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Julio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definedNames>
    <definedName name="_xlnm._FilterDatabase" localSheetId="91" hidden="1">'84'!$A$6:$D$56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 i="1088" l="1"/>
  <c r="I5" i="1087"/>
  <c r="I5" i="1086" l="1"/>
  <c r="F5" i="1086"/>
  <c r="C5" i="1086"/>
  <c r="K83" i="1005" l="1"/>
  <c r="B83" i="1005" l="1"/>
  <c r="K88" i="1006" l="1"/>
  <c r="J88" i="1006"/>
  <c r="I88" i="1006"/>
  <c r="H88" i="1006"/>
  <c r="G88" i="1006"/>
  <c r="F88" i="1006"/>
  <c r="E88" i="1006"/>
  <c r="D88" i="1006"/>
  <c r="C88" i="1006"/>
  <c r="B88" i="1006"/>
  <c r="J83" i="1005"/>
  <c r="I83" i="1005"/>
  <c r="H83" i="1005"/>
  <c r="G83" i="1005"/>
  <c r="F83" i="1005"/>
  <c r="E83" i="1005"/>
  <c r="D83" i="1005"/>
  <c r="C83" i="1005"/>
</calcChain>
</file>

<file path=xl/sharedStrings.xml><?xml version="1.0" encoding="utf-8"?>
<sst xmlns="http://schemas.openxmlformats.org/spreadsheetml/2006/main" count="14447" uniqueCount="1581">
  <si>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</si>
  <si>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</si>
  <si>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</si>
  <si>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</si>
  <si>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</si>
  <si>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</si>
  <si>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</si>
  <si>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</si>
  <si>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</si>
  <si>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</si>
  <si>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</si>
  <si>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</si>
  <si>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</si>
  <si>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</si>
  <si>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</si>
  <si>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</si>
  <si>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</si>
  <si>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</si>
  <si>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</si>
  <si>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</si>
  <si>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</si>
  <si>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</si>
  <si>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</si>
  <si>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</si>
  <si>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</si>
  <si>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</si>
  <si>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</si>
  <si>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</si>
  <si>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</si>
  <si>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</si>
  <si>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</si>
  <si>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</si>
  <si>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</si>
  <si>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</si>
  <si>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</si>
  <si>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</si>
  <si>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</si>
  <si>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</si>
  <si>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</si>
  <si>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</si>
  <si>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</si>
  <si>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</si>
  <si>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</si>
  <si>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</si>
  <si>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</si>
  <si>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</si>
  <si>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</si>
  <si>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</si>
  <si>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</si>
  <si>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</si>
  <si>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</si>
  <si>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</si>
  <si>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</si>
  <si>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</si>
  <si>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</si>
  <si>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</si>
  <si>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</si>
  <si>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</si>
  <si>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</si>
  <si>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</si>
  <si>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</si>
  <si>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</si>
  <si>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</si>
  <si>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</si>
  <si>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</si>
  <si>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</si>
  <si>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</si>
  <si>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</si>
  <si>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</si>
  <si>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</si>
  <si>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</si>
  <si>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</si>
  <si>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</si>
  <si>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</si>
  <si>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</si>
  <si>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</si>
  <si>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</si>
  <si>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</si>
  <si>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</si>
  <si>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</si>
  <si>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</si>
  <si>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</si>
  <si>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</si>
  <si>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</si>
  <si>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</si>
  <si>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</si>
  <si>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</si>
  <si>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</si>
  <si>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</si>
  <si>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</si>
  <si>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</si>
  <si>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</si>
  <si>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</si>
  <si>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</si>
  <si>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</si>
  <si>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</si>
  <si>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</si>
  <si>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</si>
  <si>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</si>
  <si>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</si>
  <si>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</si>
  <si>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</si>
  <si>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</si>
  <si>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</si>
  <si>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</si>
  <si>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</si>
  <si>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</si>
  <si>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</si>
  <si>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</si>
  <si>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</si>
  <si>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</si>
  <si>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</si>
  <si>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</si>
  <si>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</si>
  <si>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</si>
  <si>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</si>
  <si>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</si>
  <si>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</si>
  <si>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</si>
  <si>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</si>
  <si>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</si>
  <si>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</si>
  <si>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</si>
  <si>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</si>
  <si>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</si>
  <si>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</si>
  <si>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</si>
  <si>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</si>
  <si>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</si>
  <si>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</si>
  <si>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</si>
  <si>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</si>
  <si>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</si>
  <si>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</si>
  <si>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</si>
  <si>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</si>
  <si>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</si>
  <si>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</si>
  <si>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</si>
  <si>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</si>
  <si>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</si>
  <si>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</si>
  <si>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</si>
  <si>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</si>
  <si>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</si>
  <si>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</si>
  <si>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</si>
  <si>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</si>
  <si>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</si>
  <si>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</si>
  <si>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</si>
  <si>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</si>
  <si>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</si>
  <si>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</si>
  <si>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</si>
  <si>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</si>
  <si>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</si>
  <si>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</si>
  <si>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</si>
  <si>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</si>
  <si>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</si>
  <si>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</si>
  <si>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</si>
  <si>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</si>
  <si>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</si>
  <si>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</si>
  <si>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</si>
  <si>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</si>
  <si>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</si>
  <si>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</si>
  <si>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</si>
  <si>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</si>
  <si>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</si>
  <si>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</si>
  <si>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</si>
  <si>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</si>
  <si>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</si>
  <si>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</si>
  <si>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</si>
  <si>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</si>
  <si>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</si>
  <si>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</si>
  <si>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</si>
  <si>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</si>
  <si>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</si>
  <si>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</si>
  <si>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</si>
  <si>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</si>
  <si>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</si>
  <si>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</si>
  <si>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</si>
  <si>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</si>
  <si>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</si>
  <si>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</si>
  <si>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</si>
  <si>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</si>
  <si>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</si>
  <si>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</si>
  <si>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</si>
  <si>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</si>
  <si>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</si>
  <si>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</si>
  <si>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</si>
  <si>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</si>
  <si>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</si>
  <si>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</si>
  <si>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</si>
  <si>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</si>
  <si>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</si>
  <si>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</si>
  <si>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</si>
  <si>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</si>
  <si>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</si>
  <si>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</si>
  <si>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</si>
  <si>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</si>
  <si>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</si>
  <si>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</si>
  <si>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</si>
  <si>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</si>
  <si>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</si>
  <si>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</si>
  <si>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</si>
  <si>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</si>
  <si>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</si>
  <si>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</si>
  <si>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</si>
  <si>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</si>
  <si>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</si>
  <si>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</si>
  <si>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</si>
  <si>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</si>
  <si>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</si>
  <si>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</si>
  <si>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</si>
  <si>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</si>
  <si>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</si>
  <si>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</si>
  <si>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</si>
  <si>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</si>
  <si>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</si>
  <si>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</si>
  <si>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</si>
  <si>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</si>
  <si>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</si>
  <si>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</si>
  <si>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</si>
  <si>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</si>
  <si>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</si>
  <si>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</si>
  <si>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</si>
  <si>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</si>
  <si>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</si>
  <si>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</si>
  <si>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</si>
  <si>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</si>
  <si>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</si>
  <si>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</si>
  <si>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</si>
  <si>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</si>
  <si>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</si>
  <si>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</si>
  <si>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</si>
  <si>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</si>
  <si>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</si>
  <si>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</si>
  <si>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</si>
  <si>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</si>
  <si>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</si>
  <si>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</si>
  <si>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</si>
  <si>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</si>
  <si>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</si>
  <si>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</si>
  <si>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</si>
  <si>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</si>
  <si>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</si>
  <si>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</si>
  <si>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</si>
  <si>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</si>
  <si>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</si>
  <si>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</si>
  <si>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</si>
  <si>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</si>
  <si>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</si>
  <si>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</si>
  <si>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</si>
  <si>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</si>
  <si>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</si>
  <si>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</si>
  <si>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</si>
  <si>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</si>
  <si>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</si>
  <si>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</si>
  <si>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</si>
  <si>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</si>
  <si>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</si>
  <si>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</si>
  <si>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</si>
  <si>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</si>
  <si>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</si>
  <si>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</si>
  <si>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</si>
  <si>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</si>
  <si>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</si>
  <si>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</si>
  <si>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</si>
  <si>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</si>
  <si>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</si>
  <si>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</si>
  <si>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</si>
  <si>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</si>
  <si>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</si>
  <si>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</si>
  <si>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</si>
  <si>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</si>
  <si>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</si>
  <si>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</si>
  <si>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</si>
  <si>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</si>
  <si>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</si>
  <si>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</si>
  <si>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</si>
  <si>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</si>
  <si>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</si>
  <si>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</si>
  <si>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</si>
  <si>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</si>
  <si>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</si>
  <si>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</si>
  <si>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</si>
  <si>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</si>
  <si>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</si>
  <si>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</si>
  <si>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</si>
  <si>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</si>
  <si>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</si>
  <si>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</si>
  <si>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</si>
  <si>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</si>
  <si>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</si>
  <si>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</si>
  <si>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</si>
  <si>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</si>
  <si>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</si>
  <si>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</si>
  <si>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</si>
  <si>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</si>
  <si>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</si>
  <si>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</si>
  <si>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</si>
  <si>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</si>
  <si>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</si>
  <si>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</si>
  <si>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</si>
  <si>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</si>
  <si>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</si>
  <si>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</si>
  <si>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</si>
  <si>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</si>
  <si>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</si>
  <si>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</si>
  <si>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</si>
  <si>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</si>
  <si>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</si>
  <si>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</si>
  <si>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</si>
  <si>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</si>
  <si>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</si>
  <si>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</si>
  <si>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</si>
  <si>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</si>
  <si>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</si>
  <si>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</si>
  <si>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</si>
  <si>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</si>
  <si>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</si>
  <si>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</si>
  <si>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</si>
  <si>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</si>
  <si>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</si>
  <si>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</si>
  <si>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</si>
  <si>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</si>
  <si>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</si>
  <si>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</si>
  <si>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</si>
  <si>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</si>
  <si>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</si>
  <si>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</si>
  <si>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</si>
  <si>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</si>
  <si>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</si>
  <si>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</si>
  <si>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</si>
  <si>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</si>
  <si>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</si>
  <si>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</si>
  <si>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</si>
  <si>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</si>
  <si>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</si>
  <si>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</si>
  <si>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</si>
  <si>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</si>
  <si>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</si>
  <si>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</si>
  <si>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</si>
  <si>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</si>
  <si>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</si>
  <si>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</si>
  <si>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</si>
  <si>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</si>
  <si>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</si>
  <si>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</si>
  <si>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</si>
  <si>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</si>
  <si>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</si>
  <si>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</si>
  <si>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</si>
  <si>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</si>
  <si>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</si>
  <si>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</si>
  <si>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</si>
  <si>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</si>
  <si>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</si>
  <si>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</si>
  <si>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</si>
  <si>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</si>
  <si>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</si>
  <si>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</si>
  <si>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</si>
  <si>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</si>
  <si>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</si>
  <si>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</si>
  <si>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</si>
  <si>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</si>
  <si>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</si>
  <si>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</si>
  <si>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</si>
  <si>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</si>
  <si>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</si>
  <si>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</si>
  <si>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</si>
  <si>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</si>
  <si>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</si>
  <si>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</si>
  <si>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</si>
  <si>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</si>
  <si>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</si>
  <si>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</si>
  <si>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</si>
  <si>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</si>
  <si>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</si>
  <si>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</si>
  <si>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</si>
  <si>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</si>
  <si>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</si>
  <si>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</si>
  <si>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</si>
  <si>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</si>
  <si>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</si>
  <si>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</si>
  <si>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</si>
  <si>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</si>
  <si>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</si>
  <si>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</si>
  <si>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</si>
  <si>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</si>
  <si>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</si>
  <si>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</si>
  <si>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</si>
  <si>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</si>
  <si>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</si>
  <si>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</si>
  <si>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</si>
  <si>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</si>
  <si>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</si>
  <si>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</si>
  <si>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</si>
  <si>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</si>
  <si>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</si>
  <si>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</si>
  <si>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</si>
  <si>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</si>
  <si>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</si>
  <si>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</si>
  <si>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</si>
  <si>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</si>
  <si>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</si>
  <si>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</si>
  <si>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</si>
  <si>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</si>
  <si>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</si>
  <si>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</si>
  <si>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</si>
  <si>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</si>
  <si>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</si>
  <si>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</si>
  <si>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</si>
  <si>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</si>
  <si>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</si>
  <si>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</si>
  <si>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</si>
  <si>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</si>
  <si>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</si>
  <si>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</si>
  <si>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</si>
  <si>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</si>
  <si>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</si>
  <si>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</si>
  <si>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</si>
  <si>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</si>
  <si>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</si>
  <si>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</si>
  <si>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</si>
  <si>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</si>
  <si>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</si>
  <si>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</si>
  <si>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</si>
  <si>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</si>
  <si>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</si>
  <si>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</si>
  <si>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</si>
  <si>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</si>
  <si>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</si>
  <si>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</si>
  <si>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</si>
  <si>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</si>
  <si>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</si>
  <si>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</si>
  <si>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</si>
  <si>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</si>
  <si>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</si>
  <si>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</si>
  <si>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</si>
  <si>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</si>
  <si>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</si>
  <si>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</si>
  <si>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</si>
  <si>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</si>
  <si>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</si>
  <si>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</si>
  <si>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</si>
  <si>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</si>
  <si>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</si>
  <si>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</si>
  <si>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</si>
  <si>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</si>
  <si>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</si>
  <si>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</si>
  <si>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</si>
  <si>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</si>
  <si>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</si>
  <si>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</si>
  <si>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</si>
  <si>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</si>
  <si>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</si>
  <si>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</si>
  <si>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</si>
  <si>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</si>
  <si>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</si>
  <si>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</si>
  <si>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</si>
  <si>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</si>
  <si>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</si>
  <si>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</si>
  <si>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</si>
  <si>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</si>
  <si>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</si>
  <si>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</si>
  <si>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</si>
  <si>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</si>
  <si>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</si>
  <si>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</si>
  <si>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</si>
  <si>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</si>
  <si>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</si>
  <si>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</si>
  <si>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</si>
  <si>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</si>
  <si>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</si>
  <si>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</si>
  <si>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</si>
  <si>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</si>
  <si>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</si>
  <si>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</si>
  <si>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</si>
  <si>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</si>
  <si>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</si>
  <si>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</si>
  <si>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</si>
  <si>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</si>
  <si>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</si>
  <si>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</si>
  <si>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</si>
  <si>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</si>
  <si>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</si>
  <si>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</si>
  <si>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</si>
  <si>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</si>
  <si>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</si>
  <si>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</si>
  <si>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</si>
  <si>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</si>
  <si>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</si>
  <si>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</si>
  <si>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</si>
  <si>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</si>
  <si>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</si>
  <si>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</si>
  <si>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</si>
  <si>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</si>
  <si>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</si>
  <si>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</si>
  <si>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</si>
  <si>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</si>
  <si>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</si>
  <si>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</si>
  <si>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</si>
  <si>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</si>
  <si>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</si>
  <si>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</si>
  <si>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</si>
  <si>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</si>
  <si>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</si>
  <si>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</si>
  <si>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</si>
  <si>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</si>
  <si>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</si>
  <si>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</si>
  <si>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</si>
  <si>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</si>
  <si>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</si>
  <si>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</si>
  <si>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</si>
  <si>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</si>
  <si>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</si>
  <si>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</si>
  <si>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</si>
  <si>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</si>
  <si>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</si>
  <si>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</si>
  <si>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</si>
  <si>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</si>
  <si>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</si>
  <si>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</si>
  <si>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</si>
  <si>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</si>
  <si>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</si>
  <si>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</si>
  <si>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</si>
  <si>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</si>
  <si>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</si>
  <si>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</si>
  <si>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</si>
  <si>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</si>
  <si>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</si>
  <si>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</si>
  <si>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</si>
  <si>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</si>
  <si>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</si>
  <si>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</si>
  <si>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</si>
  <si>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</si>
  <si>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</si>
  <si>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</si>
  <si>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</si>
  <si>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</si>
  <si>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</si>
  <si>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</si>
  <si>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</si>
  <si>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</si>
  <si>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</si>
  <si>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</si>
  <si>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</si>
  <si>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</si>
  <si>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</si>
  <si>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</si>
  <si>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</si>
  <si>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</si>
  <si>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</si>
  <si>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</si>
  <si>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</si>
  <si>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</si>
  <si>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</si>
  <si>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</si>
  <si>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</si>
  <si>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</si>
  <si>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</si>
  <si>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</si>
  <si>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</si>
  <si>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</si>
  <si>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</si>
  <si>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</si>
  <si>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</si>
  <si>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</si>
  <si>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</si>
  <si>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</si>
  <si>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</si>
  <si>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</si>
  <si>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</si>
  <si>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</si>
  <si>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</si>
  <si>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</si>
  <si>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</si>
  <si>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</si>
  <si>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</si>
  <si>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</si>
  <si>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</si>
  <si>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</si>
  <si>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</si>
  <si>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</si>
  <si>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</si>
  <si>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</si>
  <si>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</si>
  <si>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</si>
  <si>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</si>
  <si>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</si>
  <si>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</si>
  <si>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</si>
  <si>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</si>
  <si>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</si>
  <si>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</si>
  <si>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</si>
  <si>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</si>
  <si>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</si>
  <si>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</si>
  <si>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</si>
  <si>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</si>
  <si>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</si>
  <si>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</si>
  <si>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</si>
  <si>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</si>
  <si>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</si>
  <si>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</si>
  <si>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</si>
  <si>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</si>
  <si>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</si>
  <si>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</si>
  <si>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</si>
  <si>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</si>
  <si>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</si>
  <si>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</si>
  <si>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</si>
  <si>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</si>
  <si>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</si>
  <si>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</si>
  <si>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</si>
  <si>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</si>
  <si>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</si>
  <si>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</si>
  <si>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</si>
  <si>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</si>
  <si>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</si>
  <si>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</si>
  <si>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</si>
  <si>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</si>
  <si>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</si>
  <si>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</si>
  <si>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</si>
  <si>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</si>
  <si>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</si>
  <si>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</si>
  <si>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</si>
  <si>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</si>
  <si>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</si>
  <si>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</si>
  <si>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</si>
  <si>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</si>
  <si>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</si>
  <si>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</si>
  <si>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</si>
  <si>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</si>
  <si>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</si>
  <si>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</si>
  <si>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</si>
  <si>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</si>
  <si>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</si>
  <si>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</si>
  <si>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</si>
  <si>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</si>
  <si>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</si>
  <si>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</si>
  <si>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</si>
  <si>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</si>
  <si>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</si>
  <si>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</si>
  <si>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</si>
  <si>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</si>
  <si>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</si>
  <si>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</si>
  <si>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</si>
  <si>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</si>
  <si>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</si>
  <si>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</si>
  <si>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</si>
  <si>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</si>
  <si>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</si>
  <si>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</si>
  <si>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</si>
  <si>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</si>
  <si>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</si>
  <si>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</si>
  <si>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</si>
  <si>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</si>
  <si>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</si>
  <si>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</si>
  <si>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</si>
  <si>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</si>
  <si>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</si>
  <si>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</si>
  <si>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</si>
  <si>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</si>
  <si>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</si>
  <si>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</si>
  <si>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</si>
  <si>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</si>
  <si>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</si>
  <si>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</si>
  <si>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</si>
  <si>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</si>
  <si>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</si>
  <si>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</si>
  <si>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</si>
  <si>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</si>
  <si>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</si>
  <si>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</si>
  <si>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</si>
  <si>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</si>
  <si>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</si>
  <si>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</si>
  <si>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</si>
  <si>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</si>
  <si>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</si>
  <si>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</si>
  <si>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</si>
  <si>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</si>
  <si>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</si>
  <si>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</si>
  <si>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</si>
  <si>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</si>
  <si>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</si>
  <si>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</si>
  <si>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</si>
  <si>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</si>
  <si>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</si>
  <si>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</si>
  <si>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</si>
  <si>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</si>
  <si>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</si>
  <si>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</si>
  <si>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</si>
  <si>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</si>
  <si>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</si>
  <si>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</si>
  <si>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</si>
  <si>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</si>
  <si>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</si>
  <si>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</si>
  <si>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</si>
  <si>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</si>
  <si>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</si>
  <si>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</si>
  <si>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</si>
  <si>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</si>
  <si>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</si>
  <si>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</si>
  <si>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</si>
  <si>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</si>
  <si>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</si>
  <si>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</si>
  <si>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</si>
  <si>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</si>
  <si>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</si>
  <si>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</si>
  <si>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</si>
  <si>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</si>
  <si>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</si>
  <si>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</si>
  <si>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</si>
  <si>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</si>
  <si>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</si>
  <si>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</si>
  <si>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</si>
  <si>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</si>
  <si>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</si>
  <si>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</si>
  <si>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</si>
  <si>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</si>
  <si>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</si>
  <si>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</si>
  <si>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</si>
  <si>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</si>
  <si>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</si>
  <si>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</si>
  <si>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</si>
  <si>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</si>
  <si>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</si>
  <si>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</si>
  <si>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</si>
  <si>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</si>
  <si>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</si>
  <si>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</si>
  <si>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</si>
  <si>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</si>
  <si>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</si>
  <si>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</si>
  <si>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</si>
  <si>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</si>
  <si>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</si>
  <si>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</si>
  <si>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</si>
  <si>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</si>
  <si>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</si>
  <si>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</si>
  <si>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</si>
  <si>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</si>
  <si>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</si>
  <si>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</si>
  <si>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</si>
  <si>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</si>
  <si>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</si>
  <si>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</si>
  <si>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</si>
  <si>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</si>
  <si>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</si>
  <si>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</si>
  <si>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</si>
  <si>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</si>
  <si>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</si>
  <si>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</si>
  <si>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</si>
  <si>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</si>
  <si>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</si>
  <si>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</si>
  <si>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</si>
  <si>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</si>
  <si>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</si>
  <si>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</si>
  <si>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</si>
  <si>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</si>
  <si>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</si>
  <si>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</si>
  <si>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</si>
  <si>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</si>
  <si>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</si>
  <si>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</si>
  <si>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</si>
  <si>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</si>
  <si>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</si>
  <si>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</si>
  <si>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</si>
  <si>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</si>
  <si>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</si>
  <si>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</si>
  <si>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</si>
  <si>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</si>
  <si>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</si>
  <si>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</si>
  <si>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</si>
  <si>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</si>
  <si>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</si>
  <si>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</si>
  <si>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</si>
  <si>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</si>
  <si>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</si>
  <si>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</si>
  <si>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</si>
  <si>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</si>
  <si>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</si>
  <si>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</si>
  <si>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</si>
  <si>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</si>
  <si>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</si>
  <si>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</si>
  <si>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</si>
  <si>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</si>
  <si>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</si>
  <si>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</si>
  <si>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</si>
  <si>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</si>
  <si>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</si>
  <si>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</si>
  <si>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</si>
  <si>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</si>
  <si>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</si>
  <si>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</si>
  <si>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</si>
  <si>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</si>
  <si>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</si>
  <si>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</si>
  <si>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</si>
  <si>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</si>
  <si>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</si>
  <si>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</si>
  <si>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</si>
  <si>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</si>
  <si>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</si>
  <si>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</si>
  <si>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</si>
  <si>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</si>
  <si>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</si>
  <si>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</si>
  <si>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</si>
  <si>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</si>
  <si>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</si>
  <si>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</si>
  <si>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</si>
  <si>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</si>
  <si>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</si>
  <si>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</si>
  <si>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</si>
  <si>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</si>
  <si>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</si>
  <si>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</si>
  <si>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</si>
  <si>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</si>
  <si>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</si>
  <si>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</si>
  <si>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</si>
  <si>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</si>
  <si>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</si>
  <si>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</si>
  <si>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</si>
  <si>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</si>
  <si>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</si>
  <si>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</si>
  <si>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</si>
  <si>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</si>
  <si>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</si>
  <si>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</si>
  <si>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</si>
  <si>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</si>
  <si>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</si>
  <si>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</si>
  <si>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</si>
  <si>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</si>
  <si>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</si>
  <si>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</si>
  <si>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</si>
  <si>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</si>
  <si>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</si>
  <si>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</si>
  <si>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</si>
  <si>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</si>
  <si>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</si>
  <si>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</si>
  <si>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</si>
  <si>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</si>
  <si>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</si>
  <si>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</si>
  <si>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</si>
  <si>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</si>
  <si>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</si>
  <si>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</si>
  <si>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</si>
  <si>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</si>
  <si>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</si>
  <si>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</si>
  <si>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</si>
  <si>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</si>
  <si>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</si>
  <si>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</si>
  <si>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</si>
  <si>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</si>
  <si>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</si>
  <si>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</si>
  <si>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</si>
  <si>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</si>
  <si>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</si>
  <si>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</si>
  <si>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</si>
  <si>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</si>
  <si>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</si>
  <si>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</si>
  <si>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</si>
  <si>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</si>
  <si>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</si>
  <si>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</si>
  <si>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</si>
  <si>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</si>
  <si>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</si>
  <si>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</si>
  <si>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</si>
  <si>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</si>
  <si>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</si>
  <si>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</si>
  <si>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</si>
  <si>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</si>
  <si>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</si>
  <si>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</si>
  <si>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</si>
  <si>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</si>
  <si>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</si>
  <si>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</si>
  <si>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</si>
  <si>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</si>
  <si>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</si>
  <si>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</si>
  <si>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</si>
  <si>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</si>
  <si>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</si>
  <si>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</si>
  <si>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</si>
  <si>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</si>
  <si>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</si>
  <si>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</si>
  <si>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</si>
  <si>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</si>
  <si>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</si>
  <si>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</si>
  <si>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</si>
  <si>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</si>
  <si>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</si>
  <si>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</si>
  <si>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</si>
  <si>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</si>
  <si>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</si>
  <si>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</si>
  <si>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</si>
  <si>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</si>
  <si>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</si>
  <si>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</si>
  <si>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</si>
  <si>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</si>
  <si>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</si>
  <si>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</si>
  <si>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</si>
  <si>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</si>
  <si>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</si>
  <si>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</si>
  <si>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</si>
  <si>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</si>
  <si>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</si>
  <si>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</si>
  <si>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</si>
  <si>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</si>
  <si>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</si>
  <si>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</si>
  <si>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</si>
  <si>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</si>
  <si>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</si>
  <si>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</si>
  <si>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</si>
  <si>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</si>
  <si>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</si>
  <si>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</si>
  <si>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</si>
  <si>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</si>
  <si>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</si>
  <si>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</si>
  <si>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</si>
  <si>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</si>
  <si>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</si>
  <si>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</si>
  <si>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</si>
  <si>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</si>
  <si>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</si>
  <si>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</si>
  <si>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</si>
  <si>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</si>
  <si>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</si>
  <si>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</si>
  <si>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</si>
  <si>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</si>
  <si>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</si>
  <si>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</si>
  <si>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</si>
  <si>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</si>
  <si>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</si>
  <si>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</si>
  <si>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</si>
  <si>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</si>
  <si>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</si>
  <si>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</si>
  <si>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</si>
  <si>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</si>
  <si>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</si>
  <si>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</si>
  <si>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</si>
  <si>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</si>
  <si>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</si>
  <si>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</si>
  <si>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</si>
  <si>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</si>
  <si>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</si>
  <si>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</si>
  <si>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</si>
  <si>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</si>
  <si>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</si>
  <si>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</si>
  <si>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</si>
  <si>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</si>
  <si>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</si>
  <si>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</si>
  <si>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</si>
  <si>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</si>
  <si>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</si>
  <si>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</si>
  <si>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</si>
  <si>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</si>
  <si>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</si>
  <si>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</si>
  <si>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</si>
  <si>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</si>
  <si>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</si>
  <si>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</si>
  <si>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</si>
  <si>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</si>
  <si>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</si>
  <si>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</si>
  <si>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</si>
  <si>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</si>
  <si>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</si>
  <si>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</si>
  <si>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</si>
  <si>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</si>
  <si>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</si>
  <si>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</si>
  <si>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</si>
  <si>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</si>
  <si>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</si>
  <si>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</si>
  <si>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</si>
  <si>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</si>
  <si>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</si>
  <si>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</si>
  <si>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</si>
  <si>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</si>
  <si>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</si>
  <si>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</si>
  <si>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</si>
  <si>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</si>
  <si>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</si>
  <si>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</si>
  <si>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</si>
  <si>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</si>
  <si>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</si>
  <si>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</si>
  <si>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</si>
  <si>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</si>
  <si>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</si>
  <si>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</si>
  <si>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</si>
  <si>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</si>
  <si>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</si>
  <si>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</si>
  <si>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</si>
  <si>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</si>
  <si>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</si>
  <si>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</si>
  <si>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</si>
  <si>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</si>
  <si>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</si>
  <si>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</si>
  <si>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</si>
  <si>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</si>
  <si>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</si>
  <si>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</si>
  <si>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</si>
  <si>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</si>
  <si>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</si>
  <si>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</si>
  <si>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</si>
  <si>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</si>
  <si>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</si>
  <si>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</si>
  <si>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</si>
  <si>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</si>
  <si>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</si>
  <si>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</si>
  <si>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</si>
  <si>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</si>
  <si>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</si>
  <si>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</si>
  <si>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</si>
  <si>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</si>
  <si>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</si>
  <si>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</si>
  <si>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</si>
  <si>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</si>
  <si>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</si>
  <si>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</si>
  <si>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</si>
  <si>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</si>
  <si>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</si>
  <si>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</si>
  <si>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</si>
  <si>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</si>
  <si>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</si>
  <si>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</si>
  <si>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</si>
  <si>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</si>
  <si>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</si>
  <si>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</si>
  <si>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</si>
  <si>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</si>
  <si>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</si>
  <si>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</si>
  <si>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</si>
  <si>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</si>
  <si>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</si>
  <si>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</si>
  <si>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</si>
  <si>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</si>
  <si>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</si>
  <si>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</si>
  <si>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</si>
  <si>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</si>
  <si>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</si>
  <si>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</si>
  <si>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</si>
  <si>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</si>
  <si>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</si>
  <si>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</si>
  <si>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</si>
  <si>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</si>
  <si>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</si>
  <si>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</si>
  <si>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</si>
  <si>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</si>
  <si>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</si>
  <si>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</si>
  <si>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</si>
  <si>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</si>
  <si>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</si>
  <si>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</si>
  <si>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</si>
  <si>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</si>
  <si>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</si>
  <si>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</si>
  <si>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</si>
  <si>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</si>
  <si>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</si>
  <si>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</si>
  <si>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</si>
  <si>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</si>
  <si>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</si>
  <si>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</si>
  <si>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</si>
  <si>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</si>
  <si>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</si>
  <si>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</si>
  <si>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</si>
  <si>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</si>
  <si>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</si>
  <si>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</si>
  <si>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</si>
  <si>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</si>
  <si>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</si>
  <si>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</si>
  <si>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</si>
  <si>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</si>
  <si>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</si>
  <si>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</si>
  <si>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</si>
  <si>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</si>
  <si>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</si>
  <si>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</si>
  <si>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</si>
  <si>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</si>
  <si>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</si>
  <si>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</si>
  <si>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</si>
  <si>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</si>
  <si>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</si>
  <si>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</si>
  <si>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</si>
  <si>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</si>
  <si>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</si>
  <si>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</si>
  <si>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</si>
  <si>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</si>
  <si>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</si>
  <si>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</si>
  <si>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</si>
  <si>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</si>
  <si>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</si>
  <si>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</si>
  <si>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</si>
  <si>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</si>
  <si>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</si>
  <si>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</si>
  <si>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</si>
  <si>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</si>
  <si>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</si>
  <si>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</si>
  <si>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</si>
  <si>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</si>
  <si>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</si>
  <si>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</si>
  <si>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</si>
  <si>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</si>
  <si>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</si>
  <si>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</si>
  <si>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</si>
  <si>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</si>
  <si>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</si>
  <si>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</si>
  <si>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</si>
  <si>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</si>
  <si>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</si>
  <si>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</si>
  <si>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</si>
  <si>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</si>
  <si>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</si>
  <si>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</si>
  <si>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</si>
  <si>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</si>
  <si>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</si>
  <si>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</si>
  <si>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</si>
  <si>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</si>
  <si>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</si>
  <si>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</si>
  <si>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</si>
  <si>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</si>
  <si>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</si>
  <si>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</si>
  <si>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</si>
  <si>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</si>
  <si>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</si>
  <si>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</si>
  <si>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</si>
  <si>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</si>
  <si>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</si>
  <si>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</si>
  <si>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</si>
  <si>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</si>
  <si>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</si>
  <si>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</si>
  <si>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</si>
  <si>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</si>
  <si>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</si>
  <si>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</si>
  <si>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</si>
  <si>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</si>
  <si>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</si>
  <si>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</si>
  <si>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</si>
  <si>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</si>
  <si>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</si>
  <si>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</si>
  <si>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</si>
  <si>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</si>
  <si>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</si>
  <si>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</si>
  <si>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</si>
  <si>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</si>
  <si>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</si>
  <si>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</si>
  <si>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</si>
  <si>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</si>
  <si>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</si>
  <si>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</si>
  <si>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</si>
  <si>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</si>
  <si>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</si>
  <si>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</si>
  <si>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</si>
  <si>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</si>
  <si>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</si>
  <si>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</si>
  <si>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</si>
  <si>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</si>
  <si>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</si>
  <si>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</si>
  <si>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</si>
  <si>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</si>
  <si>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</si>
  <si>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</si>
  <si>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</si>
  <si>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</si>
  <si>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</si>
  <si>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</si>
  <si>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</si>
  <si>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</si>
  <si>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</si>
  <si>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</si>
  <si>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</si>
  <si>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</si>
  <si>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</si>
  <si>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</si>
  <si>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</si>
  <si>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</si>
  <si>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</si>
  <si>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</si>
  <si>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</si>
  <si>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</si>
  <si>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</si>
  <si>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</si>
  <si>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</si>
  <si>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</si>
  <si>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</si>
  <si>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</si>
  <si>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</si>
  <si>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</si>
  <si>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</si>
  <si>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</si>
  <si>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</si>
  <si>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</si>
  <si>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</si>
  <si>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AL 31 DE JULIO DE 2022</t>
  </si>
  <si>
    <t>Jul-21</t>
  </si>
  <si>
    <t>Jul-22</t>
  </si>
  <si>
    <t>JUL</t>
  </si>
  <si>
    <t>JUL-22</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</si>
  <si>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</si>
  <si>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</si>
  <si>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</si>
  <si>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</si>
  <si>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</si>
  <si>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</si>
  <si>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</si>
  <si>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</si>
  <si>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</si>
  <si>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</si>
  <si>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</si>
  <si>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</si>
  <si>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</si>
  <si>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PASIVOS INTERNOS</t>
  </si>
  <si>
    <t xml:space="preserve">  OTROS ACTIVOS INTERNACIONALES</t>
  </si>
  <si>
    <t xml:space="preserve">    APORTES A ORGANISMOS INTERNACIONALES</t>
  </si>
  <si>
    <t xml:space="preserve">  CIRCULACIÓN MONETARIA</t>
  </si>
  <si>
    <t xml:space="preserve">    OTRAS CUENTAS DE ACTIVOS INTERNACIONALES</t>
  </si>
  <si>
    <t xml:space="preserve">     CIRCULACIÓN MONETARIA</t>
  </si>
  <si>
    <t>ACTIVOS INTERNOS</t>
  </si>
  <si>
    <t xml:space="preserve">  OPERACIONES DE MERCADO ABIERTO</t>
  </si>
  <si>
    <t xml:space="preserve">     REGULACIÓN MONETARIA</t>
  </si>
  <si>
    <t xml:space="preserve">  CRÉDITOS AL SECTOR NO FINANCIERO</t>
  </si>
  <si>
    <t xml:space="preserve">     OTRAS OPERACIONES DE MERCADO ABIERTO </t>
  </si>
  <si>
    <t xml:space="preserve">    SECTOR PÚBLICO</t>
  </si>
  <si>
    <t xml:space="preserve">    SECTOR PRIVADO</t>
  </si>
  <si>
    <t xml:space="preserve">  OBLIGACIONES CON EL SECTOR NO FINANCIERO</t>
  </si>
  <si>
    <t xml:space="preserve">     SECTOR PÚBLICO</t>
  </si>
  <si>
    <t xml:space="preserve">  CRÉDITOS AL SECTOR FINANCIERO</t>
  </si>
  <si>
    <t xml:space="preserve">    SISTEMA FINANCIERO</t>
  </si>
  <si>
    <t xml:space="preserve">  OBLIGACIONES CON EL SECTOR FINANCIERO</t>
  </si>
  <si>
    <t xml:space="preserve">      SISTEMA FINANCIERO</t>
  </si>
  <si>
    <t xml:space="preserve">  OTROS ACTIVOS INTERNOS</t>
  </si>
  <si>
    <t xml:space="preserve">    REGULACIÓN MONETARIA</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</si>
  <si>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</si>
  <si>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</si>
  <si>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</si>
  <si>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</si>
  <si>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</si>
  <si>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</si>
  <si>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APLICACIÓN</t>
  </si>
  <si>
    <t xml:space="preserve">    BIENES REALIZABLES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</si>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</sst>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6">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7" fontId="17" fillId="0" borderId="0" xfId="5" applyNumberFormat="1" applyFont="1" applyBorder="1" applyAlignment="1">
      <alignment vertical="top" wrapText="1"/>
    </xf>
    <xf numFmtId="3" fontId="17" fillId="0" borderId="12" xfId="5" applyNumberFormat="1" applyFont="1" applyFill="1" applyBorder="1" applyAlignment="1">
      <alignment horizontal="lef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ill="1"/>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34223" y="1524000"/>
            <a:ext cx="247589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1342</v>
      </c>
    </row>
    <row r="11" spans="1:3">
      <c r="A11" s="3"/>
      <c r="B11" s="3"/>
      <c r="C11" s="3"/>
    </row>
    <row r="12" spans="1:3" ht="8.25" customHeight="1"/>
    <row r="13" spans="1:3" ht="20.25">
      <c r="A13" s="732" t="s">
        <v>0</v>
      </c>
      <c r="B13" s="732"/>
      <c r="C13" s="732"/>
    </row>
    <row r="14" spans="1:3" ht="7.5" customHeight="1">
      <c r="A14" s="1"/>
      <c r="B14" s="1"/>
      <c r="C14" s="1"/>
    </row>
    <row r="15" spans="1:3">
      <c r="A15" s="477" t="s">
        <v>1</v>
      </c>
      <c r="B15" s="478" t="s">
        <v>2</v>
      </c>
      <c r="C15" s="479"/>
    </row>
    <row r="16" spans="1:3">
      <c r="A16" s="413"/>
      <c r="B16" s="413"/>
      <c r="C16" s="413"/>
    </row>
    <row r="17" spans="1:3">
      <c r="A17" s="414" t="s">
        <v>3</v>
      </c>
      <c r="B17" s="413"/>
      <c r="C17" s="413"/>
    </row>
    <row r="18" spans="1:3">
      <c r="A18" s="415" t="s">
        <v>489</v>
      </c>
      <c r="B18" s="489">
        <v>1</v>
      </c>
      <c r="C18" s="417"/>
    </row>
    <row r="19" spans="1:3">
      <c r="A19" s="415" t="s">
        <v>486</v>
      </c>
      <c r="B19" s="489">
        <v>2</v>
      </c>
      <c r="C19" s="417"/>
    </row>
    <row r="20" spans="1:3">
      <c r="A20" s="415" t="s">
        <v>487</v>
      </c>
      <c r="B20" s="489">
        <v>3</v>
      </c>
      <c r="C20" s="417"/>
    </row>
    <row r="21" spans="1:3">
      <c r="A21" s="415"/>
      <c r="B21" s="489"/>
      <c r="C21" s="413"/>
    </row>
    <row r="22" spans="1:3">
      <c r="A22" s="414" t="s">
        <v>4</v>
      </c>
      <c r="B22" s="489"/>
      <c r="C22" s="413"/>
    </row>
    <row r="23" spans="1:3">
      <c r="A23" s="414"/>
      <c r="B23" s="489"/>
      <c r="C23" s="413"/>
    </row>
    <row r="24" spans="1:3">
      <c r="A24" s="419" t="s">
        <v>5</v>
      </c>
      <c r="B24" s="489"/>
      <c r="C24" s="413"/>
    </row>
    <row r="25" spans="1:3">
      <c r="A25" s="415" t="s">
        <v>489</v>
      </c>
      <c r="B25" s="489">
        <v>4</v>
      </c>
      <c r="C25" s="413"/>
    </row>
    <row r="26" spans="1:3">
      <c r="A26" s="415" t="s">
        <v>10</v>
      </c>
      <c r="B26" s="489">
        <v>5</v>
      </c>
      <c r="C26" s="413"/>
    </row>
    <row r="27" spans="1:3">
      <c r="A27" s="415" t="s">
        <v>6</v>
      </c>
      <c r="B27" s="489">
        <v>6</v>
      </c>
      <c r="C27" s="413"/>
    </row>
    <row r="28" spans="1:3">
      <c r="A28" s="415" t="s">
        <v>491</v>
      </c>
      <c r="B28" s="489">
        <v>7</v>
      </c>
      <c r="C28" s="413"/>
    </row>
    <row r="29" spans="1:3">
      <c r="A29" s="415" t="s">
        <v>509</v>
      </c>
      <c r="B29" s="489" t="s">
        <v>985</v>
      </c>
      <c r="C29" s="421"/>
    </row>
    <row r="30" spans="1:3">
      <c r="A30" s="415" t="s">
        <v>509</v>
      </c>
      <c r="B30" s="489" t="s">
        <v>986</v>
      </c>
      <c r="C30" s="422"/>
    </row>
    <row r="31" spans="1:3">
      <c r="A31" s="423" t="s">
        <v>490</v>
      </c>
      <c r="B31" s="489"/>
      <c r="C31" s="413"/>
    </row>
    <row r="32" spans="1:3">
      <c r="A32" s="709" t="s">
        <v>1361</v>
      </c>
      <c r="B32" s="489">
        <v>9</v>
      </c>
      <c r="C32" s="413"/>
    </row>
    <row r="33" spans="1:3">
      <c r="A33" s="709" t="s">
        <v>1362</v>
      </c>
      <c r="B33" s="489">
        <v>10</v>
      </c>
      <c r="C33" s="413"/>
    </row>
    <row r="34" spans="1:3">
      <c r="A34" s="709" t="s">
        <v>1363</v>
      </c>
      <c r="B34" s="489">
        <v>11</v>
      </c>
      <c r="C34" s="413"/>
    </row>
    <row r="35" spans="1:3">
      <c r="A35" s="709" t="s">
        <v>1364</v>
      </c>
      <c r="B35" s="489">
        <v>12</v>
      </c>
      <c r="C35" s="413"/>
    </row>
    <row r="36" spans="1:3">
      <c r="A36" s="709" t="s">
        <v>1365</v>
      </c>
      <c r="B36" s="489">
        <v>13</v>
      </c>
      <c r="C36" s="413"/>
    </row>
    <row r="37" spans="1:3">
      <c r="A37" s="709" t="s">
        <v>1366</v>
      </c>
      <c r="B37" s="489">
        <v>14</v>
      </c>
      <c r="C37" s="413"/>
    </row>
    <row r="38" spans="1:3">
      <c r="A38" s="709" t="s">
        <v>1367</v>
      </c>
      <c r="B38" s="489">
        <v>15</v>
      </c>
      <c r="C38" s="413"/>
    </row>
    <row r="39" spans="1:3">
      <c r="A39" s="709" t="s">
        <v>1368</v>
      </c>
      <c r="B39" s="489">
        <v>16</v>
      </c>
      <c r="C39" s="413"/>
    </row>
    <row r="40" spans="1:3">
      <c r="A40" s="709" t="s">
        <v>1369</v>
      </c>
      <c r="B40" s="489">
        <v>17</v>
      </c>
      <c r="C40" s="413"/>
    </row>
    <row r="41" spans="1:3">
      <c r="A41" s="709" t="s">
        <v>1370</v>
      </c>
      <c r="B41" s="489">
        <v>18</v>
      </c>
      <c r="C41" s="413"/>
    </row>
    <row r="42" spans="1:3">
      <c r="A42" s="709" t="s">
        <v>1371</v>
      </c>
      <c r="B42" s="489">
        <v>19</v>
      </c>
      <c r="C42" s="413"/>
    </row>
    <row r="43" spans="1:3">
      <c r="A43" s="709" t="s">
        <v>1372</v>
      </c>
      <c r="B43" s="489">
        <v>20</v>
      </c>
      <c r="C43" s="413"/>
    </row>
    <row r="44" spans="1:3">
      <c r="A44" s="709" t="s">
        <v>1373</v>
      </c>
      <c r="B44" s="489">
        <v>21</v>
      </c>
      <c r="C44" s="413"/>
    </row>
    <row r="45" spans="1:3">
      <c r="A45" s="415" t="s">
        <v>7</v>
      </c>
      <c r="B45" s="489">
        <v>22</v>
      </c>
      <c r="C45" s="413"/>
    </row>
    <row r="46" spans="1:3">
      <c r="A46" s="415" t="s">
        <v>8</v>
      </c>
      <c r="B46" s="489">
        <v>23</v>
      </c>
      <c r="C46" s="413"/>
    </row>
    <row r="47" spans="1:3">
      <c r="A47" s="415" t="s">
        <v>506</v>
      </c>
      <c r="B47" s="489">
        <v>24</v>
      </c>
      <c r="C47" s="413"/>
    </row>
    <row r="48" spans="1:3">
      <c r="A48" s="415" t="s">
        <v>1196</v>
      </c>
      <c r="B48" s="489">
        <v>25</v>
      </c>
      <c r="C48" s="413"/>
    </row>
    <row r="49" spans="1:3">
      <c r="A49" s="415" t="s">
        <v>507</v>
      </c>
      <c r="B49" s="489">
        <v>26</v>
      </c>
      <c r="C49" s="413"/>
    </row>
    <row r="50" spans="1:3">
      <c r="A50" s="415" t="s">
        <v>1197</v>
      </c>
      <c r="B50" s="489">
        <v>27</v>
      </c>
      <c r="C50" s="413"/>
    </row>
    <row r="51" spans="1:3">
      <c r="A51" s="415"/>
      <c r="B51" s="489"/>
      <c r="C51" s="413"/>
    </row>
    <row r="52" spans="1:3">
      <c r="A52" s="419" t="s">
        <v>9</v>
      </c>
      <c r="B52" s="489"/>
      <c r="C52" s="413"/>
    </row>
    <row r="53" spans="1:3">
      <c r="A53" s="415" t="s">
        <v>489</v>
      </c>
      <c r="B53" s="489">
        <v>28</v>
      </c>
      <c r="C53" s="413"/>
    </row>
    <row r="54" spans="1:3">
      <c r="A54" s="415" t="s">
        <v>10</v>
      </c>
      <c r="B54" s="489">
        <v>29</v>
      </c>
      <c r="C54" s="413"/>
    </row>
    <row r="55" spans="1:3">
      <c r="A55" s="415" t="s">
        <v>6</v>
      </c>
      <c r="B55" s="489">
        <v>30</v>
      </c>
      <c r="C55" s="413"/>
    </row>
    <row r="56" spans="1:3">
      <c r="A56" s="415" t="s">
        <v>491</v>
      </c>
      <c r="B56" s="489">
        <v>31</v>
      </c>
      <c r="C56" s="413"/>
    </row>
    <row r="57" spans="1:3">
      <c r="A57" s="415" t="s">
        <v>509</v>
      </c>
      <c r="B57" s="489" t="s">
        <v>1246</v>
      </c>
      <c r="C57" s="413"/>
    </row>
    <row r="58" spans="1:3">
      <c r="A58" s="415" t="s">
        <v>509</v>
      </c>
      <c r="B58" s="489" t="s">
        <v>1245</v>
      </c>
      <c r="C58" s="413"/>
    </row>
    <row r="59" spans="1:3">
      <c r="A59" s="423" t="s">
        <v>490</v>
      </c>
      <c r="B59" s="489"/>
      <c r="C59" s="413"/>
    </row>
    <row r="60" spans="1:3">
      <c r="A60" s="709" t="s">
        <v>1374</v>
      </c>
      <c r="B60" s="489">
        <v>33</v>
      </c>
      <c r="C60" s="413"/>
    </row>
    <row r="61" spans="1:3">
      <c r="A61" s="709" t="s">
        <v>1375</v>
      </c>
      <c r="B61" s="489">
        <v>34</v>
      </c>
      <c r="C61" s="413"/>
    </row>
    <row r="62" spans="1:3">
      <c r="A62" s="415" t="s">
        <v>7</v>
      </c>
      <c r="B62" s="489">
        <v>35</v>
      </c>
      <c r="C62" s="413"/>
    </row>
    <row r="63" spans="1:3">
      <c r="A63" s="415" t="s">
        <v>8</v>
      </c>
      <c r="B63" s="489">
        <v>36</v>
      </c>
      <c r="C63" s="413"/>
    </row>
    <row r="64" spans="1:3">
      <c r="A64" s="415" t="s">
        <v>506</v>
      </c>
      <c r="B64" s="489">
        <v>37</v>
      </c>
      <c r="C64" s="413"/>
    </row>
    <row r="65" spans="1:3">
      <c r="A65" s="415" t="s">
        <v>1196</v>
      </c>
      <c r="B65" s="489">
        <v>38</v>
      </c>
      <c r="C65" s="413"/>
    </row>
    <row r="66" spans="1:3">
      <c r="A66" s="415" t="s">
        <v>507</v>
      </c>
      <c r="B66" s="489">
        <v>39</v>
      </c>
      <c r="C66" s="413"/>
    </row>
    <row r="67" spans="1:3">
      <c r="A67" s="415" t="s">
        <v>11</v>
      </c>
      <c r="B67" s="489">
        <v>40</v>
      </c>
      <c r="C67" s="413"/>
    </row>
    <row r="68" spans="1:3">
      <c r="A68" s="415" t="s">
        <v>1197</v>
      </c>
      <c r="B68" s="489">
        <v>41</v>
      </c>
      <c r="C68" s="413"/>
    </row>
    <row r="69" spans="1:3">
      <c r="A69" s="415"/>
      <c r="B69" s="489"/>
      <c r="C69" s="413"/>
    </row>
    <row r="70" spans="1:3">
      <c r="A70" s="414"/>
      <c r="B70" s="489"/>
      <c r="C70" s="413"/>
    </row>
    <row r="71" spans="1:3">
      <c r="A71" s="419" t="s">
        <v>12</v>
      </c>
      <c r="B71" s="489"/>
      <c r="C71" s="413"/>
    </row>
    <row r="72" spans="1:3">
      <c r="A72" s="415" t="s">
        <v>489</v>
      </c>
      <c r="B72" s="489">
        <v>42</v>
      </c>
      <c r="C72" s="413"/>
    </row>
    <row r="73" spans="1:3">
      <c r="A73" s="415" t="s">
        <v>10</v>
      </c>
      <c r="B73" s="489">
        <v>43</v>
      </c>
      <c r="C73" s="413"/>
    </row>
    <row r="74" spans="1:3">
      <c r="A74" s="415" t="s">
        <v>6</v>
      </c>
      <c r="B74" s="489">
        <v>44</v>
      </c>
      <c r="C74" s="413"/>
    </row>
    <row r="75" spans="1:3">
      <c r="A75" s="415" t="s">
        <v>491</v>
      </c>
      <c r="B75" s="489">
        <v>45</v>
      </c>
      <c r="C75" s="413"/>
    </row>
    <row r="76" spans="1:3">
      <c r="A76" s="415" t="s">
        <v>510</v>
      </c>
      <c r="B76" s="489" t="s">
        <v>1247</v>
      </c>
      <c r="C76" s="413"/>
    </row>
    <row r="77" spans="1:3">
      <c r="A77" s="415" t="s">
        <v>509</v>
      </c>
      <c r="B77" s="489" t="s">
        <v>1248</v>
      </c>
      <c r="C77" s="413"/>
    </row>
    <row r="78" spans="1:3">
      <c r="A78" s="415" t="s">
        <v>7</v>
      </c>
      <c r="B78" s="489">
        <v>47</v>
      </c>
      <c r="C78" s="413"/>
    </row>
    <row r="79" spans="1:3">
      <c r="A79" s="415" t="s">
        <v>8</v>
      </c>
      <c r="B79" s="489">
        <v>48</v>
      </c>
      <c r="C79" s="413"/>
    </row>
    <row r="80" spans="1:3">
      <c r="A80" s="415" t="s">
        <v>1197</v>
      </c>
      <c r="B80" s="489">
        <v>49</v>
      </c>
      <c r="C80" s="413"/>
    </row>
    <row r="81" spans="1:3">
      <c r="A81" s="415"/>
      <c r="B81" s="489"/>
      <c r="C81" s="413"/>
    </row>
    <row r="82" spans="1:3">
      <c r="A82" s="419" t="s">
        <v>967</v>
      </c>
      <c r="B82" s="489"/>
      <c r="C82" s="413"/>
    </row>
    <row r="83" spans="1:3">
      <c r="A83" s="415" t="s">
        <v>489</v>
      </c>
      <c r="B83" s="489">
        <v>50</v>
      </c>
      <c r="C83" s="413"/>
    </row>
    <row r="84" spans="1:3">
      <c r="A84" s="415" t="s">
        <v>13</v>
      </c>
      <c r="B84" s="489">
        <v>51</v>
      </c>
      <c r="C84" s="413"/>
    </row>
    <row r="85" spans="1:3">
      <c r="A85" s="415" t="s">
        <v>14</v>
      </c>
      <c r="B85" s="489">
        <v>52</v>
      </c>
      <c r="C85" s="413"/>
    </row>
    <row r="86" spans="1:3">
      <c r="A86" s="415" t="s">
        <v>490</v>
      </c>
      <c r="B86" s="489">
        <v>53</v>
      </c>
      <c r="C86" s="413"/>
    </row>
    <row r="87" spans="1:3">
      <c r="A87" s="415" t="s">
        <v>509</v>
      </c>
      <c r="B87" s="489" t="s">
        <v>981</v>
      </c>
      <c r="C87" s="413"/>
    </row>
    <row r="88" spans="1:3">
      <c r="A88" s="415" t="s">
        <v>509</v>
      </c>
      <c r="B88" s="489" t="s">
        <v>982</v>
      </c>
      <c r="C88" s="413"/>
    </row>
    <row r="89" spans="1:3">
      <c r="A89" s="415" t="s">
        <v>15</v>
      </c>
      <c r="B89" s="489" t="s">
        <v>983</v>
      </c>
      <c r="C89" s="413"/>
    </row>
    <row r="90" spans="1:3">
      <c r="A90" s="415" t="s">
        <v>15</v>
      </c>
      <c r="B90" s="489" t="s">
        <v>984</v>
      </c>
      <c r="C90" s="413"/>
    </row>
    <row r="91" spans="1:3">
      <c r="A91" s="415" t="s">
        <v>8</v>
      </c>
      <c r="B91" s="489" t="s">
        <v>1249</v>
      </c>
      <c r="C91" s="413"/>
    </row>
    <row r="92" spans="1:3">
      <c r="A92" s="415" t="s">
        <v>8</v>
      </c>
      <c r="B92" s="489" t="s">
        <v>1250</v>
      </c>
      <c r="C92" s="413"/>
    </row>
    <row r="93" spans="1:3">
      <c r="A93" s="415" t="s">
        <v>1197</v>
      </c>
      <c r="B93" s="489">
        <v>57</v>
      </c>
      <c r="C93" s="413"/>
    </row>
    <row r="94" spans="1:3">
      <c r="A94" s="415"/>
      <c r="B94" s="489"/>
      <c r="C94" s="413"/>
    </row>
    <row r="95" spans="1:3" ht="29.25">
      <c r="A95" s="581" t="s">
        <v>1258</v>
      </c>
      <c r="B95" s="582">
        <v>58</v>
      </c>
      <c r="C95" s="413"/>
    </row>
    <row r="96" spans="1:3">
      <c r="A96" s="415"/>
      <c r="B96" s="489"/>
      <c r="C96" s="413"/>
    </row>
    <row r="97" spans="1:3">
      <c r="A97" s="419" t="s">
        <v>17</v>
      </c>
      <c r="B97" s="489"/>
      <c r="C97" s="413"/>
    </row>
    <row r="98" spans="1:3">
      <c r="A98" s="415" t="s">
        <v>489</v>
      </c>
      <c r="B98" s="489">
        <v>59</v>
      </c>
    </row>
    <row r="99" spans="1:3">
      <c r="A99" s="415" t="s">
        <v>13</v>
      </c>
      <c r="B99" s="489">
        <v>60</v>
      </c>
    </row>
    <row r="100" spans="1:3">
      <c r="A100" s="415" t="s">
        <v>14</v>
      </c>
      <c r="B100" s="489">
        <v>61</v>
      </c>
    </row>
    <row r="101" spans="1:3">
      <c r="A101" s="415" t="s">
        <v>491</v>
      </c>
      <c r="B101" s="489">
        <v>62</v>
      </c>
      <c r="C101" s="490"/>
    </row>
    <row r="102" spans="1:3">
      <c r="A102" s="415" t="s">
        <v>509</v>
      </c>
      <c r="B102" s="489" t="s">
        <v>1269</v>
      </c>
      <c r="C102" s="490"/>
    </row>
    <row r="103" spans="1:3">
      <c r="A103" s="415" t="s">
        <v>509</v>
      </c>
      <c r="B103" s="489" t="s">
        <v>1270</v>
      </c>
      <c r="C103" s="490"/>
    </row>
    <row r="104" spans="1:3">
      <c r="A104" s="415" t="s">
        <v>15</v>
      </c>
      <c r="B104" s="489">
        <v>64</v>
      </c>
      <c r="C104" s="490"/>
    </row>
    <row r="105" spans="1:3">
      <c r="A105" s="415" t="s">
        <v>8</v>
      </c>
      <c r="B105" s="489">
        <v>65</v>
      </c>
      <c r="C105" s="490"/>
    </row>
    <row r="106" spans="1:3">
      <c r="A106" s="488" t="s">
        <v>1197</v>
      </c>
      <c r="B106" s="489">
        <v>66</v>
      </c>
      <c r="C106" s="490"/>
    </row>
    <row r="107" spans="1:3">
      <c r="A107" s="488"/>
      <c r="B107" s="489"/>
      <c r="C107" s="490"/>
    </row>
    <row r="108" spans="1:3">
      <c r="A108" s="491" t="s">
        <v>18</v>
      </c>
      <c r="B108" s="489"/>
      <c r="C108" s="490"/>
    </row>
    <row r="109" spans="1:3">
      <c r="A109" s="415" t="s">
        <v>489</v>
      </c>
      <c r="B109" s="489">
        <v>67</v>
      </c>
      <c r="C109" s="490"/>
    </row>
    <row r="110" spans="1:3">
      <c r="A110" s="415" t="s">
        <v>23</v>
      </c>
      <c r="B110" s="489">
        <v>68</v>
      </c>
      <c r="C110" s="490"/>
    </row>
    <row r="111" spans="1:3">
      <c r="A111" s="415" t="s">
        <v>492</v>
      </c>
      <c r="B111" s="489">
        <v>69</v>
      </c>
      <c r="C111" s="490"/>
    </row>
    <row r="112" spans="1:3">
      <c r="A112" s="415" t="s">
        <v>491</v>
      </c>
      <c r="B112" s="489">
        <v>70</v>
      </c>
      <c r="C112" s="490"/>
    </row>
    <row r="113" spans="1:3">
      <c r="A113" s="415" t="s">
        <v>509</v>
      </c>
      <c r="B113" s="489">
        <v>71</v>
      </c>
      <c r="C113" s="490"/>
    </row>
    <row r="114" spans="1:3">
      <c r="A114" s="415" t="s">
        <v>509</v>
      </c>
      <c r="B114" s="489">
        <v>72</v>
      </c>
      <c r="C114" s="490"/>
    </row>
    <row r="115" spans="1:3">
      <c r="A115" s="415" t="s">
        <v>15</v>
      </c>
      <c r="B115" s="489">
        <v>73</v>
      </c>
      <c r="C115" s="490"/>
    </row>
    <row r="116" spans="1:3">
      <c r="A116" s="415" t="s">
        <v>8</v>
      </c>
      <c r="B116" s="489">
        <v>74</v>
      </c>
    </row>
    <row r="117" spans="1:3">
      <c r="A117" s="415" t="s">
        <v>16</v>
      </c>
      <c r="B117" s="489">
        <v>75</v>
      </c>
    </row>
    <row r="118" spans="1:3">
      <c r="A118" s="415"/>
      <c r="B118" s="489"/>
    </row>
    <row r="119" spans="1:3">
      <c r="A119" s="414" t="s">
        <v>19</v>
      </c>
      <c r="B119" s="489"/>
    </row>
    <row r="120" spans="1:3">
      <c r="A120" s="415" t="s">
        <v>508</v>
      </c>
      <c r="B120" s="489">
        <v>76</v>
      </c>
    </row>
    <row r="121" spans="1:3">
      <c r="A121" s="415" t="s">
        <v>20</v>
      </c>
      <c r="B121" s="489">
        <v>77</v>
      </c>
    </row>
    <row r="122" spans="1:3">
      <c r="A122" s="415" t="s">
        <v>21</v>
      </c>
      <c r="B122" s="489">
        <v>78</v>
      </c>
    </row>
    <row r="123" spans="1:3">
      <c r="A123" s="415"/>
      <c r="B123" s="416"/>
      <c r="C123" s="416"/>
    </row>
    <row r="124" spans="1:3">
      <c r="A124" s="477" t="s">
        <v>22</v>
      </c>
      <c r="B124" s="477"/>
      <c r="C124" s="477"/>
    </row>
    <row r="125" spans="1:3">
      <c r="A125" s="419" t="s">
        <v>23</v>
      </c>
      <c r="B125" s="424"/>
      <c r="C125" s="424"/>
    </row>
    <row r="126" spans="1:3">
      <c r="A126" s="415" t="s">
        <v>24</v>
      </c>
      <c r="B126" s="489">
        <v>79</v>
      </c>
      <c r="C126" s="420"/>
    </row>
    <row r="127" spans="1:3">
      <c r="A127" s="415" t="s">
        <v>25</v>
      </c>
      <c r="B127" s="489">
        <v>80</v>
      </c>
      <c r="C127" s="420"/>
    </row>
    <row r="128" spans="1:3">
      <c r="A128" s="415" t="s">
        <v>26</v>
      </c>
      <c r="B128" s="489">
        <v>81</v>
      </c>
      <c r="C128" s="420"/>
    </row>
    <row r="129" spans="1:4">
      <c r="A129" s="415" t="s">
        <v>27</v>
      </c>
      <c r="B129" s="489">
        <v>82</v>
      </c>
      <c r="C129" s="420"/>
    </row>
    <row r="130" spans="1:4">
      <c r="A130" s="415" t="s">
        <v>493</v>
      </c>
      <c r="B130" s="489">
        <v>83</v>
      </c>
      <c r="C130" s="420"/>
    </row>
    <row r="131" spans="1:4">
      <c r="A131" s="415" t="s">
        <v>28</v>
      </c>
      <c r="B131" s="489">
        <v>84</v>
      </c>
      <c r="C131" s="420"/>
    </row>
    <row r="132" spans="1:4">
      <c r="A132" s="415" t="s">
        <v>485</v>
      </c>
      <c r="B132" s="489">
        <v>85</v>
      </c>
      <c r="C132" s="420"/>
    </row>
    <row r="133" spans="1:4">
      <c r="A133" s="415" t="s">
        <v>1198</v>
      </c>
      <c r="B133" s="489">
        <v>86</v>
      </c>
      <c r="C133" s="420"/>
    </row>
    <row r="134" spans="1:4">
      <c r="A134" s="415"/>
      <c r="B134" s="420"/>
      <c r="C134" s="420"/>
    </row>
    <row r="135" spans="1:4">
      <c r="A135" s="477" t="s">
        <v>1222</v>
      </c>
      <c r="B135" s="477"/>
      <c r="C135" s="477"/>
    </row>
    <row r="136" spans="1:4">
      <c r="A136" s="419"/>
      <c r="B136" s="424"/>
      <c r="C136" s="424"/>
    </row>
    <row r="137" spans="1:4">
      <c r="A137" s="415" t="s">
        <v>1223</v>
      </c>
      <c r="B137" s="489">
        <v>87</v>
      </c>
      <c r="C137" s="489"/>
    </row>
    <row r="138" spans="1:4">
      <c r="A138" s="415"/>
      <c r="B138" s="420"/>
      <c r="C138" s="420"/>
    </row>
    <row r="139" spans="1:4">
      <c r="A139" s="480" t="s">
        <v>29</v>
      </c>
      <c r="B139" s="481"/>
      <c r="C139" s="481"/>
    </row>
    <row r="140" spans="1:4">
      <c r="A140" s="424"/>
      <c r="B140" s="424"/>
      <c r="C140" s="424"/>
    </row>
    <row r="141" spans="1:4">
      <c r="A141" s="488" t="s">
        <v>30</v>
      </c>
      <c r="B141" s="489">
        <v>88</v>
      </c>
      <c r="C141" s="489"/>
      <c r="D141" s="425"/>
    </row>
    <row r="142" spans="1:4">
      <c r="A142" s="426"/>
      <c r="B142" s="418"/>
      <c r="C142" s="413"/>
      <c r="D142" s="425"/>
    </row>
    <row r="143" spans="1:4">
      <c r="A143" s="427" t="s">
        <v>31</v>
      </c>
      <c r="B143" s="418"/>
      <c r="C143" s="413"/>
      <c r="D143" s="425"/>
    </row>
    <row r="144" spans="1:4">
      <c r="A144" s="425"/>
      <c r="B144" s="425"/>
      <c r="C144" s="425"/>
      <c r="D144" s="425"/>
    </row>
    <row r="145" spans="1:4">
      <c r="A145" s="425"/>
      <c r="B145" s="425"/>
      <c r="C145" s="425"/>
      <c r="D145" s="425"/>
    </row>
    <row r="146" spans="1:4">
      <c r="A146" s="425"/>
      <c r="B146" s="425"/>
      <c r="C146" s="425"/>
      <c r="D146" s="425"/>
    </row>
  </sheetData>
  <sheetProtection algorithmName="SHA-512" hashValue="MdKdA8x7L0gcrl6LrLCBblEIdQMdz+Ht2vMgjiVP7sdQPoqODeSTlI2NaMOObntizlyyZyvuYIHt306pDMzsfg==" saltValue="c3d06bBnICjx5/wTQXOgG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A1"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27'!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661" bestFit="1" customWidth="1"/>
    <col min="2" max="6" width="15.7109375" style="662" customWidth="1"/>
    <col min="7" max="16384" width="9.140625" style="661"/>
  </cols>
  <sheetData>
    <row r="1" spans="1:6" ht="30" customHeight="1">
      <c r="A1" s="733" t="s">
        <v>1</v>
      </c>
      <c r="B1" s="733"/>
      <c r="C1" s="733"/>
      <c r="D1" s="733"/>
      <c r="E1" s="733"/>
      <c r="F1" s="733"/>
    </row>
    <row r="2" spans="1:6" ht="18">
      <c r="A2" s="734" t="s">
        <v>488</v>
      </c>
      <c r="B2" s="734"/>
      <c r="C2" s="734"/>
      <c r="D2" s="734"/>
      <c r="E2" s="734"/>
      <c r="F2" s="734"/>
    </row>
    <row r="3" spans="1:6" ht="18">
      <c r="A3" s="734" t="s">
        <v>1502</v>
      </c>
      <c r="B3" s="734"/>
      <c r="C3" s="734"/>
      <c r="D3" s="734"/>
      <c r="E3" s="734"/>
      <c r="F3" s="734"/>
    </row>
    <row r="4" spans="1:6" ht="30" customHeight="1">
      <c r="A4" s="735" t="s">
        <v>512</v>
      </c>
      <c r="B4" s="735"/>
      <c r="C4" s="735"/>
      <c r="D4" s="735"/>
      <c r="E4" s="735"/>
      <c r="F4" s="735"/>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274375867.89683002</v>
      </c>
      <c r="C7" s="386">
        <v>40526390.402040005</v>
      </c>
      <c r="D7" s="386">
        <v>2133.6574100000003</v>
      </c>
      <c r="E7" s="386">
        <v>134960.03033999997</v>
      </c>
      <c r="F7" s="386">
        <v>315039351.98662007</v>
      </c>
    </row>
    <row r="8" spans="1:6">
      <c r="A8" s="187" t="s">
        <v>162</v>
      </c>
      <c r="B8" s="57">
        <v>21264550.701859999</v>
      </c>
      <c r="C8" s="57">
        <v>6907511.8886500001</v>
      </c>
      <c r="D8" s="57">
        <v>2119.92173</v>
      </c>
      <c r="E8" s="57">
        <v>96575.571609999985</v>
      </c>
      <c r="F8" s="57">
        <v>28270758.08385</v>
      </c>
    </row>
    <row r="9" spans="1:6">
      <c r="A9" s="58" t="s">
        <v>163</v>
      </c>
      <c r="B9" s="95">
        <v>6853659.2342500007</v>
      </c>
      <c r="C9" s="95">
        <v>2778820.1499900003</v>
      </c>
      <c r="D9" s="95">
        <v>0</v>
      </c>
      <c r="E9" s="95">
        <v>0</v>
      </c>
      <c r="F9" s="95">
        <v>9632479.3842400014</v>
      </c>
    </row>
    <row r="10" spans="1:6">
      <c r="A10" s="58" t="s">
        <v>164</v>
      </c>
      <c r="B10" s="95">
        <v>12126737.07241</v>
      </c>
      <c r="C10" s="95">
        <v>3033268.5277599995</v>
      </c>
      <c r="D10" s="95">
        <v>2119.92173</v>
      </c>
      <c r="E10" s="95">
        <v>96575.571609999985</v>
      </c>
      <c r="F10" s="95">
        <v>15258701.09351</v>
      </c>
    </row>
    <row r="11" spans="1:6">
      <c r="A11" s="58" t="s">
        <v>165</v>
      </c>
      <c r="B11" s="95">
        <v>870974.51905999996</v>
      </c>
      <c r="C11" s="95">
        <v>158257.30677999998</v>
      </c>
      <c r="D11" s="95">
        <v>0</v>
      </c>
      <c r="E11" s="95">
        <v>0</v>
      </c>
      <c r="F11" s="95">
        <v>1029231.8258399999</v>
      </c>
    </row>
    <row r="12" spans="1:6">
      <c r="A12" s="58" t="s">
        <v>166</v>
      </c>
      <c r="B12" s="95">
        <v>0</v>
      </c>
      <c r="C12" s="95">
        <v>3589.2280099999998</v>
      </c>
      <c r="D12" s="95">
        <v>0</v>
      </c>
      <c r="E12" s="95">
        <v>0</v>
      </c>
      <c r="F12" s="95">
        <v>3589.2280099999998</v>
      </c>
    </row>
    <row r="13" spans="1:6">
      <c r="A13" s="58" t="s">
        <v>167</v>
      </c>
      <c r="B13" s="95">
        <v>0</v>
      </c>
      <c r="C13" s="95">
        <v>860159.82012000005</v>
      </c>
      <c r="D13" s="95">
        <v>0</v>
      </c>
      <c r="E13" s="95">
        <v>0</v>
      </c>
      <c r="F13" s="95">
        <v>860159.82012000005</v>
      </c>
    </row>
    <row r="14" spans="1:6">
      <c r="A14" s="643" t="s">
        <v>1488</v>
      </c>
      <c r="B14" s="95">
        <v>1428574.01168</v>
      </c>
      <c r="C14" s="95">
        <v>73417.451059999992</v>
      </c>
      <c r="D14" s="95">
        <v>0</v>
      </c>
      <c r="E14" s="95">
        <v>0</v>
      </c>
      <c r="F14" s="95">
        <v>1501991.4627399999</v>
      </c>
    </row>
    <row r="15" spans="1:6">
      <c r="A15" s="58" t="s">
        <v>169</v>
      </c>
      <c r="B15" s="95">
        <v>88.092180000000013</v>
      </c>
      <c r="C15" s="95">
        <v>9.0930000000000011E-2</v>
      </c>
      <c r="D15" s="95">
        <v>0</v>
      </c>
      <c r="E15" s="95">
        <v>0</v>
      </c>
      <c r="F15" s="95">
        <v>88.183110000000013</v>
      </c>
    </row>
    <row r="16" spans="1:6">
      <c r="A16" s="58" t="s">
        <v>170</v>
      </c>
      <c r="B16" s="95">
        <v>-15482.227719999999</v>
      </c>
      <c r="C16" s="95">
        <v>-0.68600000000000005</v>
      </c>
      <c r="D16" s="95">
        <v>0</v>
      </c>
      <c r="E16" s="95">
        <v>0</v>
      </c>
      <c r="F16" s="95">
        <v>-15482.913719999999</v>
      </c>
    </row>
    <row r="17" spans="1:6">
      <c r="A17" s="187" t="s">
        <v>171</v>
      </c>
      <c r="B17" s="57">
        <v>26573840.466310002</v>
      </c>
      <c r="C17" s="57">
        <v>6612691.6456500003</v>
      </c>
      <c r="D17" s="57">
        <v>4.7422899999999997</v>
      </c>
      <c r="E17" s="57">
        <v>37385.324639999999</v>
      </c>
      <c r="F17" s="57">
        <v>33223922.178890001</v>
      </c>
    </row>
    <row r="18" spans="1:6">
      <c r="A18" s="58" t="s">
        <v>172</v>
      </c>
      <c r="B18" s="95">
        <v>3105.9265</v>
      </c>
      <c r="C18" s="95">
        <v>0</v>
      </c>
      <c r="D18" s="95">
        <v>0</v>
      </c>
      <c r="E18" s="95">
        <v>0</v>
      </c>
      <c r="F18" s="95">
        <v>3105.9265</v>
      </c>
    </row>
    <row r="19" spans="1:6">
      <c r="A19" s="58" t="s">
        <v>173</v>
      </c>
      <c r="B19" s="95">
        <v>15275233.497419998</v>
      </c>
      <c r="C19" s="95">
        <v>648969.26932999992</v>
      </c>
      <c r="D19" s="95">
        <v>0</v>
      </c>
      <c r="E19" s="95">
        <v>3.96543</v>
      </c>
      <c r="F19" s="95">
        <v>15924206.732179999</v>
      </c>
    </row>
    <row r="20" spans="1:6">
      <c r="A20" s="58" t="s">
        <v>174</v>
      </c>
      <c r="B20" s="95">
        <v>0</v>
      </c>
      <c r="C20" s="95">
        <v>209327.57139</v>
      </c>
      <c r="D20" s="95">
        <v>0</v>
      </c>
      <c r="E20" s="95">
        <v>0</v>
      </c>
      <c r="F20" s="95">
        <v>209327.57139</v>
      </c>
    </row>
    <row r="21" spans="1:6">
      <c r="A21" s="58" t="s">
        <v>175</v>
      </c>
      <c r="B21" s="95">
        <v>61452.136130000006</v>
      </c>
      <c r="C21" s="95">
        <v>1120260.7496800001</v>
      </c>
      <c r="D21" s="95">
        <v>0</v>
      </c>
      <c r="E21" s="95">
        <v>0</v>
      </c>
      <c r="F21" s="95">
        <v>1181712.8858100001</v>
      </c>
    </row>
    <row r="22" spans="1:6">
      <c r="A22" s="58" t="s">
        <v>220</v>
      </c>
      <c r="B22" s="95">
        <v>3773933.2963599996</v>
      </c>
      <c r="C22" s="95">
        <v>1143784.57265</v>
      </c>
      <c r="D22" s="95">
        <v>0</v>
      </c>
      <c r="E22" s="95">
        <v>36407.355689999989</v>
      </c>
      <c r="F22" s="95">
        <v>4954125.2246999992</v>
      </c>
    </row>
    <row r="23" spans="1:6">
      <c r="A23" s="58" t="s">
        <v>177</v>
      </c>
      <c r="B23" s="95">
        <v>6553402.8817800004</v>
      </c>
      <c r="C23" s="95">
        <v>3518128.9894300001</v>
      </c>
      <c r="D23" s="95">
        <v>4.7422899999999997</v>
      </c>
      <c r="E23" s="95">
        <v>974.00351999999998</v>
      </c>
      <c r="F23" s="95">
        <v>10072510.617020002</v>
      </c>
    </row>
    <row r="24" spans="1:6">
      <c r="A24" s="58" t="s">
        <v>178</v>
      </c>
      <c r="B24" s="95">
        <v>934904.90814999992</v>
      </c>
      <c r="C24" s="95">
        <v>38495.185409999998</v>
      </c>
      <c r="D24" s="95">
        <v>0</v>
      </c>
      <c r="E24" s="95">
        <v>0</v>
      </c>
      <c r="F24" s="95">
        <v>973400.09355999995</v>
      </c>
    </row>
    <row r="25" spans="1:6">
      <c r="A25" s="58" t="s">
        <v>179</v>
      </c>
      <c r="B25" s="95">
        <v>-28192.18003</v>
      </c>
      <c r="C25" s="95">
        <v>-66274.692240000004</v>
      </c>
      <c r="D25" s="95">
        <v>0</v>
      </c>
      <c r="E25" s="95">
        <v>0</v>
      </c>
      <c r="F25" s="95">
        <v>-94466.872270000007</v>
      </c>
    </row>
    <row r="26" spans="1:6">
      <c r="A26" s="187" t="s">
        <v>180</v>
      </c>
      <c r="B26" s="57">
        <v>213279701.93386</v>
      </c>
      <c r="C26" s="57">
        <v>1451570.8921299998</v>
      </c>
      <c r="D26" s="57">
        <v>0</v>
      </c>
      <c r="E26" s="57">
        <v>395.39539000000002</v>
      </c>
      <c r="F26" s="57">
        <v>214731668.22138</v>
      </c>
    </row>
    <row r="27" spans="1:6">
      <c r="A27" s="60" t="s">
        <v>181</v>
      </c>
      <c r="B27" s="95">
        <v>203609608.43304002</v>
      </c>
      <c r="C27" s="95">
        <v>1632883.2018199998</v>
      </c>
      <c r="D27" s="95">
        <v>0</v>
      </c>
      <c r="E27" s="95">
        <v>377.92995000000002</v>
      </c>
      <c r="F27" s="95">
        <v>205242869.56481001</v>
      </c>
    </row>
    <row r="28" spans="1:6">
      <c r="A28" s="58" t="s">
        <v>182</v>
      </c>
      <c r="B28" s="95">
        <v>163573894.21076003</v>
      </c>
      <c r="C28" s="95">
        <v>1095883.3325699999</v>
      </c>
      <c r="D28" s="95">
        <v>0</v>
      </c>
      <c r="E28" s="95">
        <v>377.92995000000002</v>
      </c>
      <c r="F28" s="95">
        <v>164670155.47328001</v>
      </c>
    </row>
    <row r="29" spans="1:6">
      <c r="A29" s="58" t="s">
        <v>183</v>
      </c>
      <c r="B29" s="95">
        <v>36256724.914130002</v>
      </c>
      <c r="C29" s="95">
        <v>487845.88098999998</v>
      </c>
      <c r="D29" s="95">
        <v>0</v>
      </c>
      <c r="E29" s="95">
        <v>0</v>
      </c>
      <c r="F29" s="95">
        <v>36744570.795120001</v>
      </c>
    </row>
    <row r="30" spans="1:6">
      <c r="A30" s="58" t="s">
        <v>184</v>
      </c>
      <c r="B30" s="95">
        <v>3778989.3081499999</v>
      </c>
      <c r="C30" s="95">
        <v>49153.988259999998</v>
      </c>
      <c r="D30" s="95">
        <v>0</v>
      </c>
      <c r="E30" s="95">
        <v>0</v>
      </c>
      <c r="F30" s="95">
        <v>3828143.29641</v>
      </c>
    </row>
    <row r="31" spans="1:6">
      <c r="A31" s="60" t="s">
        <v>185</v>
      </c>
      <c r="B31" s="95">
        <v>1571530.6853600002</v>
      </c>
      <c r="C31" s="95">
        <v>27638.53802</v>
      </c>
      <c r="D31" s="95">
        <v>0</v>
      </c>
      <c r="E31" s="95">
        <v>0</v>
      </c>
      <c r="F31" s="95">
        <v>1599169.2233800003</v>
      </c>
    </row>
    <row r="32" spans="1:6">
      <c r="A32" s="58" t="s">
        <v>186</v>
      </c>
      <c r="B32" s="95">
        <v>657519.23700000008</v>
      </c>
      <c r="C32" s="95">
        <v>10047.21163</v>
      </c>
      <c r="D32" s="95">
        <v>0</v>
      </c>
      <c r="E32" s="95">
        <v>0</v>
      </c>
      <c r="F32" s="95">
        <v>667566.44863000012</v>
      </c>
    </row>
    <row r="33" spans="1:6">
      <c r="A33" s="58" t="s">
        <v>187</v>
      </c>
      <c r="B33" s="95">
        <v>788070.32114000001</v>
      </c>
      <c r="C33" s="95">
        <v>15102.09367</v>
      </c>
      <c r="D33" s="95">
        <v>0</v>
      </c>
      <c r="E33" s="95">
        <v>0</v>
      </c>
      <c r="F33" s="95">
        <v>803172.41480999999</v>
      </c>
    </row>
    <row r="34" spans="1:6">
      <c r="A34" s="58" t="s">
        <v>188</v>
      </c>
      <c r="B34" s="95">
        <v>125941.12722000001</v>
      </c>
      <c r="C34" s="95">
        <v>2489.23272</v>
      </c>
      <c r="D34" s="95">
        <v>0</v>
      </c>
      <c r="E34" s="95">
        <v>0</v>
      </c>
      <c r="F34" s="95">
        <v>128430.35994000001</v>
      </c>
    </row>
    <row r="35" spans="1:6">
      <c r="A35" s="60" t="s">
        <v>189</v>
      </c>
      <c r="B35" s="95">
        <v>2665888.8723800001</v>
      </c>
      <c r="C35" s="95">
        <v>133146.72379999998</v>
      </c>
      <c r="D35" s="95">
        <v>0</v>
      </c>
      <c r="E35" s="95">
        <v>0</v>
      </c>
      <c r="F35" s="95">
        <v>2799035.5961799999</v>
      </c>
    </row>
    <row r="36" spans="1:6">
      <c r="A36" s="58" t="s">
        <v>190</v>
      </c>
      <c r="B36" s="95">
        <v>1592616.1775699998</v>
      </c>
      <c r="C36" s="95">
        <v>82937.39602</v>
      </c>
      <c r="D36" s="95">
        <v>0</v>
      </c>
      <c r="E36" s="95">
        <v>0</v>
      </c>
      <c r="F36" s="95">
        <v>1675553.5735899999</v>
      </c>
    </row>
    <row r="37" spans="1:6">
      <c r="A37" s="58" t="s">
        <v>191</v>
      </c>
      <c r="B37" s="95">
        <v>952270.86906000006</v>
      </c>
      <c r="C37" s="95">
        <v>49204.362669999995</v>
      </c>
      <c r="D37" s="95">
        <v>0</v>
      </c>
      <c r="E37" s="95">
        <v>0</v>
      </c>
      <c r="F37" s="95">
        <v>1001475.23173</v>
      </c>
    </row>
    <row r="38" spans="1:6">
      <c r="A38" s="58" t="s">
        <v>192</v>
      </c>
      <c r="B38" s="95">
        <v>121001.82575</v>
      </c>
      <c r="C38" s="95">
        <v>1004.9651100000001</v>
      </c>
      <c r="D38" s="95">
        <v>0</v>
      </c>
      <c r="E38" s="95">
        <v>0</v>
      </c>
      <c r="F38" s="95">
        <v>122006.79086000001</v>
      </c>
    </row>
    <row r="39" spans="1:6">
      <c r="A39" s="60" t="s">
        <v>193</v>
      </c>
      <c r="B39" s="95">
        <v>11693277.284409998</v>
      </c>
      <c r="C39" s="95">
        <v>175015.78022000002</v>
      </c>
      <c r="D39" s="95">
        <v>0</v>
      </c>
      <c r="E39" s="95">
        <v>17.91865</v>
      </c>
      <c r="F39" s="95">
        <v>11868310.983279997</v>
      </c>
    </row>
    <row r="40" spans="1:6">
      <c r="A40" s="58" t="s">
        <v>194</v>
      </c>
      <c r="B40" s="95">
        <v>2345668.3363999999</v>
      </c>
      <c r="C40" s="95">
        <v>25062.950580000001</v>
      </c>
      <c r="D40" s="95">
        <v>0</v>
      </c>
      <c r="E40" s="95">
        <v>5.9453900000000006</v>
      </c>
      <c r="F40" s="95">
        <v>2370737.2323699999</v>
      </c>
    </row>
    <row r="41" spans="1:6">
      <c r="A41" s="58" t="s">
        <v>195</v>
      </c>
      <c r="B41" s="95">
        <v>2845201.8576400001</v>
      </c>
      <c r="C41" s="95">
        <v>53788.335119999996</v>
      </c>
      <c r="D41" s="95">
        <v>0</v>
      </c>
      <c r="E41" s="95">
        <v>0</v>
      </c>
      <c r="F41" s="95">
        <v>2898990.19276</v>
      </c>
    </row>
    <row r="42" spans="1:6">
      <c r="A42" s="58" t="s">
        <v>196</v>
      </c>
      <c r="B42" s="95">
        <v>5431.4963299999999</v>
      </c>
      <c r="C42" s="95">
        <v>47.398409999999998</v>
      </c>
      <c r="D42" s="95">
        <v>0</v>
      </c>
      <c r="E42" s="95">
        <v>0</v>
      </c>
      <c r="F42" s="95">
        <v>5478.8947399999997</v>
      </c>
    </row>
    <row r="43" spans="1:6">
      <c r="A43" s="58" t="s">
        <v>197</v>
      </c>
      <c r="B43" s="95">
        <v>26270.494890000002</v>
      </c>
      <c r="C43" s="95">
        <v>825.61401000000012</v>
      </c>
      <c r="D43" s="95">
        <v>0</v>
      </c>
      <c r="E43" s="95">
        <v>0</v>
      </c>
      <c r="F43" s="95">
        <v>27096.108900000003</v>
      </c>
    </row>
    <row r="44" spans="1:6">
      <c r="A44" s="58" t="s">
        <v>198</v>
      </c>
      <c r="B44" s="95">
        <v>419.48016999999999</v>
      </c>
      <c r="C44" s="95">
        <v>0</v>
      </c>
      <c r="D44" s="95">
        <v>0</v>
      </c>
      <c r="E44" s="95">
        <v>0</v>
      </c>
      <c r="F44" s="95">
        <v>419.48016999999999</v>
      </c>
    </row>
    <row r="45" spans="1:6">
      <c r="A45" s="58" t="s">
        <v>199</v>
      </c>
      <c r="B45" s="95">
        <v>655.68634999999995</v>
      </c>
      <c r="C45" s="95">
        <v>9.6779599999999988</v>
      </c>
      <c r="D45" s="95">
        <v>0</v>
      </c>
      <c r="E45" s="95">
        <v>0</v>
      </c>
      <c r="F45" s="95">
        <v>665.36430999999993</v>
      </c>
    </row>
    <row r="46" spans="1:6">
      <c r="A46" s="58" t="s">
        <v>1194</v>
      </c>
      <c r="B46" s="95">
        <v>3537972.4490599995</v>
      </c>
      <c r="C46" s="95">
        <v>47236.89961</v>
      </c>
      <c r="D46" s="95">
        <v>0</v>
      </c>
      <c r="E46" s="95">
        <v>11.97326</v>
      </c>
      <c r="F46" s="95">
        <v>3585221.3219299996</v>
      </c>
    </row>
    <row r="47" spans="1:6">
      <c r="A47" s="58" t="s">
        <v>1195</v>
      </c>
      <c r="B47" s="95">
        <v>2850160.2976500001</v>
      </c>
      <c r="C47" s="95">
        <v>46898.011440000002</v>
      </c>
      <c r="D47" s="95">
        <v>0</v>
      </c>
      <c r="E47" s="95">
        <v>0</v>
      </c>
      <c r="F47" s="95">
        <v>2897058.3090900001</v>
      </c>
    </row>
    <row r="48" spans="1:6">
      <c r="A48" s="58" t="s">
        <v>1200</v>
      </c>
      <c r="B48" s="95">
        <v>9199.4932200000003</v>
      </c>
      <c r="C48" s="95">
        <v>192.38199</v>
      </c>
      <c r="D48" s="95">
        <v>0</v>
      </c>
      <c r="E48" s="95">
        <v>0</v>
      </c>
      <c r="F48" s="95">
        <v>9391.8752100000002</v>
      </c>
    </row>
    <row r="49" spans="1:6">
      <c r="A49" s="58" t="s">
        <v>1201</v>
      </c>
      <c r="B49" s="95">
        <v>55012.484380000002</v>
      </c>
      <c r="C49" s="95">
        <v>838.35392000000002</v>
      </c>
      <c r="D49" s="95">
        <v>0</v>
      </c>
      <c r="E49" s="95">
        <v>0</v>
      </c>
      <c r="F49" s="95">
        <v>55850.838300000003</v>
      </c>
    </row>
    <row r="50" spans="1:6">
      <c r="A50" s="58" t="s">
        <v>1219</v>
      </c>
      <c r="B50" s="95">
        <v>4348.3917099999999</v>
      </c>
      <c r="C50" s="95">
        <v>42.448610000000002</v>
      </c>
      <c r="D50" s="95">
        <v>0</v>
      </c>
      <c r="E50" s="95">
        <v>0</v>
      </c>
      <c r="F50" s="95">
        <v>4390.8403200000002</v>
      </c>
    </row>
    <row r="51" spans="1:6">
      <c r="A51" s="58" t="s">
        <v>1239</v>
      </c>
      <c r="B51" s="95">
        <v>12936.81661</v>
      </c>
      <c r="C51" s="95">
        <v>73.708570000000009</v>
      </c>
      <c r="D51" s="95">
        <v>0</v>
      </c>
      <c r="E51" s="95">
        <v>0</v>
      </c>
      <c r="F51" s="95">
        <v>13010.525180000001</v>
      </c>
    </row>
    <row r="52" spans="1:6">
      <c r="A52" s="60" t="s">
        <v>200</v>
      </c>
      <c r="B52" s="95">
        <v>-6260603.3413300011</v>
      </c>
      <c r="C52" s="95">
        <v>-517113.35172999999</v>
      </c>
      <c r="D52" s="95">
        <v>0</v>
      </c>
      <c r="E52" s="95">
        <v>-0.45321</v>
      </c>
      <c r="F52" s="95">
        <v>-6777717.1462700013</v>
      </c>
    </row>
    <row r="53" spans="1:6">
      <c r="A53" s="61" t="s">
        <v>1273</v>
      </c>
      <c r="B53" s="95">
        <v>-679857.3060000001</v>
      </c>
      <c r="C53" s="95">
        <v>-25691.647580000001</v>
      </c>
      <c r="D53" s="95">
        <v>0</v>
      </c>
      <c r="E53" s="95">
        <v>-0.45321</v>
      </c>
      <c r="F53" s="95">
        <v>-705549.40679000004</v>
      </c>
    </row>
    <row r="54" spans="1:6">
      <c r="A54" s="58" t="s">
        <v>1299</v>
      </c>
      <c r="B54" s="95">
        <v>-475335.79058000009</v>
      </c>
      <c r="C54" s="95">
        <v>-25959.19166</v>
      </c>
      <c r="D54" s="95">
        <v>0</v>
      </c>
      <c r="E54" s="95">
        <v>0</v>
      </c>
      <c r="F54" s="95">
        <v>-501294.9822400001</v>
      </c>
    </row>
    <row r="55" spans="1:6">
      <c r="A55" s="58" t="s">
        <v>1274</v>
      </c>
      <c r="B55" s="95">
        <v>-311428.59832000005</v>
      </c>
      <c r="C55" s="95">
        <v>-3916.7213499999998</v>
      </c>
      <c r="D55" s="95">
        <v>0</v>
      </c>
      <c r="E55" s="95">
        <v>0</v>
      </c>
      <c r="F55" s="95">
        <v>-315345.31967000006</v>
      </c>
    </row>
    <row r="56" spans="1:6">
      <c r="A56" s="58" t="s">
        <v>1300</v>
      </c>
      <c r="B56" s="95">
        <v>-243718.29841999995</v>
      </c>
      <c r="C56" s="95">
        <v>-4284.5623699999996</v>
      </c>
      <c r="D56" s="95">
        <v>0</v>
      </c>
      <c r="E56" s="95">
        <v>0</v>
      </c>
      <c r="F56" s="95">
        <v>-248002.86078999995</v>
      </c>
    </row>
    <row r="57" spans="1:6">
      <c r="A57" s="58" t="s">
        <v>1275</v>
      </c>
      <c r="B57" s="95">
        <v>-1050512.2304300002</v>
      </c>
      <c r="C57" s="95">
        <v>-60951.332740000005</v>
      </c>
      <c r="D57" s="95">
        <v>0</v>
      </c>
      <c r="E57" s="95">
        <v>0</v>
      </c>
      <c r="F57" s="95">
        <v>-1111463.5631700002</v>
      </c>
    </row>
    <row r="58" spans="1:6">
      <c r="A58" s="58" t="s">
        <v>201</v>
      </c>
      <c r="B58" s="95">
        <v>-533407.02133999998</v>
      </c>
      <c r="C58" s="95">
        <v>-33746.286080000005</v>
      </c>
      <c r="D58" s="95">
        <v>0</v>
      </c>
      <c r="E58" s="95">
        <v>0</v>
      </c>
      <c r="F58" s="95">
        <v>-567153.30741999997</v>
      </c>
    </row>
    <row r="59" spans="1:6">
      <c r="A59" s="61" t="s">
        <v>202</v>
      </c>
      <c r="B59" s="95">
        <v>-1304702.9841999998</v>
      </c>
      <c r="C59" s="95">
        <v>-314129.24385000003</v>
      </c>
      <c r="D59" s="95">
        <v>0</v>
      </c>
      <c r="E59" s="95">
        <v>0</v>
      </c>
      <c r="F59" s="95">
        <v>-1618832.2280499998</v>
      </c>
    </row>
    <row r="60" spans="1:6">
      <c r="A60" s="58" t="s">
        <v>203</v>
      </c>
      <c r="B60" s="95">
        <v>-1374158.6138999995</v>
      </c>
      <c r="C60" s="95">
        <v>-44062.575830000002</v>
      </c>
      <c r="D60" s="95">
        <v>0</v>
      </c>
      <c r="E60" s="95">
        <v>0</v>
      </c>
      <c r="F60" s="95">
        <v>-1418221.1897299995</v>
      </c>
    </row>
    <row r="61" spans="1:6">
      <c r="A61" s="58" t="s">
        <v>204</v>
      </c>
      <c r="B61" s="95">
        <v>-1107.7355300000002</v>
      </c>
      <c r="C61" s="95">
        <v>-68.03913</v>
      </c>
      <c r="D61" s="95">
        <v>0</v>
      </c>
      <c r="E61" s="95">
        <v>0</v>
      </c>
      <c r="F61" s="95">
        <v>-1175.77466</v>
      </c>
    </row>
    <row r="62" spans="1:6">
      <c r="A62" s="58" t="s">
        <v>205</v>
      </c>
      <c r="B62" s="95">
        <v>0</v>
      </c>
      <c r="C62" s="95">
        <v>0</v>
      </c>
      <c r="D62" s="95">
        <v>0</v>
      </c>
      <c r="E62" s="95">
        <v>0</v>
      </c>
      <c r="F62" s="95">
        <v>0</v>
      </c>
    </row>
    <row r="63" spans="1:6">
      <c r="A63" s="58" t="s">
        <v>1003</v>
      </c>
      <c r="B63" s="95">
        <v>-29315.20955</v>
      </c>
      <c r="C63" s="95">
        <v>-1143.37618</v>
      </c>
      <c r="D63" s="95">
        <v>0</v>
      </c>
      <c r="E63" s="95">
        <v>0</v>
      </c>
      <c r="F63" s="95">
        <v>-30458.585729999999</v>
      </c>
    </row>
    <row r="64" spans="1:6">
      <c r="A64" s="58" t="s">
        <v>1004</v>
      </c>
      <c r="B64" s="95">
        <v>-45463.775609999997</v>
      </c>
      <c r="C64" s="95">
        <v>-1431.0167200000001</v>
      </c>
      <c r="D64" s="95">
        <v>0</v>
      </c>
      <c r="E64" s="95">
        <v>0</v>
      </c>
      <c r="F64" s="95">
        <v>-46894.792329999997</v>
      </c>
    </row>
    <row r="65" spans="1:6">
      <c r="A65" s="61" t="s">
        <v>1202</v>
      </c>
      <c r="B65" s="95">
        <v>-56616.054649999998</v>
      </c>
      <c r="C65" s="95">
        <v>-391.48467000000005</v>
      </c>
      <c r="D65" s="95">
        <v>0</v>
      </c>
      <c r="E65" s="95">
        <v>0</v>
      </c>
      <c r="F65" s="95">
        <v>-57007.539319999996</v>
      </c>
    </row>
    <row r="66" spans="1:6">
      <c r="A66" s="58" t="s">
        <v>1203</v>
      </c>
      <c r="B66" s="95">
        <v>-56523.498230000005</v>
      </c>
      <c r="C66" s="95">
        <v>-561.70381999999995</v>
      </c>
      <c r="D66" s="95">
        <v>0</v>
      </c>
      <c r="E66" s="95">
        <v>0</v>
      </c>
      <c r="F66" s="95">
        <v>-57085.202050000007</v>
      </c>
    </row>
    <row r="67" spans="1:6">
      <c r="A67" s="58" t="s">
        <v>1204</v>
      </c>
      <c r="B67" s="95">
        <v>-39846.159209999998</v>
      </c>
      <c r="C67" s="95">
        <v>-431.92148999999995</v>
      </c>
      <c r="D67" s="95">
        <v>0</v>
      </c>
      <c r="E67" s="95">
        <v>0</v>
      </c>
      <c r="F67" s="95">
        <v>-40278.080699999999</v>
      </c>
    </row>
    <row r="68" spans="1:6">
      <c r="A68" s="58" t="s">
        <v>1205</v>
      </c>
      <c r="B68" s="95">
        <v>-58610.065359999993</v>
      </c>
      <c r="C68" s="95">
        <v>-344.24826000000002</v>
      </c>
      <c r="D68" s="95">
        <v>0</v>
      </c>
      <c r="E68" s="95">
        <v>0</v>
      </c>
      <c r="F68" s="95">
        <v>-58954.313619999994</v>
      </c>
    </row>
    <row r="69" spans="1:6">
      <c r="A69" s="187" t="s">
        <v>206</v>
      </c>
      <c r="B69" s="57">
        <v>2124114.3119700002</v>
      </c>
      <c r="C69" s="57">
        <v>279783.43836999999</v>
      </c>
      <c r="D69" s="57">
        <v>0</v>
      </c>
      <c r="E69" s="57">
        <v>0.26137999999999995</v>
      </c>
      <c r="F69" s="57">
        <v>2403898.0117200003</v>
      </c>
    </row>
    <row r="70" spans="1:6">
      <c r="A70" s="58" t="s">
        <v>207</v>
      </c>
      <c r="B70" s="95">
        <v>1010.42037</v>
      </c>
      <c r="C70" s="95">
        <v>369.55204000000003</v>
      </c>
      <c r="D70" s="95">
        <v>711.49381000000005</v>
      </c>
      <c r="E70" s="95">
        <v>0</v>
      </c>
      <c r="F70" s="95">
        <v>2091.4662200000002</v>
      </c>
    </row>
    <row r="71" spans="1:6">
      <c r="A71" s="61" t="s">
        <v>208</v>
      </c>
      <c r="B71" s="95">
        <v>987582.74201000016</v>
      </c>
      <c r="C71" s="95">
        <v>124527.71036000001</v>
      </c>
      <c r="D71" s="95">
        <v>0</v>
      </c>
      <c r="E71" s="95">
        <v>0.14562</v>
      </c>
      <c r="F71" s="95">
        <v>1112110.5979900002</v>
      </c>
    </row>
    <row r="72" spans="1:6">
      <c r="A72" s="58" t="s">
        <v>209</v>
      </c>
      <c r="B72" s="95">
        <v>1248538.8537399999</v>
      </c>
      <c r="C72" s="95">
        <v>210076.83768</v>
      </c>
      <c r="D72" s="95">
        <v>0</v>
      </c>
      <c r="E72" s="95">
        <v>0.11576</v>
      </c>
      <c r="F72" s="95">
        <v>1458615.80718</v>
      </c>
    </row>
    <row r="73" spans="1:6">
      <c r="A73" s="58" t="s">
        <v>210</v>
      </c>
      <c r="B73" s="95">
        <v>0</v>
      </c>
      <c r="C73" s="95">
        <v>0</v>
      </c>
      <c r="D73" s="95">
        <v>0</v>
      </c>
      <c r="E73" s="95">
        <v>0</v>
      </c>
      <c r="F73" s="95">
        <v>0</v>
      </c>
    </row>
    <row r="74" spans="1:6">
      <c r="A74" s="58" t="s">
        <v>211</v>
      </c>
      <c r="B74" s="95">
        <v>-113017.70415000001</v>
      </c>
      <c r="C74" s="95">
        <v>-55190.66171</v>
      </c>
      <c r="D74" s="95">
        <v>-711.49381000000005</v>
      </c>
      <c r="E74" s="95">
        <v>0</v>
      </c>
      <c r="F74" s="95">
        <v>-168919.85967000003</v>
      </c>
    </row>
    <row r="75" spans="1:6">
      <c r="A75" s="187" t="s">
        <v>212</v>
      </c>
      <c r="B75" s="57">
        <v>150560.22087000002</v>
      </c>
      <c r="C75" s="57">
        <v>0</v>
      </c>
      <c r="D75" s="57">
        <v>0</v>
      </c>
      <c r="E75" s="57">
        <v>0</v>
      </c>
      <c r="F75" s="57">
        <v>150560.22087000002</v>
      </c>
    </row>
    <row r="76" spans="1:6">
      <c r="A76" s="58" t="s">
        <v>213</v>
      </c>
      <c r="B76" s="95">
        <v>6958.0892699999995</v>
      </c>
      <c r="C76" s="95">
        <v>0</v>
      </c>
      <c r="D76" s="95">
        <v>0</v>
      </c>
      <c r="E76" s="95">
        <v>0</v>
      </c>
      <c r="F76" s="95">
        <v>6958.0892699999995</v>
      </c>
    </row>
    <row r="77" spans="1:6">
      <c r="A77" s="58" t="s">
        <v>214</v>
      </c>
      <c r="B77" s="95">
        <v>807392.6233199999</v>
      </c>
      <c r="C77" s="95">
        <v>0</v>
      </c>
      <c r="D77" s="95">
        <v>0</v>
      </c>
      <c r="E77" s="95">
        <v>0</v>
      </c>
      <c r="F77" s="95">
        <v>807392.6233199999</v>
      </c>
    </row>
    <row r="78" spans="1:6">
      <c r="A78" s="58" t="s">
        <v>215</v>
      </c>
      <c r="B78" s="95">
        <v>18272.034760000002</v>
      </c>
      <c r="C78" s="95">
        <v>0</v>
      </c>
      <c r="D78" s="95">
        <v>0</v>
      </c>
      <c r="E78" s="95">
        <v>0</v>
      </c>
      <c r="F78" s="95">
        <v>18272.034760000002</v>
      </c>
    </row>
    <row r="79" spans="1:6">
      <c r="A79" s="58" t="s">
        <v>216</v>
      </c>
      <c r="B79" s="95">
        <v>3606.43534</v>
      </c>
      <c r="C79" s="95">
        <v>0</v>
      </c>
      <c r="D79" s="95">
        <v>0</v>
      </c>
      <c r="E79" s="95">
        <v>0</v>
      </c>
      <c r="F79" s="95">
        <v>3606.43534</v>
      </c>
    </row>
    <row r="80" spans="1:6">
      <c r="A80" s="58" t="s">
        <v>217</v>
      </c>
      <c r="B80" s="95">
        <v>-685668.96181999997</v>
      </c>
      <c r="C80" s="95">
        <v>0</v>
      </c>
      <c r="D80" s="95">
        <v>0</v>
      </c>
      <c r="E80" s="95">
        <v>0</v>
      </c>
      <c r="F80" s="95">
        <v>-685668.96181999997</v>
      </c>
    </row>
    <row r="81" spans="1:6">
      <c r="A81" s="187" t="s">
        <v>218</v>
      </c>
      <c r="B81" s="57">
        <v>4626255.4415999996</v>
      </c>
      <c r="C81" s="57">
        <v>25198211.286170002</v>
      </c>
      <c r="D81" s="57">
        <v>8.9934599999999989</v>
      </c>
      <c r="E81" s="57">
        <v>603.47732000000008</v>
      </c>
      <c r="F81" s="57">
        <v>29825079.198550001</v>
      </c>
    </row>
    <row r="82" spans="1:6">
      <c r="A82" s="58" t="s">
        <v>172</v>
      </c>
      <c r="B82" s="95">
        <v>0</v>
      </c>
      <c r="C82" s="95">
        <v>1.0000000000000001E-5</v>
      </c>
      <c r="D82" s="95">
        <v>0</v>
      </c>
      <c r="E82" s="95">
        <v>-1.0000000000000001E-5</v>
      </c>
      <c r="F82" s="95">
        <v>0</v>
      </c>
    </row>
    <row r="83" spans="1:6">
      <c r="A83" s="58" t="s">
        <v>173</v>
      </c>
      <c r="B83" s="95">
        <v>1114266.35947</v>
      </c>
      <c r="C83" s="95">
        <v>123401.41359000001</v>
      </c>
      <c r="D83" s="95">
        <v>0</v>
      </c>
      <c r="E83" s="95">
        <v>0</v>
      </c>
      <c r="F83" s="95">
        <v>1237667.77306</v>
      </c>
    </row>
    <row r="84" spans="1:6">
      <c r="A84" s="58" t="s">
        <v>174</v>
      </c>
      <c r="B84" s="95">
        <v>0</v>
      </c>
      <c r="C84" s="95">
        <v>82573.616880000001</v>
      </c>
      <c r="D84" s="95">
        <v>0</v>
      </c>
      <c r="E84" s="95">
        <v>0</v>
      </c>
      <c r="F84" s="95">
        <v>82573.616880000001</v>
      </c>
    </row>
    <row r="85" spans="1:6">
      <c r="A85" s="58" t="s">
        <v>175</v>
      </c>
      <c r="B85" s="95">
        <v>40136.56222</v>
      </c>
      <c r="C85" s="95">
        <v>635547.85936999996</v>
      </c>
      <c r="D85" s="95">
        <v>0</v>
      </c>
      <c r="E85" s="95">
        <v>0</v>
      </c>
      <c r="F85" s="95">
        <v>675684.42158999993</v>
      </c>
    </row>
    <row r="86" spans="1:6">
      <c r="A86" s="58" t="s">
        <v>219</v>
      </c>
      <c r="B86" s="95">
        <v>594071.39541</v>
      </c>
      <c r="C86" s="95">
        <v>10445.52563</v>
      </c>
      <c r="D86" s="95">
        <v>0</v>
      </c>
      <c r="E86" s="95">
        <v>0</v>
      </c>
      <c r="F86" s="95">
        <v>604516.92104000004</v>
      </c>
    </row>
    <row r="87" spans="1:6">
      <c r="A87" s="58" t="s">
        <v>220</v>
      </c>
      <c r="B87" s="95">
        <v>421078.63328000001</v>
      </c>
      <c r="C87" s="95">
        <v>21948.366470000001</v>
      </c>
      <c r="D87" s="95">
        <v>0</v>
      </c>
      <c r="E87" s="95">
        <v>0</v>
      </c>
      <c r="F87" s="95">
        <v>443026.99975000002</v>
      </c>
    </row>
    <row r="88" spans="1:6">
      <c r="A88" s="58" t="s">
        <v>177</v>
      </c>
      <c r="B88" s="95">
        <v>2305457.0418400001</v>
      </c>
      <c r="C88" s="95">
        <v>24341421.872789998</v>
      </c>
      <c r="D88" s="95">
        <v>8.9934599999999989</v>
      </c>
      <c r="E88" s="95">
        <v>603.47732000000008</v>
      </c>
      <c r="F88" s="95">
        <v>26647491.385409996</v>
      </c>
    </row>
    <row r="89" spans="1:6">
      <c r="A89" s="58" t="s">
        <v>221</v>
      </c>
      <c r="B89" s="95">
        <v>168002.37427</v>
      </c>
      <c r="C89" s="95">
        <v>20617.587649999998</v>
      </c>
      <c r="D89" s="95">
        <v>0</v>
      </c>
      <c r="E89" s="95">
        <v>0</v>
      </c>
      <c r="F89" s="95">
        <v>188619.96192</v>
      </c>
    </row>
    <row r="90" spans="1:6">
      <c r="A90" s="58" t="s">
        <v>222</v>
      </c>
      <c r="B90" s="95">
        <v>-16756.924890000002</v>
      </c>
      <c r="C90" s="95">
        <v>-37744.95622</v>
      </c>
      <c r="D90" s="95">
        <v>0</v>
      </c>
      <c r="E90" s="95">
        <v>1.0000000000000001E-5</v>
      </c>
      <c r="F90" s="95">
        <v>-54501.881099999999</v>
      </c>
    </row>
    <row r="91" spans="1:6">
      <c r="A91" s="187" t="s">
        <v>223</v>
      </c>
      <c r="B91" s="57">
        <v>4767223.2268400006</v>
      </c>
      <c r="C91" s="57">
        <v>0</v>
      </c>
      <c r="D91" s="57">
        <v>0</v>
      </c>
      <c r="E91" s="57">
        <v>0</v>
      </c>
      <c r="F91" s="57">
        <v>4767223.2268400006</v>
      </c>
    </row>
    <row r="92" spans="1:6">
      <c r="A92" s="58" t="s">
        <v>224</v>
      </c>
      <c r="B92" s="95">
        <v>1492063.3671199998</v>
      </c>
      <c r="C92" s="95">
        <v>0</v>
      </c>
      <c r="D92" s="95">
        <v>0</v>
      </c>
      <c r="E92" s="95">
        <v>0</v>
      </c>
      <c r="F92" s="95">
        <v>1492063.3671199998</v>
      </c>
    </row>
    <row r="93" spans="1:6">
      <c r="A93" s="58" t="s">
        <v>225</v>
      </c>
      <c r="B93" s="95">
        <v>2383264.8885499998</v>
      </c>
      <c r="C93" s="95">
        <v>0</v>
      </c>
      <c r="D93" s="95">
        <v>0</v>
      </c>
      <c r="E93" s="95">
        <v>0</v>
      </c>
      <c r="F93" s="95">
        <v>2383264.8885499998</v>
      </c>
    </row>
    <row r="94" spans="1:6">
      <c r="A94" s="58" t="s">
        <v>226</v>
      </c>
      <c r="B94" s="95">
        <v>185957.44785</v>
      </c>
      <c r="C94" s="95">
        <v>0</v>
      </c>
      <c r="D94" s="95">
        <v>0</v>
      </c>
      <c r="E94" s="95">
        <v>0</v>
      </c>
      <c r="F94" s="95">
        <v>185957.44785</v>
      </c>
    </row>
    <row r="95" spans="1:6">
      <c r="A95" s="58" t="s">
        <v>227</v>
      </c>
      <c r="B95" s="95">
        <v>256051.81611999997</v>
      </c>
      <c r="C95" s="95">
        <v>0</v>
      </c>
      <c r="D95" s="95">
        <v>0</v>
      </c>
      <c r="E95" s="95">
        <v>0</v>
      </c>
      <c r="F95" s="95">
        <v>256051.81611999997</v>
      </c>
    </row>
    <row r="96" spans="1:6">
      <c r="A96" s="58" t="s">
        <v>228</v>
      </c>
      <c r="B96" s="95">
        <v>301171.60294000001</v>
      </c>
      <c r="C96" s="95">
        <v>0</v>
      </c>
      <c r="D96" s="95">
        <v>0</v>
      </c>
      <c r="E96" s="95">
        <v>0</v>
      </c>
      <c r="F96" s="95">
        <v>301171.60294000001</v>
      </c>
    </row>
    <row r="97" spans="1:6">
      <c r="A97" s="58" t="s">
        <v>229</v>
      </c>
      <c r="B97" s="95">
        <v>40795.802179999999</v>
      </c>
      <c r="C97" s="95">
        <v>0</v>
      </c>
      <c r="D97" s="95">
        <v>0</v>
      </c>
      <c r="E97" s="95">
        <v>0</v>
      </c>
      <c r="F97" s="95">
        <v>40795.802179999999</v>
      </c>
    </row>
    <row r="98" spans="1:6">
      <c r="A98" s="58" t="s">
        <v>230</v>
      </c>
      <c r="B98" s="95">
        <v>13984.641529999999</v>
      </c>
      <c r="C98" s="95">
        <v>0</v>
      </c>
      <c r="D98" s="95">
        <v>0</v>
      </c>
      <c r="E98" s="95">
        <v>0</v>
      </c>
      <c r="F98" s="95">
        <v>13984.641529999999</v>
      </c>
    </row>
    <row r="99" spans="1:6">
      <c r="A99" s="58" t="s">
        <v>231</v>
      </c>
      <c r="B99" s="95">
        <v>3843.6692799999996</v>
      </c>
      <c r="C99" s="95">
        <v>0</v>
      </c>
      <c r="D99" s="95">
        <v>0</v>
      </c>
      <c r="E99" s="95">
        <v>0</v>
      </c>
      <c r="F99" s="95">
        <v>3843.6692799999996</v>
      </c>
    </row>
    <row r="100" spans="1:6">
      <c r="A100" s="58" t="s">
        <v>232</v>
      </c>
      <c r="B100" s="95">
        <v>90089.991270000013</v>
      </c>
      <c r="C100" s="95">
        <v>0</v>
      </c>
      <c r="D100" s="95">
        <v>0</v>
      </c>
      <c r="E100" s="95">
        <v>0</v>
      </c>
      <c r="F100" s="95">
        <v>90089.991270000013</v>
      </c>
    </row>
    <row r="101" spans="1:6">
      <c r="A101" s="187" t="s">
        <v>233</v>
      </c>
      <c r="B101" s="57">
        <v>876982.57131999987</v>
      </c>
      <c r="C101" s="57">
        <v>76621.251069999998</v>
      </c>
      <c r="D101" s="57">
        <v>-7.0000000000000007E-5</v>
      </c>
      <c r="E101" s="57">
        <v>0</v>
      </c>
      <c r="F101" s="57">
        <v>953603.82231999992</v>
      </c>
    </row>
    <row r="102" spans="1:6">
      <c r="A102" s="58" t="s">
        <v>234</v>
      </c>
      <c r="B102" s="95">
        <v>77927.896529999998</v>
      </c>
      <c r="C102" s="95">
        <v>0</v>
      </c>
      <c r="D102" s="95">
        <v>0</v>
      </c>
      <c r="E102" s="95">
        <v>0</v>
      </c>
      <c r="F102" s="95">
        <v>77927.896529999998</v>
      </c>
    </row>
    <row r="103" spans="1:6">
      <c r="A103" s="58" t="s">
        <v>235</v>
      </c>
      <c r="B103" s="95">
        <v>351752.03008000006</v>
      </c>
      <c r="C103" s="95">
        <v>0.91485000000000005</v>
      </c>
      <c r="D103" s="95">
        <v>0</v>
      </c>
      <c r="E103" s="95">
        <v>0</v>
      </c>
      <c r="F103" s="95">
        <v>351752.94493000006</v>
      </c>
    </row>
    <row r="104" spans="1:6">
      <c r="A104" s="58" t="s">
        <v>236</v>
      </c>
      <c r="B104" s="95">
        <v>319124.28142999997</v>
      </c>
      <c r="C104" s="95">
        <v>76163.713050000006</v>
      </c>
      <c r="D104" s="95">
        <v>-7.0000000000000007E-5</v>
      </c>
      <c r="E104" s="95">
        <v>0</v>
      </c>
      <c r="F104" s="95">
        <v>395287.99440999998</v>
      </c>
    </row>
    <row r="105" spans="1:6">
      <c r="A105" s="58" t="s">
        <v>237</v>
      </c>
      <c r="B105" s="95">
        <v>141856.47597999999</v>
      </c>
      <c r="C105" s="95">
        <v>1631.3739699999999</v>
      </c>
      <c r="D105" s="95">
        <v>0</v>
      </c>
      <c r="E105" s="95">
        <v>0</v>
      </c>
      <c r="F105" s="95">
        <v>143487.84994999997</v>
      </c>
    </row>
    <row r="106" spans="1:6">
      <c r="A106" s="58" t="s">
        <v>238</v>
      </c>
      <c r="B106" s="95">
        <v>-13678.112700000001</v>
      </c>
      <c r="C106" s="95">
        <v>-1174.7508</v>
      </c>
      <c r="D106" s="95">
        <v>0</v>
      </c>
      <c r="E106" s="95">
        <v>0</v>
      </c>
      <c r="F106" s="95">
        <v>-14852.863500000001</v>
      </c>
    </row>
    <row r="107" spans="1:6">
      <c r="A107" s="187" t="s">
        <v>239</v>
      </c>
      <c r="B107" s="57">
        <v>712639.02220000001</v>
      </c>
      <c r="C107" s="57">
        <v>0</v>
      </c>
      <c r="D107" s="57">
        <v>0</v>
      </c>
      <c r="E107" s="57">
        <v>0</v>
      </c>
      <c r="F107" s="57">
        <v>712639.02220000001</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63803.47395</v>
      </c>
      <c r="C112" s="95">
        <v>0</v>
      </c>
      <c r="D112" s="95">
        <v>0</v>
      </c>
      <c r="E112" s="95">
        <v>0</v>
      </c>
      <c r="F112" s="95">
        <v>63803.47395</v>
      </c>
    </row>
    <row r="113" spans="1:6">
      <c r="A113" s="58" t="s">
        <v>245</v>
      </c>
      <c r="B113" s="95">
        <v>-29305.53859</v>
      </c>
      <c r="C113" s="95">
        <v>0</v>
      </c>
      <c r="D113" s="95">
        <v>0</v>
      </c>
      <c r="E113" s="95">
        <v>0</v>
      </c>
      <c r="F113" s="95">
        <v>-29305.53859</v>
      </c>
    </row>
    <row r="114" spans="1:6">
      <c r="A114" s="155" t="s">
        <v>246</v>
      </c>
      <c r="B114" s="57">
        <v>253008622.38396004</v>
      </c>
      <c r="C114" s="57">
        <v>38467831.147359997</v>
      </c>
      <c r="D114" s="57">
        <v>268.33687000000003</v>
      </c>
      <c r="E114" s="57">
        <v>79251.93544999999</v>
      </c>
      <c r="F114" s="57">
        <v>291555973.80364007</v>
      </c>
    </row>
    <row r="115" spans="1:6">
      <c r="A115" s="177" t="s">
        <v>247</v>
      </c>
      <c r="B115" s="57">
        <v>177700871.84867999</v>
      </c>
      <c r="C115" s="57">
        <v>28527592.347689997</v>
      </c>
      <c r="D115" s="57">
        <v>49.829269999999994</v>
      </c>
      <c r="E115" s="57">
        <v>75581.847880000016</v>
      </c>
      <c r="F115" s="57">
        <v>206304095.87351999</v>
      </c>
    </row>
    <row r="116" spans="1:6">
      <c r="A116" s="64" t="s">
        <v>248</v>
      </c>
      <c r="B116" s="95">
        <v>21331754.952020004</v>
      </c>
      <c r="C116" s="95">
        <v>8918239.1914000008</v>
      </c>
      <c r="D116" s="95">
        <v>7.4053699999999996</v>
      </c>
      <c r="E116" s="95">
        <v>10.395200000000001</v>
      </c>
      <c r="F116" s="95">
        <v>30250011.943990003</v>
      </c>
    </row>
    <row r="117" spans="1:6">
      <c r="A117" s="64" t="s">
        <v>249</v>
      </c>
      <c r="B117" s="95">
        <v>20678547.254750002</v>
      </c>
      <c r="C117" s="95">
        <v>8844783.3488500006</v>
      </c>
      <c r="D117" s="95">
        <v>7.4053699999999996</v>
      </c>
      <c r="E117" s="95">
        <v>5.9253599999999995</v>
      </c>
      <c r="F117" s="95">
        <v>29523343.934330005</v>
      </c>
    </row>
    <row r="118" spans="1:6">
      <c r="A118" s="64" t="s">
        <v>250</v>
      </c>
      <c r="B118" s="95">
        <v>653207.69727000012</v>
      </c>
      <c r="C118" s="95">
        <v>73455.842550000016</v>
      </c>
      <c r="D118" s="95">
        <v>0</v>
      </c>
      <c r="E118" s="95">
        <v>4.4698400000000005</v>
      </c>
      <c r="F118" s="95">
        <v>726668.00966000021</v>
      </c>
    </row>
    <row r="119" spans="1:6">
      <c r="A119" s="64" t="s">
        <v>251</v>
      </c>
      <c r="B119" s="95">
        <v>49918262.689809993</v>
      </c>
      <c r="C119" s="95">
        <v>12371243.64146</v>
      </c>
      <c r="D119" s="95">
        <v>0</v>
      </c>
      <c r="E119" s="95">
        <v>3281.4521999999997</v>
      </c>
      <c r="F119" s="95">
        <v>62292787.783469997</v>
      </c>
    </row>
    <row r="120" spans="1:6">
      <c r="A120" s="64" t="s">
        <v>252</v>
      </c>
      <c r="B120" s="95">
        <v>3742192.7684499999</v>
      </c>
      <c r="C120" s="95">
        <v>946805.19808000012</v>
      </c>
      <c r="D120" s="95">
        <v>0</v>
      </c>
      <c r="E120" s="95">
        <v>0</v>
      </c>
      <c r="F120" s="95">
        <v>4688997.9665299999</v>
      </c>
    </row>
    <row r="121" spans="1:6">
      <c r="A121" s="65" t="s">
        <v>253</v>
      </c>
      <c r="B121" s="95">
        <v>106744.94018999999</v>
      </c>
      <c r="C121" s="95">
        <v>60337.16936</v>
      </c>
      <c r="D121" s="95">
        <v>0</v>
      </c>
      <c r="E121" s="95">
        <v>0</v>
      </c>
      <c r="F121" s="95">
        <v>167082.10954999999</v>
      </c>
    </row>
    <row r="122" spans="1:6">
      <c r="A122" s="65" t="s">
        <v>254</v>
      </c>
      <c r="B122" s="95">
        <v>13825.96423</v>
      </c>
      <c r="C122" s="95">
        <v>6729.4649400000008</v>
      </c>
      <c r="D122" s="95">
        <v>0</v>
      </c>
      <c r="E122" s="95">
        <v>0</v>
      </c>
      <c r="F122" s="95">
        <v>20555.429169999999</v>
      </c>
    </row>
    <row r="123" spans="1:6">
      <c r="A123" s="99" t="s">
        <v>255</v>
      </c>
      <c r="B123" s="95">
        <v>23655.782470000002</v>
      </c>
      <c r="C123" s="95">
        <v>7426.8115899999993</v>
      </c>
      <c r="D123" s="95">
        <v>0</v>
      </c>
      <c r="E123" s="95">
        <v>0</v>
      </c>
      <c r="F123" s="95">
        <v>31082.594060000003</v>
      </c>
    </row>
    <row r="124" spans="1:6">
      <c r="A124" s="99" t="s">
        <v>256</v>
      </c>
      <c r="B124" s="95">
        <v>163533.74652000002</v>
      </c>
      <c r="C124" s="95">
        <v>35860.629849999998</v>
      </c>
      <c r="D124" s="95">
        <v>0</v>
      </c>
      <c r="E124" s="95">
        <v>0</v>
      </c>
      <c r="F124" s="95">
        <v>199394.37637000001</v>
      </c>
    </row>
    <row r="125" spans="1:6">
      <c r="A125" s="99" t="s">
        <v>257</v>
      </c>
      <c r="B125" s="95">
        <v>486967.73852000001</v>
      </c>
      <c r="C125" s="95">
        <v>98985.640489999991</v>
      </c>
      <c r="D125" s="95">
        <v>0</v>
      </c>
      <c r="E125" s="95">
        <v>0</v>
      </c>
      <c r="F125" s="95">
        <v>585953.37901000003</v>
      </c>
    </row>
    <row r="126" spans="1:6">
      <c r="A126" s="99" t="s">
        <v>258</v>
      </c>
      <c r="B126" s="95">
        <v>1826551.9550099999</v>
      </c>
      <c r="C126" s="95">
        <v>323538.74736000004</v>
      </c>
      <c r="D126" s="95">
        <v>0</v>
      </c>
      <c r="E126" s="95">
        <v>0</v>
      </c>
      <c r="F126" s="95">
        <v>2150090.7023700001</v>
      </c>
    </row>
    <row r="127" spans="1:6">
      <c r="A127" s="727" t="s">
        <v>1489</v>
      </c>
      <c r="B127" s="95">
        <v>377952.92918000004</v>
      </c>
      <c r="C127" s="95">
        <v>202760.85514</v>
      </c>
      <c r="D127" s="95">
        <v>0</v>
      </c>
      <c r="E127" s="95">
        <v>0</v>
      </c>
      <c r="F127" s="95">
        <v>580713.78432000009</v>
      </c>
    </row>
    <row r="128" spans="1:6">
      <c r="A128" s="728" t="s">
        <v>1490</v>
      </c>
      <c r="B128" s="95">
        <v>742959.71232999989</v>
      </c>
      <c r="C128" s="95">
        <v>211165.87934999997</v>
      </c>
      <c r="D128" s="95">
        <v>0</v>
      </c>
      <c r="E128" s="95">
        <v>0</v>
      </c>
      <c r="F128" s="95">
        <v>954125.59167999984</v>
      </c>
    </row>
    <row r="129" spans="1:6">
      <c r="A129" s="156" t="s">
        <v>261</v>
      </c>
      <c r="B129" s="95">
        <v>3300503.48709</v>
      </c>
      <c r="C129" s="95">
        <v>818443.26379</v>
      </c>
      <c r="D129" s="95">
        <v>42.423900000000003</v>
      </c>
      <c r="E129" s="95">
        <v>33825.949019999993</v>
      </c>
      <c r="F129" s="95">
        <v>4152815.1238000002</v>
      </c>
    </row>
    <row r="130" spans="1:6">
      <c r="A130" s="156" t="s">
        <v>262</v>
      </c>
      <c r="B130" s="95">
        <v>87824450.831549987</v>
      </c>
      <c r="C130" s="95">
        <v>5307328.2911599996</v>
      </c>
      <c r="D130" s="95">
        <v>0</v>
      </c>
      <c r="E130" s="95">
        <v>38197.279999999999</v>
      </c>
      <c r="F130" s="95">
        <v>93169976.402709991</v>
      </c>
    </row>
    <row r="131" spans="1:6">
      <c r="A131" s="64" t="s">
        <v>263</v>
      </c>
      <c r="B131" s="95">
        <v>11583707.119760001</v>
      </c>
      <c r="C131" s="95">
        <v>165532.76180000004</v>
      </c>
      <c r="D131" s="95">
        <v>0</v>
      </c>
      <c r="E131" s="95">
        <v>266.77145999999999</v>
      </c>
      <c r="F131" s="95">
        <v>11749506.653020002</v>
      </c>
    </row>
    <row r="132" spans="1:6">
      <c r="A132" s="177" t="s">
        <v>264</v>
      </c>
      <c r="B132" s="57">
        <v>511534.00610000006</v>
      </c>
      <c r="C132" s="57">
        <v>1108.68733</v>
      </c>
      <c r="D132" s="57">
        <v>0</v>
      </c>
      <c r="E132" s="57">
        <v>1.3679999999999999E-2</v>
      </c>
      <c r="F132" s="57">
        <v>512642.70711000002</v>
      </c>
    </row>
    <row r="133" spans="1:6">
      <c r="A133" s="177" t="s">
        <v>455</v>
      </c>
      <c r="B133" s="57">
        <v>16243112.299669998</v>
      </c>
      <c r="C133" s="57">
        <v>3581011.0959299998</v>
      </c>
      <c r="D133" s="57">
        <v>0</v>
      </c>
      <c r="E133" s="57">
        <v>0</v>
      </c>
      <c r="F133" s="57">
        <v>19824123.395599999</v>
      </c>
    </row>
    <row r="134" spans="1:6">
      <c r="A134" s="64" t="s">
        <v>456</v>
      </c>
      <c r="B134" s="95">
        <v>5484925.7966099996</v>
      </c>
      <c r="C134" s="95">
        <v>657769.18833000003</v>
      </c>
      <c r="D134" s="95">
        <v>0</v>
      </c>
      <c r="E134" s="95">
        <v>0</v>
      </c>
      <c r="F134" s="95">
        <v>6142694.9849399999</v>
      </c>
    </row>
    <row r="135" spans="1:6">
      <c r="A135" s="64" t="s">
        <v>457</v>
      </c>
      <c r="B135" s="95">
        <v>3414104.2784700003</v>
      </c>
      <c r="C135" s="95">
        <v>51322.525159999997</v>
      </c>
      <c r="D135" s="95">
        <v>0</v>
      </c>
      <c r="E135" s="95">
        <v>0</v>
      </c>
      <c r="F135" s="95">
        <v>3465426.8036300004</v>
      </c>
    </row>
    <row r="136" spans="1:6">
      <c r="A136" s="64" t="s">
        <v>458</v>
      </c>
      <c r="B136" s="95">
        <v>0</v>
      </c>
      <c r="C136" s="95">
        <v>0</v>
      </c>
      <c r="D136" s="95">
        <v>0</v>
      </c>
      <c r="E136" s="95">
        <v>0</v>
      </c>
      <c r="F136" s="95">
        <v>0</v>
      </c>
    </row>
    <row r="137" spans="1:6">
      <c r="A137" s="64" t="s">
        <v>459</v>
      </c>
      <c r="B137" s="95">
        <v>697772.41212999995</v>
      </c>
      <c r="C137" s="95">
        <v>102742.1151</v>
      </c>
      <c r="D137" s="95">
        <v>0</v>
      </c>
      <c r="E137" s="95">
        <v>0</v>
      </c>
      <c r="F137" s="95">
        <v>800514.52722999989</v>
      </c>
    </row>
    <row r="138" spans="1:6">
      <c r="A138" s="64" t="s">
        <v>460</v>
      </c>
      <c r="B138" s="95">
        <v>6363239.4077899996</v>
      </c>
      <c r="C138" s="95">
        <v>2744269.3603000003</v>
      </c>
      <c r="D138" s="95">
        <v>0</v>
      </c>
      <c r="E138" s="95">
        <v>0</v>
      </c>
      <c r="F138" s="95">
        <v>9107508.7680900004</v>
      </c>
    </row>
    <row r="139" spans="1:6">
      <c r="A139" s="64" t="s">
        <v>467</v>
      </c>
      <c r="B139" s="95">
        <v>283070.40467000002</v>
      </c>
      <c r="C139" s="95">
        <v>24907.907039999998</v>
      </c>
      <c r="D139" s="95">
        <v>0</v>
      </c>
      <c r="E139" s="95">
        <v>0</v>
      </c>
      <c r="F139" s="95">
        <v>307978.31171000004</v>
      </c>
    </row>
    <row r="140" spans="1:6">
      <c r="A140" s="177" t="s">
        <v>265</v>
      </c>
      <c r="B140" s="57">
        <v>43632445.157730006</v>
      </c>
      <c r="C140" s="57">
        <v>3881530.88106</v>
      </c>
      <c r="D140" s="57">
        <v>218.46508000000003</v>
      </c>
      <c r="E140" s="57">
        <v>0</v>
      </c>
      <c r="F140" s="57">
        <v>47514194.503870003</v>
      </c>
    </row>
    <row r="141" spans="1:6">
      <c r="A141" s="64" t="s">
        <v>266</v>
      </c>
      <c r="B141" s="95">
        <v>1139744.25829</v>
      </c>
      <c r="C141" s="95">
        <v>178019.14112999997</v>
      </c>
      <c r="D141" s="95">
        <v>0</v>
      </c>
      <c r="E141" s="95">
        <v>0</v>
      </c>
      <c r="F141" s="95">
        <v>1317763.3994199999</v>
      </c>
    </row>
    <row r="142" spans="1:6">
      <c r="A142" s="64" t="s">
        <v>267</v>
      </c>
      <c r="B142" s="95">
        <v>20307107.183980003</v>
      </c>
      <c r="C142" s="95">
        <v>270615.07737999997</v>
      </c>
      <c r="D142" s="95">
        <v>0</v>
      </c>
      <c r="E142" s="95">
        <v>0</v>
      </c>
      <c r="F142" s="95">
        <v>20577722.261360005</v>
      </c>
    </row>
    <row r="143" spans="1:6">
      <c r="A143" s="64" t="s">
        <v>268</v>
      </c>
      <c r="B143" s="95">
        <v>0</v>
      </c>
      <c r="C143" s="95">
        <v>1189.2921299999998</v>
      </c>
      <c r="D143" s="95">
        <v>0</v>
      </c>
      <c r="E143" s="95">
        <v>0</v>
      </c>
      <c r="F143" s="95">
        <v>1189.2921299999998</v>
      </c>
    </row>
    <row r="144" spans="1:6">
      <c r="A144" s="64" t="s">
        <v>269</v>
      </c>
      <c r="B144" s="95">
        <v>2453715.5740199997</v>
      </c>
      <c r="C144" s="95">
        <v>2270.6951899999999</v>
      </c>
      <c r="D144" s="95">
        <v>208.95726000000002</v>
      </c>
      <c r="E144" s="95">
        <v>0</v>
      </c>
      <c r="F144" s="95">
        <v>2456195.2264699996</v>
      </c>
    </row>
    <row r="145" spans="1:6">
      <c r="A145" s="643" t="s">
        <v>1491</v>
      </c>
      <c r="B145" s="95">
        <v>18323075.838160001</v>
      </c>
      <c r="C145" s="95">
        <v>702211.28784</v>
      </c>
      <c r="D145" s="95">
        <v>0</v>
      </c>
      <c r="E145" s="95">
        <v>0</v>
      </c>
      <c r="F145" s="95">
        <v>19025287.126000002</v>
      </c>
    </row>
    <row r="146" spans="1:6">
      <c r="A146" s="64" t="s">
        <v>271</v>
      </c>
      <c r="B146" s="95">
        <v>272748.75435</v>
      </c>
      <c r="C146" s="95">
        <v>316328.51738999999</v>
      </c>
      <c r="D146" s="95">
        <v>0</v>
      </c>
      <c r="E146" s="95">
        <v>0</v>
      </c>
      <c r="F146" s="95">
        <v>589077.27174</v>
      </c>
    </row>
    <row r="147" spans="1:6">
      <c r="A147" s="64" t="s">
        <v>272</v>
      </c>
      <c r="B147" s="95">
        <v>69150.888330000002</v>
      </c>
      <c r="C147" s="95">
        <v>2362565.2401799997</v>
      </c>
      <c r="D147" s="95">
        <v>0</v>
      </c>
      <c r="E147" s="95">
        <v>0</v>
      </c>
      <c r="F147" s="95">
        <v>2431716.1285099997</v>
      </c>
    </row>
    <row r="148" spans="1:6">
      <c r="A148" s="64" t="s">
        <v>273</v>
      </c>
      <c r="B148" s="95">
        <v>1066902.6605999998</v>
      </c>
      <c r="C148" s="95">
        <v>48331.629820000002</v>
      </c>
      <c r="D148" s="95">
        <v>9.5078199999999988</v>
      </c>
      <c r="E148" s="95">
        <v>0</v>
      </c>
      <c r="F148" s="95">
        <v>1115243.7982399997</v>
      </c>
    </row>
    <row r="149" spans="1:6">
      <c r="A149" s="177" t="s">
        <v>274</v>
      </c>
      <c r="B149" s="57">
        <v>5411278.4538000012</v>
      </c>
      <c r="C149" s="57">
        <v>508213.12333999999</v>
      </c>
      <c r="D149" s="57">
        <v>4.2520000000000002E-2</v>
      </c>
      <c r="E149" s="57">
        <v>238.37608000000003</v>
      </c>
      <c r="F149" s="57">
        <v>5919729.9957400011</v>
      </c>
    </row>
    <row r="150" spans="1:6">
      <c r="A150" s="64" t="s">
        <v>207</v>
      </c>
      <c r="B150" s="95">
        <v>1457342.8275300001</v>
      </c>
      <c r="C150" s="95">
        <v>93127.10100000001</v>
      </c>
      <c r="D150" s="95">
        <v>0</v>
      </c>
      <c r="E150" s="95">
        <v>0.39133000000000001</v>
      </c>
      <c r="F150" s="95">
        <v>1550470.3198600002</v>
      </c>
    </row>
    <row r="151" spans="1:6">
      <c r="A151" s="64" t="s">
        <v>209</v>
      </c>
      <c r="B151" s="95">
        <v>1340150.8608299999</v>
      </c>
      <c r="C151" s="95">
        <v>265185.34289000003</v>
      </c>
      <c r="D151" s="95">
        <v>4.2520000000000002E-2</v>
      </c>
      <c r="E151" s="95">
        <v>228.87621000000001</v>
      </c>
      <c r="F151" s="95">
        <v>1605565.1224499997</v>
      </c>
    </row>
    <row r="152" spans="1:6">
      <c r="A152" s="64" t="s">
        <v>275</v>
      </c>
      <c r="B152" s="95">
        <v>2299041.9467699998</v>
      </c>
      <c r="C152" s="95">
        <v>105202.88791999999</v>
      </c>
      <c r="D152" s="95">
        <v>0</v>
      </c>
      <c r="E152" s="95">
        <v>8.7348600000000012</v>
      </c>
      <c r="F152" s="95">
        <v>2404253.5695500001</v>
      </c>
    </row>
    <row r="153" spans="1:6">
      <c r="A153" s="64" t="s">
        <v>236</v>
      </c>
      <c r="B153" s="95">
        <v>314742.81866999995</v>
      </c>
      <c r="C153" s="95">
        <v>44697.791529999995</v>
      </c>
      <c r="D153" s="95">
        <v>0</v>
      </c>
      <c r="E153" s="95">
        <v>0.37368000000000001</v>
      </c>
      <c r="F153" s="95">
        <v>359440.98387999996</v>
      </c>
    </row>
    <row r="154" spans="1:6">
      <c r="A154" s="64" t="s">
        <v>276</v>
      </c>
      <c r="B154" s="95">
        <v>0</v>
      </c>
      <c r="C154" s="95">
        <v>0</v>
      </c>
      <c r="D154" s="95">
        <v>0</v>
      </c>
      <c r="E154" s="95">
        <v>0</v>
      </c>
      <c r="F154" s="95">
        <v>0</v>
      </c>
    </row>
    <row r="155" spans="1:6">
      <c r="A155" s="177" t="s">
        <v>277</v>
      </c>
      <c r="B155" s="57">
        <v>2904387.7108200002</v>
      </c>
      <c r="C155" s="57">
        <v>451371.30583999999</v>
      </c>
      <c r="D155" s="57">
        <v>0</v>
      </c>
      <c r="E155" s="57">
        <v>3431.6978100000001</v>
      </c>
      <c r="F155" s="57">
        <v>3359190.71447</v>
      </c>
    </row>
    <row r="156" spans="1:6">
      <c r="A156" s="64" t="s">
        <v>278</v>
      </c>
      <c r="B156" s="95">
        <v>169384.04989000002</v>
      </c>
      <c r="C156" s="95">
        <v>19210.76165</v>
      </c>
      <c r="D156" s="95">
        <v>0</v>
      </c>
      <c r="E156" s="95">
        <v>313.73412999999999</v>
      </c>
      <c r="F156" s="95">
        <v>188908.54567000002</v>
      </c>
    </row>
    <row r="157" spans="1:6">
      <c r="A157" s="64" t="s">
        <v>279</v>
      </c>
      <c r="B157" s="95">
        <v>0</v>
      </c>
      <c r="C157" s="95">
        <v>0</v>
      </c>
      <c r="D157" s="95">
        <v>0</v>
      </c>
      <c r="E157" s="95">
        <v>0</v>
      </c>
      <c r="F157" s="95">
        <v>0</v>
      </c>
    </row>
    <row r="158" spans="1:6">
      <c r="A158" s="64" t="s">
        <v>280</v>
      </c>
      <c r="B158" s="95">
        <v>1469899.6442</v>
      </c>
      <c r="C158" s="95">
        <v>288273.36112000002</v>
      </c>
      <c r="D158" s="95">
        <v>0</v>
      </c>
      <c r="E158" s="95">
        <v>1428.9836499999999</v>
      </c>
      <c r="F158" s="95">
        <v>1759601.9889700001</v>
      </c>
    </row>
    <row r="159" spans="1:6">
      <c r="A159" s="64" t="s">
        <v>1301</v>
      </c>
      <c r="B159" s="95">
        <v>0</v>
      </c>
      <c r="C159" s="95">
        <v>0</v>
      </c>
      <c r="D159" s="95">
        <v>0</v>
      </c>
      <c r="E159" s="95">
        <v>0</v>
      </c>
      <c r="F159" s="95">
        <v>0</v>
      </c>
    </row>
    <row r="160" spans="1:6">
      <c r="A160" s="64" t="s">
        <v>281</v>
      </c>
      <c r="B160" s="95">
        <v>1203239.1472399998</v>
      </c>
      <c r="C160" s="95">
        <v>49372.12743</v>
      </c>
      <c r="D160" s="95">
        <v>0</v>
      </c>
      <c r="E160" s="95">
        <v>1688.9800299999997</v>
      </c>
      <c r="F160" s="95">
        <v>1254300.2546999999</v>
      </c>
    </row>
    <row r="161" spans="1:6">
      <c r="A161" s="64" t="s">
        <v>282</v>
      </c>
      <c r="B161" s="95">
        <v>61864.869489999997</v>
      </c>
      <c r="C161" s="95">
        <v>94515.055639999991</v>
      </c>
      <c r="D161" s="95">
        <v>0</v>
      </c>
      <c r="E161" s="95">
        <v>0</v>
      </c>
      <c r="F161" s="95">
        <v>156379.92512999999</v>
      </c>
    </row>
    <row r="162" spans="1:6">
      <c r="A162" s="177" t="s">
        <v>283</v>
      </c>
      <c r="B162" s="57">
        <v>4898532.3726700004</v>
      </c>
      <c r="C162" s="57">
        <v>363477.89075999998</v>
      </c>
      <c r="D162" s="57">
        <v>0</v>
      </c>
      <c r="E162" s="57">
        <v>0</v>
      </c>
      <c r="F162" s="57">
        <v>5262010.2634300003</v>
      </c>
    </row>
    <row r="163" spans="1:6">
      <c r="A163" s="64" t="s">
        <v>284</v>
      </c>
      <c r="B163" s="95">
        <v>2986654.36</v>
      </c>
      <c r="C163" s="95">
        <v>302697.5</v>
      </c>
      <c r="D163" s="95">
        <v>0</v>
      </c>
      <c r="E163" s="95">
        <v>0</v>
      </c>
      <c r="F163" s="95">
        <v>3289351.86</v>
      </c>
    </row>
    <row r="164" spans="1:6">
      <c r="A164" s="64" t="s">
        <v>285</v>
      </c>
      <c r="B164" s="95">
        <v>0</v>
      </c>
      <c r="C164" s="95">
        <v>0</v>
      </c>
      <c r="D164" s="95">
        <v>0</v>
      </c>
      <c r="E164" s="95">
        <v>0</v>
      </c>
      <c r="F164" s="95">
        <v>0</v>
      </c>
    </row>
    <row r="165" spans="1:6">
      <c r="A165" s="643" t="s">
        <v>1492</v>
      </c>
      <c r="B165" s="95">
        <v>1711636.31183</v>
      </c>
      <c r="C165" s="95">
        <v>52826.900099999999</v>
      </c>
      <c r="D165" s="95">
        <v>0</v>
      </c>
      <c r="E165" s="95">
        <v>0</v>
      </c>
      <c r="F165" s="95">
        <v>1764463.21193</v>
      </c>
    </row>
    <row r="166" spans="1:6">
      <c r="A166" s="64" t="s">
        <v>287</v>
      </c>
      <c r="B166" s="95">
        <v>200241.70084</v>
      </c>
      <c r="C166" s="95">
        <v>7953.4906599999995</v>
      </c>
      <c r="D166" s="95">
        <v>0</v>
      </c>
      <c r="E166" s="95">
        <v>0</v>
      </c>
      <c r="F166" s="95">
        <v>208195.19150000002</v>
      </c>
    </row>
    <row r="167" spans="1:6">
      <c r="A167" s="177" t="s">
        <v>288</v>
      </c>
      <c r="B167" s="57">
        <v>1706460.53449</v>
      </c>
      <c r="C167" s="57">
        <v>1153525.8154099998</v>
      </c>
      <c r="D167" s="57">
        <v>0</v>
      </c>
      <c r="E167" s="57">
        <v>0</v>
      </c>
      <c r="F167" s="57">
        <v>2859986.3498999998</v>
      </c>
    </row>
    <row r="168" spans="1:6">
      <c r="A168" s="64" t="s">
        <v>289</v>
      </c>
      <c r="B168" s="95">
        <v>14175.49935</v>
      </c>
      <c r="C168" s="95">
        <v>150255.83671</v>
      </c>
      <c r="D168" s="95">
        <v>0</v>
      </c>
      <c r="E168" s="95">
        <v>0</v>
      </c>
      <c r="F168" s="95">
        <v>164431.33606</v>
      </c>
    </row>
    <row r="169" spans="1:6">
      <c r="A169" s="64" t="s">
        <v>290</v>
      </c>
      <c r="B169" s="95">
        <v>63.49935</v>
      </c>
      <c r="C169" s="95">
        <v>0</v>
      </c>
      <c r="D169" s="95">
        <v>0</v>
      </c>
      <c r="E169" s="95">
        <v>0</v>
      </c>
      <c r="F169" s="95">
        <v>63.49935</v>
      </c>
    </row>
    <row r="170" spans="1:6">
      <c r="A170" s="64" t="s">
        <v>291</v>
      </c>
      <c r="B170" s="95">
        <v>0</v>
      </c>
      <c r="C170" s="95">
        <v>5971.9548500000001</v>
      </c>
      <c r="D170" s="95">
        <v>0</v>
      </c>
      <c r="E170" s="95">
        <v>0</v>
      </c>
      <c r="F170" s="95">
        <v>5971.9548500000001</v>
      </c>
    </row>
    <row r="171" spans="1:6">
      <c r="A171" s="64" t="s">
        <v>292</v>
      </c>
      <c r="B171" s="95">
        <v>14112</v>
      </c>
      <c r="C171" s="95">
        <v>144253.01186000003</v>
      </c>
      <c r="D171" s="95">
        <v>0</v>
      </c>
      <c r="E171" s="95">
        <v>0</v>
      </c>
      <c r="F171" s="95">
        <v>158365.01186000003</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1656775</v>
      </c>
      <c r="C174" s="95">
        <v>985309.48320000002</v>
      </c>
      <c r="D174" s="95">
        <v>0</v>
      </c>
      <c r="E174" s="95">
        <v>0</v>
      </c>
      <c r="F174" s="95">
        <v>2642084.4832000001</v>
      </c>
    </row>
    <row r="175" spans="1:6">
      <c r="A175" s="64" t="s">
        <v>296</v>
      </c>
      <c r="B175" s="95">
        <v>35510.03514</v>
      </c>
      <c r="C175" s="95">
        <v>17960.495500000001</v>
      </c>
      <c r="D175" s="95">
        <v>0</v>
      </c>
      <c r="E175" s="95">
        <v>0</v>
      </c>
      <c r="F175" s="95">
        <v>53470.530639999997</v>
      </c>
    </row>
    <row r="176" spans="1:6">
      <c r="A176" s="155" t="s">
        <v>297</v>
      </c>
      <c r="B176" s="57">
        <v>23483378.181970004</v>
      </c>
      <c r="C176" s="57">
        <v>0</v>
      </c>
      <c r="D176" s="57">
        <v>0</v>
      </c>
      <c r="E176" s="57">
        <v>0</v>
      </c>
      <c r="F176" s="57">
        <v>23483378.181970004</v>
      </c>
    </row>
    <row r="177" spans="1:6">
      <c r="A177" s="63" t="s">
        <v>298</v>
      </c>
      <c r="B177" s="95">
        <v>17328918.106239997</v>
      </c>
      <c r="C177" s="95">
        <v>0</v>
      </c>
      <c r="D177" s="95">
        <v>0</v>
      </c>
      <c r="E177" s="95">
        <v>0</v>
      </c>
      <c r="F177" s="95">
        <v>17328918.106239997</v>
      </c>
    </row>
    <row r="178" spans="1:6">
      <c r="A178" s="64" t="s">
        <v>299</v>
      </c>
      <c r="B178" s="95">
        <v>17328918.106239997</v>
      </c>
      <c r="C178" s="95">
        <v>0</v>
      </c>
      <c r="D178" s="95">
        <v>0</v>
      </c>
      <c r="E178" s="95">
        <v>0</v>
      </c>
      <c r="F178" s="95">
        <v>17328918.106239997</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359747.59946</v>
      </c>
      <c r="C181" s="95">
        <v>0</v>
      </c>
      <c r="D181" s="95">
        <v>0</v>
      </c>
      <c r="E181" s="95">
        <v>0</v>
      </c>
      <c r="F181" s="95">
        <v>359747.59946</v>
      </c>
    </row>
    <row r="182" spans="1:6">
      <c r="A182" s="64" t="s">
        <v>303</v>
      </c>
      <c r="B182" s="95">
        <v>1713.9146599999999</v>
      </c>
      <c r="C182" s="95">
        <v>0</v>
      </c>
      <c r="D182" s="95">
        <v>0</v>
      </c>
      <c r="E182" s="95">
        <v>0</v>
      </c>
      <c r="F182" s="95">
        <v>1713.9146599999999</v>
      </c>
    </row>
    <row r="183" spans="1:6">
      <c r="A183" s="64" t="s">
        <v>304</v>
      </c>
      <c r="B183" s="95">
        <v>334834.93679999997</v>
      </c>
      <c r="C183" s="95">
        <v>0</v>
      </c>
      <c r="D183" s="95">
        <v>0</v>
      </c>
      <c r="E183" s="95">
        <v>0</v>
      </c>
      <c r="F183" s="95">
        <v>334834.93679999997</v>
      </c>
    </row>
    <row r="184" spans="1:6">
      <c r="A184" s="64" t="s">
        <v>305</v>
      </c>
      <c r="B184" s="95">
        <v>23198.748</v>
      </c>
      <c r="C184" s="95">
        <v>0</v>
      </c>
      <c r="D184" s="95">
        <v>0</v>
      </c>
      <c r="E184" s="95">
        <v>0</v>
      </c>
      <c r="F184" s="95">
        <v>23198.748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4596268.6648399998</v>
      </c>
      <c r="C187" s="95">
        <v>0</v>
      </c>
      <c r="D187" s="95">
        <v>0</v>
      </c>
      <c r="E187" s="95">
        <v>0</v>
      </c>
      <c r="F187" s="95">
        <v>4596268.6648399998</v>
      </c>
    </row>
    <row r="188" spans="1:6">
      <c r="A188" s="64" t="s">
        <v>309</v>
      </c>
      <c r="B188" s="95">
        <v>2844238.7024699999</v>
      </c>
      <c r="C188" s="95">
        <v>0</v>
      </c>
      <c r="D188" s="95">
        <v>0</v>
      </c>
      <c r="E188" s="95">
        <v>0</v>
      </c>
      <c r="F188" s="95">
        <v>2844238.7024699999</v>
      </c>
    </row>
    <row r="189" spans="1:6">
      <c r="A189" s="64" t="s">
        <v>310</v>
      </c>
      <c r="B189" s="95">
        <v>724522.06835000007</v>
      </c>
      <c r="C189" s="95">
        <v>0</v>
      </c>
      <c r="D189" s="95">
        <v>0</v>
      </c>
      <c r="E189" s="95">
        <v>0</v>
      </c>
      <c r="F189" s="95">
        <v>724522.06835000007</v>
      </c>
    </row>
    <row r="190" spans="1:6">
      <c r="A190" s="64" t="s">
        <v>311</v>
      </c>
      <c r="B190" s="95">
        <v>1027507.89402</v>
      </c>
      <c r="C190" s="95">
        <v>0</v>
      </c>
      <c r="D190" s="95">
        <v>0</v>
      </c>
      <c r="E190" s="95">
        <v>0</v>
      </c>
      <c r="F190" s="95">
        <v>1027507.89402</v>
      </c>
    </row>
    <row r="191" spans="1:6">
      <c r="A191" s="63" t="s">
        <v>312</v>
      </c>
      <c r="B191" s="95">
        <v>1198443.8114299998</v>
      </c>
      <c r="C191" s="95">
        <v>0</v>
      </c>
      <c r="D191" s="95">
        <v>0</v>
      </c>
      <c r="E191" s="95">
        <v>0</v>
      </c>
      <c r="F191" s="95">
        <v>1198443.8114299998</v>
      </c>
    </row>
    <row r="192" spans="1:6">
      <c r="A192" s="64" t="s">
        <v>313</v>
      </c>
      <c r="B192" s="95">
        <v>281450.53564000002</v>
      </c>
      <c r="C192" s="95">
        <v>0</v>
      </c>
      <c r="D192" s="95">
        <v>0</v>
      </c>
      <c r="E192" s="95">
        <v>0</v>
      </c>
      <c r="F192" s="95">
        <v>281450.53564000002</v>
      </c>
    </row>
    <row r="193" spans="1:6">
      <c r="A193" s="64" t="s">
        <v>314</v>
      </c>
      <c r="B193" s="95">
        <v>916993.27578999987</v>
      </c>
      <c r="C193" s="95">
        <v>0</v>
      </c>
      <c r="D193" s="95">
        <v>0</v>
      </c>
      <c r="E193" s="95">
        <v>0</v>
      </c>
      <c r="F193" s="95">
        <v>916993.27578999987</v>
      </c>
    </row>
    <row r="194" spans="1:6">
      <c r="A194" s="72" t="s">
        <v>315</v>
      </c>
      <c r="B194" s="57">
        <v>276492000.56593001</v>
      </c>
      <c r="C194" s="57">
        <v>38467831.147359997</v>
      </c>
      <c r="D194" s="57">
        <v>268.33687000000003</v>
      </c>
      <c r="E194" s="57">
        <v>79251.93544999999</v>
      </c>
      <c r="F194" s="57">
        <v>315039351.98561001</v>
      </c>
    </row>
    <row r="195" spans="1:6">
      <c r="A195" s="72" t="s">
        <v>316</v>
      </c>
      <c r="B195" s="57">
        <v>9640345.8434700016</v>
      </c>
      <c r="C195" s="57">
        <v>6210261.7829099996</v>
      </c>
      <c r="D195" s="57">
        <v>0</v>
      </c>
      <c r="E195" s="57">
        <v>250204.37667999999</v>
      </c>
      <c r="F195" s="57">
        <v>16100812.00306</v>
      </c>
    </row>
    <row r="196" spans="1:6">
      <c r="A196" s="66" t="s">
        <v>317</v>
      </c>
      <c r="B196" s="95">
        <v>5852.5984400000007</v>
      </c>
      <c r="C196" s="95">
        <v>2065101.59479</v>
      </c>
      <c r="D196" s="95">
        <v>0</v>
      </c>
      <c r="E196" s="95">
        <v>0</v>
      </c>
      <c r="F196" s="95">
        <v>2070954.1932300001</v>
      </c>
    </row>
    <row r="197" spans="1:6">
      <c r="A197" s="64" t="s">
        <v>318</v>
      </c>
      <c r="B197" s="95">
        <v>5852.5984400000007</v>
      </c>
      <c r="C197" s="95">
        <v>230182.40382000001</v>
      </c>
      <c r="D197" s="95">
        <v>0</v>
      </c>
      <c r="E197" s="95">
        <v>0</v>
      </c>
      <c r="F197" s="95">
        <v>236035.00226000001</v>
      </c>
    </row>
    <row r="198" spans="1:6">
      <c r="A198" s="64" t="s">
        <v>319</v>
      </c>
      <c r="B198" s="95">
        <v>0</v>
      </c>
      <c r="C198" s="95">
        <v>8107.9502000000002</v>
      </c>
      <c r="D198" s="95">
        <v>0</v>
      </c>
      <c r="E198" s="95">
        <v>0</v>
      </c>
      <c r="F198" s="95">
        <v>8107.9502000000002</v>
      </c>
    </row>
    <row r="199" spans="1:6">
      <c r="A199" s="64" t="s">
        <v>320</v>
      </c>
      <c r="B199" s="95">
        <v>0</v>
      </c>
      <c r="C199" s="95">
        <v>1441010.18251</v>
      </c>
      <c r="D199" s="95">
        <v>0</v>
      </c>
      <c r="E199" s="95">
        <v>0</v>
      </c>
      <c r="F199" s="95">
        <v>1441010.18251</v>
      </c>
    </row>
    <row r="200" spans="1:6">
      <c r="A200" s="64" t="s">
        <v>321</v>
      </c>
      <c r="B200" s="95">
        <v>0</v>
      </c>
      <c r="C200" s="95">
        <v>941.98416000000009</v>
      </c>
      <c r="D200" s="95">
        <v>0</v>
      </c>
      <c r="E200" s="95">
        <v>0</v>
      </c>
      <c r="F200" s="95">
        <v>941.98416000000009</v>
      </c>
    </row>
    <row r="201" spans="1:6">
      <c r="A201" s="64" t="s">
        <v>322</v>
      </c>
      <c r="B201" s="95">
        <v>0</v>
      </c>
      <c r="C201" s="95">
        <v>384859.07410000003</v>
      </c>
      <c r="D201" s="95">
        <v>0</v>
      </c>
      <c r="E201" s="95">
        <v>0</v>
      </c>
      <c r="F201" s="95">
        <v>384859.07410000003</v>
      </c>
    </row>
    <row r="202" spans="1:6">
      <c r="A202" s="63" t="s">
        <v>323</v>
      </c>
      <c r="B202" s="95">
        <v>7514737.4979799995</v>
      </c>
      <c r="C202" s="95">
        <v>4093111.95579</v>
      </c>
      <c r="D202" s="95">
        <v>0</v>
      </c>
      <c r="E202" s="95">
        <v>250204.37667999999</v>
      </c>
      <c r="F202" s="95">
        <v>11858053.83045</v>
      </c>
    </row>
    <row r="203" spans="1:6">
      <c r="A203" s="64" t="s">
        <v>324</v>
      </c>
      <c r="B203" s="95">
        <v>0</v>
      </c>
      <c r="C203" s="95">
        <v>908.91899000000001</v>
      </c>
      <c r="D203" s="95">
        <v>0</v>
      </c>
      <c r="E203" s="95">
        <v>0</v>
      </c>
      <c r="F203" s="95">
        <v>908.91899000000001</v>
      </c>
    </row>
    <row r="204" spans="1:6">
      <c r="A204" s="64" t="s">
        <v>325</v>
      </c>
      <c r="B204" s="95">
        <v>2613900.4583800002</v>
      </c>
      <c r="C204" s="95">
        <v>2850999.0289000003</v>
      </c>
      <c r="D204" s="95">
        <v>0</v>
      </c>
      <c r="E204" s="95">
        <v>453.85820000000001</v>
      </c>
      <c r="F204" s="95">
        <v>5465353.3454799997</v>
      </c>
    </row>
    <row r="205" spans="1:6">
      <c r="A205" s="643" t="s">
        <v>1493</v>
      </c>
      <c r="B205" s="95">
        <v>3119457.2799099996</v>
      </c>
      <c r="C205" s="95">
        <v>554284.48735000007</v>
      </c>
      <c r="D205" s="95">
        <v>0</v>
      </c>
      <c r="E205" s="95">
        <v>69940.790909999996</v>
      </c>
      <c r="F205" s="95">
        <v>3743682.5581699996</v>
      </c>
    </row>
    <row r="206" spans="1:6">
      <c r="A206" s="64" t="s">
        <v>327</v>
      </c>
      <c r="B206" s="95">
        <v>0</v>
      </c>
      <c r="C206" s="95">
        <v>0</v>
      </c>
      <c r="D206" s="95">
        <v>0</v>
      </c>
      <c r="E206" s="95">
        <v>0</v>
      </c>
      <c r="F206" s="95">
        <v>0</v>
      </c>
    </row>
    <row r="207" spans="1:6">
      <c r="A207" s="64" t="s">
        <v>328</v>
      </c>
      <c r="B207" s="95">
        <v>1781379.75969</v>
      </c>
      <c r="C207" s="95">
        <v>686919.52055000002</v>
      </c>
      <c r="D207" s="95">
        <v>0</v>
      </c>
      <c r="E207" s="95">
        <v>179809.72756999999</v>
      </c>
      <c r="F207" s="95">
        <v>2648109.0078100003</v>
      </c>
    </row>
    <row r="208" spans="1:6">
      <c r="A208" s="63" t="s">
        <v>329</v>
      </c>
      <c r="B208" s="95">
        <v>0</v>
      </c>
      <c r="C208" s="95">
        <v>0</v>
      </c>
      <c r="D208" s="95">
        <v>0</v>
      </c>
      <c r="E208" s="95">
        <v>0</v>
      </c>
      <c r="F208" s="95">
        <v>0</v>
      </c>
    </row>
    <row r="209" spans="1:6">
      <c r="A209" s="63" t="s">
        <v>330</v>
      </c>
      <c r="B209" s="95">
        <v>2068306.1354599998</v>
      </c>
      <c r="C209" s="95">
        <v>31048.427489999998</v>
      </c>
      <c r="D209" s="95">
        <v>0</v>
      </c>
      <c r="E209" s="95">
        <v>0</v>
      </c>
      <c r="F209" s="95">
        <v>2099354.5629499997</v>
      </c>
    </row>
    <row r="210" spans="1:6">
      <c r="A210" s="64" t="s">
        <v>331</v>
      </c>
      <c r="B210" s="95">
        <v>112503.97401999999</v>
      </c>
      <c r="C210" s="95">
        <v>4253.2</v>
      </c>
      <c r="D210" s="95">
        <v>0</v>
      </c>
      <c r="E210" s="95">
        <v>0</v>
      </c>
      <c r="F210" s="95">
        <v>116757.17401999999</v>
      </c>
    </row>
    <row r="211" spans="1:6">
      <c r="A211" s="64" t="s">
        <v>332</v>
      </c>
      <c r="B211" s="95">
        <v>1690056.7560400001</v>
      </c>
      <c r="C211" s="95">
        <v>26795.227489999997</v>
      </c>
      <c r="D211" s="95">
        <v>0</v>
      </c>
      <c r="E211" s="95">
        <v>0</v>
      </c>
      <c r="F211" s="95">
        <v>1716851.9835300001</v>
      </c>
    </row>
    <row r="212" spans="1:6">
      <c r="A212" s="64" t="s">
        <v>333</v>
      </c>
      <c r="B212" s="95">
        <v>0</v>
      </c>
      <c r="C212" s="95">
        <v>0</v>
      </c>
      <c r="D212" s="95">
        <v>0</v>
      </c>
      <c r="E212" s="95">
        <v>0</v>
      </c>
      <c r="F212" s="95">
        <v>0</v>
      </c>
    </row>
    <row r="213" spans="1:6">
      <c r="A213" s="64" t="s">
        <v>334</v>
      </c>
      <c r="B213" s="95">
        <v>265745.40539999999</v>
      </c>
      <c r="C213" s="95">
        <v>0</v>
      </c>
      <c r="D213" s="95">
        <v>0</v>
      </c>
      <c r="E213" s="95">
        <v>0</v>
      </c>
      <c r="F213" s="95">
        <v>265745.40539999999</v>
      </c>
    </row>
    <row r="214" spans="1:6">
      <c r="A214" s="63" t="s">
        <v>335</v>
      </c>
      <c r="B214" s="95">
        <v>51449.61159</v>
      </c>
      <c r="C214" s="95">
        <v>20999.804840000001</v>
      </c>
      <c r="D214" s="95">
        <v>0</v>
      </c>
      <c r="E214" s="95">
        <v>0</v>
      </c>
      <c r="F214" s="95">
        <v>72449.416429999997</v>
      </c>
    </row>
    <row r="215" spans="1:6">
      <c r="A215" s="177" t="s">
        <v>336</v>
      </c>
      <c r="B215" s="57">
        <v>162195774.37019998</v>
      </c>
      <c r="C215" s="57">
        <v>392883444.03314006</v>
      </c>
      <c r="D215" s="57">
        <v>81435.500509999998</v>
      </c>
      <c r="E215" s="57">
        <v>27729.387409999999</v>
      </c>
      <c r="F215" s="57">
        <v>555188383.29126012</v>
      </c>
    </row>
    <row r="216" spans="1:6">
      <c r="A216" s="63" t="s">
        <v>337</v>
      </c>
      <c r="B216" s="95">
        <v>2786373.9054199997</v>
      </c>
      <c r="C216" s="95">
        <v>25527327.239550002</v>
      </c>
      <c r="D216" s="95">
        <v>171.35739000000001</v>
      </c>
      <c r="E216" s="95">
        <v>119.64166</v>
      </c>
      <c r="F216" s="95">
        <v>28313992.144020002</v>
      </c>
    </row>
    <row r="217" spans="1:6">
      <c r="A217" s="64" t="s">
        <v>338</v>
      </c>
      <c r="B217" s="95">
        <v>119.6</v>
      </c>
      <c r="C217" s="95">
        <v>34300</v>
      </c>
      <c r="D217" s="95">
        <v>0</v>
      </c>
      <c r="E217" s="95">
        <v>0</v>
      </c>
      <c r="F217" s="95">
        <v>34419.599999999999</v>
      </c>
    </row>
    <row r="218" spans="1:6">
      <c r="A218" s="64" t="s">
        <v>339</v>
      </c>
      <c r="B218" s="95">
        <v>1584390</v>
      </c>
      <c r="C218" s="95">
        <v>0</v>
      </c>
      <c r="D218" s="95">
        <v>0</v>
      </c>
      <c r="E218" s="95">
        <v>0</v>
      </c>
      <c r="F218" s="95">
        <v>1584390</v>
      </c>
    </row>
    <row r="219" spans="1:6">
      <c r="A219" s="64" t="s">
        <v>340</v>
      </c>
      <c r="B219" s="95">
        <v>1201864.3054199999</v>
      </c>
      <c r="C219" s="95">
        <v>25493027.239550002</v>
      </c>
      <c r="D219" s="95">
        <v>171.35739000000001</v>
      </c>
      <c r="E219" s="95">
        <v>119.64166</v>
      </c>
      <c r="F219" s="95">
        <v>26695182.544020005</v>
      </c>
    </row>
    <row r="220" spans="1:6">
      <c r="A220" s="63" t="s">
        <v>341</v>
      </c>
      <c r="B220" s="95">
        <v>22899075.689430002</v>
      </c>
      <c r="C220" s="95">
        <v>208895.37025000001</v>
      </c>
      <c r="D220" s="95">
        <v>759.23881000000006</v>
      </c>
      <c r="E220" s="95">
        <v>0</v>
      </c>
      <c r="F220" s="95">
        <v>23108730.298490003</v>
      </c>
    </row>
    <row r="221" spans="1:6">
      <c r="A221" s="64" t="s">
        <v>342</v>
      </c>
      <c r="B221" s="95">
        <v>0</v>
      </c>
      <c r="C221" s="95">
        <v>0</v>
      </c>
      <c r="D221" s="95">
        <v>0</v>
      </c>
      <c r="E221" s="95">
        <v>0</v>
      </c>
      <c r="F221" s="95">
        <v>0</v>
      </c>
    </row>
    <row r="222" spans="1:6">
      <c r="A222" s="64" t="s">
        <v>343</v>
      </c>
      <c r="B222" s="95">
        <v>319716.66644</v>
      </c>
      <c r="C222" s="95">
        <v>107090.8365</v>
      </c>
      <c r="D222" s="95">
        <v>759.23881000000006</v>
      </c>
      <c r="E222" s="95">
        <v>0</v>
      </c>
      <c r="F222" s="95">
        <v>427566.74175000004</v>
      </c>
    </row>
    <row r="223" spans="1:6">
      <c r="A223" s="64" t="s">
        <v>344</v>
      </c>
      <c r="B223" s="95">
        <v>22579201.247810002</v>
      </c>
      <c r="C223" s="95">
        <v>101804.53375</v>
      </c>
      <c r="D223" s="95">
        <v>0</v>
      </c>
      <c r="E223" s="95">
        <v>0</v>
      </c>
      <c r="F223" s="95">
        <v>22681005.781560004</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31.617740000000001</v>
      </c>
      <c r="C226" s="95">
        <v>163314.98630999998</v>
      </c>
      <c r="D226" s="95">
        <v>0</v>
      </c>
      <c r="E226" s="95">
        <v>0</v>
      </c>
      <c r="F226" s="95">
        <v>163346.60404999997</v>
      </c>
    </row>
    <row r="227" spans="1:6">
      <c r="A227" s="64" t="s">
        <v>348</v>
      </c>
      <c r="B227" s="95">
        <v>31.617740000000001</v>
      </c>
      <c r="C227" s="95">
        <v>105036.58843999999</v>
      </c>
      <c r="D227" s="95">
        <v>0</v>
      </c>
      <c r="E227" s="95">
        <v>0</v>
      </c>
      <c r="F227" s="95">
        <v>105068.20617999999</v>
      </c>
    </row>
    <row r="228" spans="1:6">
      <c r="A228" s="64" t="s">
        <v>349</v>
      </c>
      <c r="B228" s="95">
        <v>0</v>
      </c>
      <c r="C228" s="95">
        <v>58278.397870000001</v>
      </c>
      <c r="D228" s="95">
        <v>0</v>
      </c>
      <c r="E228" s="95">
        <v>0</v>
      </c>
      <c r="F228" s="95">
        <v>58278.397870000001</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79705732.393479988</v>
      </c>
      <c r="C232" s="95">
        <v>302544082.92145997</v>
      </c>
      <c r="D232" s="95">
        <v>2995.7757200000001</v>
      </c>
      <c r="E232" s="95">
        <v>16049.86743</v>
      </c>
      <c r="F232" s="95">
        <v>382268860.95808995</v>
      </c>
    </row>
    <row r="233" spans="1:6">
      <c r="A233" s="64" t="s">
        <v>354</v>
      </c>
      <c r="B233" s="95">
        <v>38378927.504009999</v>
      </c>
      <c r="C233" s="95">
        <v>201080303.25346002</v>
      </c>
      <c r="D233" s="95">
        <v>2995.7757200000001</v>
      </c>
      <c r="E233" s="95">
        <v>426.83484999999996</v>
      </c>
      <c r="F233" s="95">
        <v>239462653.36804003</v>
      </c>
    </row>
    <row r="234" spans="1:6">
      <c r="A234" s="64" t="s">
        <v>355</v>
      </c>
      <c r="B234" s="95">
        <v>156020.53019999998</v>
      </c>
      <c r="C234" s="95">
        <v>49730.766020000003</v>
      </c>
      <c r="D234" s="95">
        <v>0</v>
      </c>
      <c r="E234" s="95">
        <v>0</v>
      </c>
      <c r="F234" s="95">
        <v>205751.29621999999</v>
      </c>
    </row>
    <row r="235" spans="1:6">
      <c r="A235" s="64" t="s">
        <v>356</v>
      </c>
      <c r="B235" s="95">
        <v>26221256.256040003</v>
      </c>
      <c r="C235" s="95">
        <v>89866422.854400009</v>
      </c>
      <c r="D235" s="95">
        <v>0</v>
      </c>
      <c r="E235" s="95">
        <v>0</v>
      </c>
      <c r="F235" s="95">
        <v>116087679.11044002</v>
      </c>
    </row>
    <row r="236" spans="1:6">
      <c r="A236" s="64" t="s">
        <v>357</v>
      </c>
      <c r="B236" s="95">
        <v>435289.75779</v>
      </c>
      <c r="C236" s="95">
        <v>494457.93779</v>
      </c>
      <c r="D236" s="95">
        <v>0</v>
      </c>
      <c r="E236" s="95">
        <v>0</v>
      </c>
      <c r="F236" s="95">
        <v>929747.69558000006</v>
      </c>
    </row>
    <row r="237" spans="1:6">
      <c r="A237" s="64" t="s">
        <v>358</v>
      </c>
      <c r="B237" s="95">
        <v>2413437.0065499996</v>
      </c>
      <c r="C237" s="95">
        <v>399734.52630999999</v>
      </c>
      <c r="D237" s="95">
        <v>0</v>
      </c>
      <c r="E237" s="95">
        <v>15552.367609999999</v>
      </c>
      <c r="F237" s="95">
        <v>2828723.9004699998</v>
      </c>
    </row>
    <row r="238" spans="1:6">
      <c r="A238" s="64" t="s">
        <v>359</v>
      </c>
      <c r="B238" s="95">
        <v>1844147.5369599999</v>
      </c>
      <c r="C238" s="95">
        <v>8460328.5070200004</v>
      </c>
      <c r="D238" s="95">
        <v>0</v>
      </c>
      <c r="E238" s="95">
        <v>70.664969999999997</v>
      </c>
      <c r="F238" s="95">
        <v>10304546.70895</v>
      </c>
    </row>
    <row r="239" spans="1:6">
      <c r="A239" s="64" t="s">
        <v>360</v>
      </c>
      <c r="B239" s="95">
        <v>1332.2384199999999</v>
      </c>
      <c r="C239" s="95">
        <v>37042.880720000001</v>
      </c>
      <c r="D239" s="95">
        <v>0</v>
      </c>
      <c r="E239" s="95">
        <v>0</v>
      </c>
      <c r="F239" s="95">
        <v>38375.119140000003</v>
      </c>
    </row>
    <row r="240" spans="1:6">
      <c r="A240" s="64" t="s">
        <v>361</v>
      </c>
      <c r="B240" s="95">
        <v>10255321.563510001</v>
      </c>
      <c r="C240" s="95">
        <v>2156062.1957399999</v>
      </c>
      <c r="D240" s="95">
        <v>0</v>
      </c>
      <c r="E240" s="95">
        <v>0</v>
      </c>
      <c r="F240" s="95">
        <v>12411383.75925</v>
      </c>
    </row>
    <row r="241" spans="1:6">
      <c r="A241" s="63" t="s">
        <v>362</v>
      </c>
      <c r="B241" s="95">
        <v>34684582.883500002</v>
      </c>
      <c r="C241" s="95">
        <v>59526896.32339</v>
      </c>
      <c r="D241" s="95">
        <v>77509.128589999993</v>
      </c>
      <c r="E241" s="95">
        <v>11544.15264</v>
      </c>
      <c r="F241" s="95">
        <v>94300532.488120005</v>
      </c>
    </row>
    <row r="242" spans="1:6">
      <c r="A242" s="64" t="s">
        <v>363</v>
      </c>
      <c r="B242" s="95">
        <v>15167675.571630003</v>
      </c>
      <c r="C242" s="95">
        <v>28105386.58963</v>
      </c>
      <c r="D242" s="95">
        <v>0</v>
      </c>
      <c r="E242" s="95">
        <v>0</v>
      </c>
      <c r="F242" s="95">
        <v>43273062.161260001</v>
      </c>
    </row>
    <row r="243" spans="1:6">
      <c r="A243" s="64" t="s">
        <v>364</v>
      </c>
      <c r="B243" s="95">
        <v>916018.65728000004</v>
      </c>
      <c r="C243" s="95">
        <v>4212520.3521499997</v>
      </c>
      <c r="D243" s="95">
        <v>0</v>
      </c>
      <c r="E243" s="95">
        <v>0</v>
      </c>
      <c r="F243" s="95">
        <v>5128539.0094299996</v>
      </c>
    </row>
    <row r="244" spans="1:6">
      <c r="A244" s="64" t="s">
        <v>365</v>
      </c>
      <c r="B244" s="95">
        <v>3502085.2990600001</v>
      </c>
      <c r="C244" s="95">
        <v>2545878.0257200003</v>
      </c>
      <c r="D244" s="95">
        <v>40743.017569999996</v>
      </c>
      <c r="E244" s="95">
        <v>5796.3366399999995</v>
      </c>
      <c r="F244" s="95">
        <v>6094502.6789900009</v>
      </c>
    </row>
    <row r="245" spans="1:6">
      <c r="A245" s="64" t="s">
        <v>366</v>
      </c>
      <c r="B245" s="95">
        <v>1260489.5705999997</v>
      </c>
      <c r="C245" s="95">
        <v>1167392.22111</v>
      </c>
      <c r="D245" s="95">
        <v>30685.498979999997</v>
      </c>
      <c r="E245" s="95">
        <v>661.57432999999992</v>
      </c>
      <c r="F245" s="95">
        <v>2459228.8650199999</v>
      </c>
    </row>
    <row r="246" spans="1:6">
      <c r="A246" s="643" t="s">
        <v>1494</v>
      </c>
      <c r="B246" s="95">
        <v>0</v>
      </c>
      <c r="C246" s="95">
        <v>792561.87234</v>
      </c>
      <c r="D246" s="95">
        <v>0</v>
      </c>
      <c r="E246" s="95">
        <v>0</v>
      </c>
      <c r="F246" s="95">
        <v>792561.87234</v>
      </c>
    </row>
    <row r="247" spans="1:6">
      <c r="A247" s="64" t="s">
        <v>367</v>
      </c>
      <c r="B247" s="95">
        <v>13838313.784930002</v>
      </c>
      <c r="C247" s="95">
        <v>22703157.262440003</v>
      </c>
      <c r="D247" s="95">
        <v>6080.61204</v>
      </c>
      <c r="E247" s="95">
        <v>5086.2416700000003</v>
      </c>
      <c r="F247" s="95">
        <v>36552637.901079997</v>
      </c>
    </row>
    <row r="248" spans="1:6">
      <c r="A248" s="63" t="s">
        <v>368</v>
      </c>
      <c r="B248" s="95">
        <v>3370768.3601600002</v>
      </c>
      <c r="C248" s="95">
        <v>1765470.88133</v>
      </c>
      <c r="D248" s="95">
        <v>0</v>
      </c>
      <c r="E248" s="95">
        <v>15.725680000000001</v>
      </c>
      <c r="F248" s="95">
        <v>5136254.9671700001</v>
      </c>
    </row>
    <row r="249" spans="1:6">
      <c r="A249" s="64" t="s">
        <v>369</v>
      </c>
      <c r="B249" s="95">
        <v>3199729.4030400002</v>
      </c>
      <c r="C249" s="95">
        <v>1694892.74175</v>
      </c>
      <c r="D249" s="95">
        <v>0</v>
      </c>
      <c r="E249" s="95">
        <v>15.725680000000001</v>
      </c>
      <c r="F249" s="95">
        <v>4894637.8704700004</v>
      </c>
    </row>
    <row r="250" spans="1:6">
      <c r="A250" s="64" t="s">
        <v>370</v>
      </c>
      <c r="B250" s="95">
        <v>171038.95711999998</v>
      </c>
      <c r="C250" s="95">
        <v>70578.139579999988</v>
      </c>
      <c r="D250" s="95">
        <v>0</v>
      </c>
      <c r="E250" s="95">
        <v>0</v>
      </c>
      <c r="F250" s="95">
        <v>241617.09669999997</v>
      </c>
    </row>
    <row r="251" spans="1:6">
      <c r="A251" s="63" t="s">
        <v>371</v>
      </c>
      <c r="B251" s="95">
        <v>18749209.520470001</v>
      </c>
      <c r="C251" s="95">
        <v>3136103.0108500002</v>
      </c>
      <c r="D251" s="95">
        <v>0</v>
      </c>
      <c r="E251" s="95">
        <v>0</v>
      </c>
      <c r="F251" s="95">
        <v>21885312.531320002</v>
      </c>
    </row>
    <row r="252" spans="1:6">
      <c r="A252" s="64" t="s">
        <v>369</v>
      </c>
      <c r="B252" s="95">
        <v>18543099.460510001</v>
      </c>
      <c r="C252" s="95">
        <v>3135889.2908900003</v>
      </c>
      <c r="D252" s="95">
        <v>0</v>
      </c>
      <c r="E252" s="95">
        <v>0</v>
      </c>
      <c r="F252" s="95">
        <v>21678988.751400001</v>
      </c>
    </row>
    <row r="253" spans="1:6">
      <c r="A253" s="64" t="s">
        <v>370</v>
      </c>
      <c r="B253" s="95">
        <v>206110.05996000001</v>
      </c>
      <c r="C253" s="95">
        <v>213.71995999999999</v>
      </c>
      <c r="D253" s="95">
        <v>0</v>
      </c>
      <c r="E253" s="95">
        <v>0</v>
      </c>
      <c r="F253" s="95">
        <v>206323.77992</v>
      </c>
    </row>
    <row r="254" spans="1:6" ht="30" customHeight="1">
      <c r="A254" s="216" t="s">
        <v>372</v>
      </c>
      <c r="B254" s="57">
        <v>11475526.897440001</v>
      </c>
      <c r="C254" s="57">
        <v>280593.08994000003</v>
      </c>
      <c r="D254" s="57">
        <v>5.0259999999999999E-2</v>
      </c>
      <c r="E254" s="57">
        <v>3158.1131500000001</v>
      </c>
      <c r="F254" s="57">
        <v>11759278.150790002</v>
      </c>
    </row>
    <row r="255" spans="1:6">
      <c r="A255" s="99" t="s">
        <v>373</v>
      </c>
      <c r="B255" s="95">
        <v>9293.6991199999993</v>
      </c>
      <c r="C255" s="95">
        <v>1101.0282399999999</v>
      </c>
      <c r="D255" s="95">
        <v>0</v>
      </c>
      <c r="E255" s="95">
        <v>0</v>
      </c>
      <c r="F255" s="95">
        <v>10394.727359999999</v>
      </c>
    </row>
    <row r="256" spans="1:6">
      <c r="A256" s="99" t="s">
        <v>374</v>
      </c>
      <c r="B256" s="95">
        <v>553288.92216000007</v>
      </c>
      <c r="C256" s="95">
        <v>74511.345320000008</v>
      </c>
      <c r="D256" s="95">
        <v>5.0259999999999999E-2</v>
      </c>
      <c r="E256" s="95">
        <v>427.38353000000001</v>
      </c>
      <c r="F256" s="95">
        <v>628227.70127000008</v>
      </c>
    </row>
    <row r="257" spans="1:6">
      <c r="A257" s="99" t="s">
        <v>375</v>
      </c>
      <c r="B257" s="95">
        <v>8717669.5255100001</v>
      </c>
      <c r="C257" s="95">
        <v>79339.189589999994</v>
      </c>
      <c r="D257" s="95">
        <v>0</v>
      </c>
      <c r="E257" s="95">
        <v>13.551010000000002</v>
      </c>
      <c r="F257" s="95">
        <v>8797022.2661099993</v>
      </c>
    </row>
    <row r="258" spans="1:6">
      <c r="A258" s="99" t="s">
        <v>376</v>
      </c>
      <c r="B258" s="95">
        <v>1832961.3290699997</v>
      </c>
      <c r="C258" s="95">
        <v>34330.751900000003</v>
      </c>
      <c r="D258" s="95">
        <v>0</v>
      </c>
      <c r="E258" s="95">
        <v>0</v>
      </c>
      <c r="F258" s="95">
        <v>1867292.0809699998</v>
      </c>
    </row>
    <row r="259" spans="1:6">
      <c r="A259" s="99" t="s">
        <v>377</v>
      </c>
      <c r="B259" s="95">
        <v>95097.04111000002</v>
      </c>
      <c r="C259" s="95">
        <v>2086.6348900000003</v>
      </c>
      <c r="D259" s="95">
        <v>0</v>
      </c>
      <c r="E259" s="95">
        <v>0</v>
      </c>
      <c r="F259" s="95">
        <v>97183.676000000021</v>
      </c>
    </row>
    <row r="260" spans="1:6">
      <c r="A260" s="99" t="s">
        <v>378</v>
      </c>
      <c r="B260" s="95">
        <v>65238.118260000003</v>
      </c>
      <c r="C260" s="95">
        <v>1533.4644299999998</v>
      </c>
      <c r="D260" s="95">
        <v>0</v>
      </c>
      <c r="E260" s="95">
        <v>0</v>
      </c>
      <c r="F260" s="95">
        <v>66771.582689999996</v>
      </c>
    </row>
    <row r="261" spans="1:6">
      <c r="A261" s="99" t="s">
        <v>379</v>
      </c>
      <c r="B261" s="95">
        <v>28795.007420000002</v>
      </c>
      <c r="C261" s="95">
        <v>2157.4696799999997</v>
      </c>
      <c r="D261" s="95">
        <v>0</v>
      </c>
      <c r="E261" s="95">
        <v>0</v>
      </c>
      <c r="F261" s="95">
        <v>30952.4771</v>
      </c>
    </row>
    <row r="262" spans="1:6">
      <c r="A262" s="99" t="s">
        <v>380</v>
      </c>
      <c r="B262" s="95">
        <v>19771.401390000003</v>
      </c>
      <c r="C262" s="95">
        <v>975.77553</v>
      </c>
      <c r="D262" s="95">
        <v>0</v>
      </c>
      <c r="E262" s="95">
        <v>0</v>
      </c>
      <c r="F262" s="95">
        <v>20747.176920000002</v>
      </c>
    </row>
    <row r="263" spans="1:6">
      <c r="A263" s="99" t="s">
        <v>381</v>
      </c>
      <c r="B263" s="95">
        <v>53.556049999999999</v>
      </c>
      <c r="C263" s="95">
        <v>8.0420000000000005E-2</v>
      </c>
      <c r="D263" s="95">
        <v>0</v>
      </c>
      <c r="E263" s="95">
        <v>-4.0000000000000003E-5</v>
      </c>
      <c r="F263" s="95">
        <v>53.636429999999997</v>
      </c>
    </row>
    <row r="264" spans="1:6">
      <c r="A264" s="99" t="s">
        <v>382</v>
      </c>
      <c r="B264" s="95">
        <v>78042.951480000003</v>
      </c>
      <c r="C264" s="95">
        <v>41760.108350000002</v>
      </c>
      <c r="D264" s="95">
        <v>0</v>
      </c>
      <c r="E264" s="95">
        <v>0</v>
      </c>
      <c r="F264" s="95">
        <v>119803.05983000001</v>
      </c>
    </row>
    <row r="265" spans="1:6">
      <c r="A265" s="99" t="s">
        <v>383</v>
      </c>
      <c r="B265" s="95">
        <v>75315.34586999999</v>
      </c>
      <c r="C265" s="95">
        <v>42797.241589999998</v>
      </c>
      <c r="D265" s="95">
        <v>0</v>
      </c>
      <c r="E265" s="95">
        <v>2717.1786500000003</v>
      </c>
      <c r="F265" s="95">
        <v>120829.76610999998</v>
      </c>
    </row>
    <row r="266" spans="1:6">
      <c r="A266" s="216" t="s">
        <v>384</v>
      </c>
      <c r="B266" s="57">
        <v>-4347967.0570700001</v>
      </c>
      <c r="C266" s="57">
        <v>-293912.19368999999</v>
      </c>
      <c r="D266" s="57">
        <v>0</v>
      </c>
      <c r="E266" s="57">
        <v>-556.58181999999999</v>
      </c>
      <c r="F266" s="57">
        <v>-4642435.8325800002</v>
      </c>
    </row>
    <row r="267" spans="1:6">
      <c r="A267" s="99" t="s">
        <v>385</v>
      </c>
      <c r="B267" s="95">
        <v>-3330054.5905299997</v>
      </c>
      <c r="C267" s="95">
        <v>-120819.11063</v>
      </c>
      <c r="D267" s="95">
        <v>0</v>
      </c>
      <c r="E267" s="95">
        <v>-506.47702000000004</v>
      </c>
      <c r="F267" s="95">
        <v>-3451380.1781799998</v>
      </c>
    </row>
    <row r="268" spans="1:6">
      <c r="A268" s="99" t="s">
        <v>386</v>
      </c>
      <c r="B268" s="95">
        <v>-239.06806</v>
      </c>
      <c r="C268" s="95">
        <v>0</v>
      </c>
      <c r="D268" s="95">
        <v>0</v>
      </c>
      <c r="E268" s="95">
        <v>0</v>
      </c>
      <c r="F268" s="95">
        <v>-239.06806</v>
      </c>
    </row>
    <row r="269" spans="1:6">
      <c r="A269" s="99" t="s">
        <v>387</v>
      </c>
      <c r="B269" s="95">
        <v>-540297.25783999998</v>
      </c>
      <c r="C269" s="95">
        <v>-96012.702929999985</v>
      </c>
      <c r="D269" s="95">
        <v>0</v>
      </c>
      <c r="E269" s="95">
        <v>-1.7700000000000001E-3</v>
      </c>
      <c r="F269" s="95">
        <v>-636309.96253999998</v>
      </c>
    </row>
    <row r="270" spans="1:6">
      <c r="A270" s="99" t="s">
        <v>388</v>
      </c>
      <c r="B270" s="95">
        <v>-36658.234150000004</v>
      </c>
      <c r="C270" s="95">
        <v>-5795.0495200000005</v>
      </c>
      <c r="D270" s="95">
        <v>0</v>
      </c>
      <c r="E270" s="95">
        <v>-50.103029999999997</v>
      </c>
      <c r="F270" s="95">
        <v>-42503.386700000003</v>
      </c>
    </row>
    <row r="271" spans="1:6">
      <c r="A271" s="99" t="s">
        <v>389</v>
      </c>
      <c r="B271" s="95">
        <v>-155819.75542999999</v>
      </c>
      <c r="C271" s="95">
        <v>-6604.4575300000006</v>
      </c>
      <c r="D271" s="95">
        <v>0</v>
      </c>
      <c r="E271" s="95">
        <v>0</v>
      </c>
      <c r="F271" s="95">
        <v>-162424.21296</v>
      </c>
    </row>
    <row r="272" spans="1:6">
      <c r="A272" s="156" t="s">
        <v>390</v>
      </c>
      <c r="B272" s="95">
        <v>-53490.793270000002</v>
      </c>
      <c r="C272" s="95">
        <v>-30122.515619999998</v>
      </c>
      <c r="D272" s="95">
        <v>0</v>
      </c>
      <c r="E272" s="95">
        <v>0</v>
      </c>
      <c r="F272" s="95">
        <v>-83613.30889</v>
      </c>
    </row>
    <row r="273" spans="1:6">
      <c r="A273" s="99" t="s">
        <v>461</v>
      </c>
      <c r="B273" s="95">
        <v>-231407.35779000001</v>
      </c>
      <c r="C273" s="95">
        <v>-34558.357459999999</v>
      </c>
      <c r="D273" s="95">
        <v>0</v>
      </c>
      <c r="E273" s="95">
        <v>0</v>
      </c>
      <c r="F273" s="95">
        <v>-265965.71525000001</v>
      </c>
    </row>
    <row r="274" spans="1:6">
      <c r="A274" s="216" t="s">
        <v>975</v>
      </c>
      <c r="B274" s="57">
        <v>7127559.8403700003</v>
      </c>
      <c r="C274" s="57">
        <v>-13319.103749999998</v>
      </c>
      <c r="D274" s="57">
        <v>5.0259999999999999E-2</v>
      </c>
      <c r="E274" s="57">
        <v>2601.5313299999998</v>
      </c>
      <c r="F274" s="57">
        <v>7116842.3182100002</v>
      </c>
    </row>
    <row r="275" spans="1:6">
      <c r="A275" s="69" t="s">
        <v>391</v>
      </c>
      <c r="B275" s="57">
        <v>1536000.7090700001</v>
      </c>
      <c r="C275" s="57">
        <v>1112412.0089100001</v>
      </c>
      <c r="D275" s="57">
        <v>2.3700000000000001E-3</v>
      </c>
      <c r="E275" s="57">
        <v>11.10792</v>
      </c>
      <c r="F275" s="57">
        <v>2648423.8282699999</v>
      </c>
    </row>
    <row r="276" spans="1:6">
      <c r="A276" s="99" t="s">
        <v>392</v>
      </c>
      <c r="B276" s="95">
        <v>730800.74273000006</v>
      </c>
      <c r="C276" s="95">
        <v>452816.59795000002</v>
      </c>
      <c r="D276" s="95">
        <v>0</v>
      </c>
      <c r="E276" s="95">
        <v>0.91561999999999999</v>
      </c>
      <c r="F276" s="95">
        <v>1183618.2563000002</v>
      </c>
    </row>
    <row r="277" spans="1:6">
      <c r="A277" s="99" t="s">
        <v>393</v>
      </c>
      <c r="B277" s="95">
        <v>202798.70726999998</v>
      </c>
      <c r="C277" s="95">
        <v>578665.60000999994</v>
      </c>
      <c r="D277" s="95">
        <v>2.3700000000000001E-3</v>
      </c>
      <c r="E277" s="95">
        <v>10.12833</v>
      </c>
      <c r="F277" s="95">
        <v>781474.43797999993</v>
      </c>
    </row>
    <row r="278" spans="1:6">
      <c r="A278" s="99" t="s">
        <v>394</v>
      </c>
      <c r="B278" s="95">
        <v>399352.91167</v>
      </c>
      <c r="C278" s="95">
        <v>13685.633530000001</v>
      </c>
      <c r="D278" s="95">
        <v>0</v>
      </c>
      <c r="E278" s="95">
        <v>0</v>
      </c>
      <c r="F278" s="95">
        <v>413038.54519999999</v>
      </c>
    </row>
    <row r="279" spans="1:6">
      <c r="A279" s="99" t="s">
        <v>395</v>
      </c>
      <c r="B279" s="95">
        <v>87653.247919999994</v>
      </c>
      <c r="C279" s="95">
        <v>229.35889</v>
      </c>
      <c r="D279" s="95">
        <v>0</v>
      </c>
      <c r="E279" s="95">
        <v>0</v>
      </c>
      <c r="F279" s="95">
        <v>87882.606809999997</v>
      </c>
    </row>
    <row r="280" spans="1:6">
      <c r="A280" s="99" t="s">
        <v>396</v>
      </c>
      <c r="B280" s="95">
        <v>98989.741009999983</v>
      </c>
      <c r="C280" s="95">
        <v>67014.81852999999</v>
      </c>
      <c r="D280" s="95">
        <v>0</v>
      </c>
      <c r="E280" s="95">
        <v>6.3969999999999999E-2</v>
      </c>
      <c r="F280" s="95">
        <v>166004.62350999998</v>
      </c>
    </row>
    <row r="281" spans="1:6">
      <c r="A281" s="99" t="s">
        <v>397</v>
      </c>
      <c r="B281" s="95">
        <v>16405.358469999999</v>
      </c>
      <c r="C281" s="95">
        <v>0</v>
      </c>
      <c r="D281" s="95">
        <v>0</v>
      </c>
      <c r="E281" s="95">
        <v>0</v>
      </c>
      <c r="F281" s="95">
        <v>16405.358469999999</v>
      </c>
    </row>
    <row r="282" spans="1:6">
      <c r="A282" s="157" t="s">
        <v>398</v>
      </c>
      <c r="B282" s="57">
        <v>-725658.36022000003</v>
      </c>
      <c r="C282" s="57">
        <v>-448583.92181000003</v>
      </c>
      <c r="D282" s="57">
        <v>-2.5899999999999999E-3</v>
      </c>
      <c r="E282" s="57">
        <v>-129.04104000000001</v>
      </c>
      <c r="F282" s="57">
        <v>-1174371.3256600001</v>
      </c>
    </row>
    <row r="283" spans="1:6">
      <c r="A283" s="99" t="s">
        <v>392</v>
      </c>
      <c r="B283" s="95">
        <v>-181756.43834999998</v>
      </c>
      <c r="C283" s="95">
        <v>-101715.12235000001</v>
      </c>
      <c r="D283" s="95">
        <v>0</v>
      </c>
      <c r="E283" s="95">
        <v>-128.19623000000001</v>
      </c>
      <c r="F283" s="95">
        <v>-283599.75692999997</v>
      </c>
    </row>
    <row r="284" spans="1:6">
      <c r="A284" s="99" t="s">
        <v>399</v>
      </c>
      <c r="B284" s="95">
        <v>-305785.32306000008</v>
      </c>
      <c r="C284" s="95">
        <v>-205.28891999999999</v>
      </c>
      <c r="D284" s="95">
        <v>0</v>
      </c>
      <c r="E284" s="95">
        <v>0</v>
      </c>
      <c r="F284" s="95">
        <v>-305990.6119800001</v>
      </c>
    </row>
    <row r="285" spans="1:6">
      <c r="A285" s="99" t="s">
        <v>400</v>
      </c>
      <c r="B285" s="95">
        <v>-12626.934360000003</v>
      </c>
      <c r="C285" s="95">
        <v>-582.94299000000001</v>
      </c>
      <c r="D285" s="95">
        <v>0</v>
      </c>
      <c r="E285" s="95">
        <v>0</v>
      </c>
      <c r="F285" s="95">
        <v>-13209.877350000002</v>
      </c>
    </row>
    <row r="286" spans="1:6">
      <c r="A286" s="99" t="s">
        <v>401</v>
      </c>
      <c r="B286" s="95">
        <v>-48.074860000000001</v>
      </c>
      <c r="C286" s="95">
        <v>0</v>
      </c>
      <c r="D286" s="95">
        <v>0</v>
      </c>
      <c r="E286" s="95">
        <v>0</v>
      </c>
      <c r="F286" s="95">
        <v>-48.074860000000001</v>
      </c>
    </row>
    <row r="287" spans="1:6">
      <c r="A287" s="99" t="s">
        <v>402</v>
      </c>
      <c r="B287" s="95">
        <v>-223694.9553</v>
      </c>
      <c r="C287" s="95">
        <v>-346080.56755000004</v>
      </c>
      <c r="D287" s="95">
        <v>-2.5899999999999999E-3</v>
      </c>
      <c r="E287" s="95">
        <v>-0.84480999999999995</v>
      </c>
      <c r="F287" s="95">
        <v>-569776.37025000015</v>
      </c>
    </row>
    <row r="288" spans="1:6">
      <c r="A288" s="99" t="s">
        <v>403</v>
      </c>
      <c r="B288" s="95">
        <v>-1746.63429</v>
      </c>
      <c r="C288" s="95">
        <v>0</v>
      </c>
      <c r="D288" s="95">
        <v>0</v>
      </c>
      <c r="E288" s="95">
        <v>0</v>
      </c>
      <c r="F288" s="95">
        <v>-1746.63429</v>
      </c>
    </row>
    <row r="289" spans="1:6">
      <c r="A289" s="216" t="s">
        <v>974</v>
      </c>
      <c r="B289" s="57">
        <v>7937902.1892199991</v>
      </c>
      <c r="C289" s="57">
        <v>650508.98334999999</v>
      </c>
      <c r="D289" s="57">
        <v>5.0040000000000001E-2</v>
      </c>
      <c r="E289" s="57">
        <v>2483.5982100000001</v>
      </c>
      <c r="F289" s="57">
        <v>8590894.8208199982</v>
      </c>
    </row>
    <row r="290" spans="1:6">
      <c r="A290" s="99" t="s">
        <v>404</v>
      </c>
      <c r="B290" s="95">
        <v>2052840.0757100002</v>
      </c>
      <c r="C290" s="95">
        <v>155114.89229000002</v>
      </c>
      <c r="D290" s="95">
        <v>0</v>
      </c>
      <c r="E290" s="95">
        <v>1907.52169</v>
      </c>
      <c r="F290" s="95">
        <v>2209862.4896900002</v>
      </c>
    </row>
    <row r="291" spans="1:6">
      <c r="A291" s="99" t="s">
        <v>405</v>
      </c>
      <c r="B291" s="95">
        <v>90011.032669999986</v>
      </c>
      <c r="C291" s="95">
        <v>17950.645329999999</v>
      </c>
      <c r="D291" s="95">
        <v>0</v>
      </c>
      <c r="E291" s="95">
        <v>0</v>
      </c>
      <c r="F291" s="95">
        <v>107961.67799999999</v>
      </c>
    </row>
    <row r="292" spans="1:6">
      <c r="A292" s="99" t="s">
        <v>406</v>
      </c>
      <c r="B292" s="95">
        <v>1936447.4762599999</v>
      </c>
      <c r="C292" s="95">
        <v>87841.527319999994</v>
      </c>
      <c r="D292" s="95">
        <v>0</v>
      </c>
      <c r="E292" s="95">
        <v>1907.52169</v>
      </c>
      <c r="F292" s="95">
        <v>2026196.5252699999</v>
      </c>
    </row>
    <row r="293" spans="1:6">
      <c r="A293" s="99" t="s">
        <v>407</v>
      </c>
      <c r="B293" s="95">
        <v>9475.9039499999999</v>
      </c>
      <c r="C293" s="95">
        <v>44822.13132</v>
      </c>
      <c r="D293" s="95">
        <v>0</v>
      </c>
      <c r="E293" s="95">
        <v>0</v>
      </c>
      <c r="F293" s="95">
        <v>54298.03527</v>
      </c>
    </row>
    <row r="294" spans="1:6">
      <c r="A294" s="99" t="s">
        <v>408</v>
      </c>
      <c r="B294" s="95">
        <v>12585.30773</v>
      </c>
      <c r="C294" s="95">
        <v>4029.7873599999998</v>
      </c>
      <c r="D294" s="95">
        <v>0</v>
      </c>
      <c r="E294" s="95">
        <v>0</v>
      </c>
      <c r="F294" s="95">
        <v>16615.095089999999</v>
      </c>
    </row>
    <row r="295" spans="1:6">
      <c r="A295" s="99" t="s">
        <v>409</v>
      </c>
      <c r="B295" s="95">
        <v>0</v>
      </c>
      <c r="C295" s="95">
        <v>17.750599999999999</v>
      </c>
      <c r="D295" s="95">
        <v>0</v>
      </c>
      <c r="E295" s="95">
        <v>0</v>
      </c>
      <c r="F295" s="95">
        <v>17.750599999999999</v>
      </c>
    </row>
    <row r="296" spans="1:6">
      <c r="A296" s="99" t="s">
        <v>410</v>
      </c>
      <c r="B296" s="95">
        <v>4320.3550999999998</v>
      </c>
      <c r="C296" s="95">
        <v>453.05036000000001</v>
      </c>
      <c r="D296" s="95">
        <v>0</v>
      </c>
      <c r="E296" s="95">
        <v>0</v>
      </c>
      <c r="F296" s="95">
        <v>4773.4054599999999</v>
      </c>
    </row>
    <row r="297" spans="1:6">
      <c r="A297" s="99" t="s">
        <v>411</v>
      </c>
      <c r="B297" s="95">
        <v>0</v>
      </c>
      <c r="C297" s="95">
        <v>0</v>
      </c>
      <c r="D297" s="95">
        <v>0</v>
      </c>
      <c r="E297" s="95">
        <v>0</v>
      </c>
      <c r="F297" s="95">
        <v>0</v>
      </c>
    </row>
    <row r="298" spans="1:6">
      <c r="A298" s="99" t="s">
        <v>412</v>
      </c>
      <c r="B298" s="95">
        <v>-3041280.2539000004</v>
      </c>
      <c r="C298" s="95">
        <v>-337660.88828999997</v>
      </c>
      <c r="D298" s="95">
        <v>0</v>
      </c>
      <c r="E298" s="95">
        <v>-2442.78802</v>
      </c>
      <c r="F298" s="95">
        <v>-3381383.9302100004</v>
      </c>
    </row>
    <row r="299" spans="1:6">
      <c r="A299" s="99" t="s">
        <v>413</v>
      </c>
      <c r="B299" s="95">
        <v>-2699451.4391800002</v>
      </c>
      <c r="C299" s="95">
        <v>-236661.62015</v>
      </c>
      <c r="D299" s="95">
        <v>0</v>
      </c>
      <c r="E299" s="95">
        <v>-2442.78802</v>
      </c>
      <c r="F299" s="95">
        <v>-2938555.8473499999</v>
      </c>
    </row>
    <row r="300" spans="1:6">
      <c r="A300" s="99" t="s">
        <v>414</v>
      </c>
      <c r="B300" s="95">
        <v>-65343.413649999995</v>
      </c>
      <c r="C300" s="95">
        <v>-78382.740210000004</v>
      </c>
      <c r="D300" s="95">
        <v>0</v>
      </c>
      <c r="E300" s="95">
        <v>0</v>
      </c>
      <c r="F300" s="95">
        <v>-143726.15385999999</v>
      </c>
    </row>
    <row r="301" spans="1:6">
      <c r="A301" s="99" t="s">
        <v>415</v>
      </c>
      <c r="B301" s="95">
        <v>-25327.5497</v>
      </c>
      <c r="C301" s="95">
        <v>-2170.4716399999998</v>
      </c>
      <c r="D301" s="95">
        <v>0</v>
      </c>
      <c r="E301" s="95">
        <v>0</v>
      </c>
      <c r="F301" s="95">
        <v>-27498.021339999999</v>
      </c>
    </row>
    <row r="302" spans="1:6">
      <c r="A302" s="156" t="s">
        <v>416</v>
      </c>
      <c r="B302" s="95">
        <v>-245958.37641999999</v>
      </c>
      <c r="C302" s="95">
        <v>-19696.499239999997</v>
      </c>
      <c r="D302" s="95">
        <v>0</v>
      </c>
      <c r="E302" s="95">
        <v>0</v>
      </c>
      <c r="F302" s="95">
        <v>-265654.87565999996</v>
      </c>
    </row>
    <row r="303" spans="1:6">
      <c r="A303" s="643" t="s">
        <v>1495</v>
      </c>
      <c r="B303" s="95">
        <v>0</v>
      </c>
      <c r="C303" s="95">
        <v>-0.68600000000000005</v>
      </c>
      <c r="D303" s="95">
        <v>0</v>
      </c>
      <c r="E303" s="95">
        <v>0</v>
      </c>
      <c r="F303" s="95">
        <v>-0.68600000000000005</v>
      </c>
    </row>
    <row r="304" spans="1:6">
      <c r="A304" s="156" t="s">
        <v>418</v>
      </c>
      <c r="B304" s="95">
        <v>-5199.4749499999998</v>
      </c>
      <c r="C304" s="95">
        <v>-748.87105000000008</v>
      </c>
      <c r="D304" s="95">
        <v>0</v>
      </c>
      <c r="E304" s="95">
        <v>0</v>
      </c>
      <c r="F304" s="95">
        <v>-5948.3459999999995</v>
      </c>
    </row>
    <row r="305" spans="1:6">
      <c r="A305" s="216" t="s">
        <v>973</v>
      </c>
      <c r="B305" s="57">
        <v>6949462.0110299997</v>
      </c>
      <c r="C305" s="57">
        <v>467962.98734999995</v>
      </c>
      <c r="D305" s="57">
        <v>5.0040000000000001E-2</v>
      </c>
      <c r="E305" s="57">
        <v>1948.3318800000002</v>
      </c>
      <c r="F305" s="57">
        <v>7419373.3803000003</v>
      </c>
    </row>
    <row r="306" spans="1:6">
      <c r="A306" s="216" t="s">
        <v>419</v>
      </c>
      <c r="B306" s="57">
        <v>-5559200.5935900006</v>
      </c>
      <c r="C306" s="57">
        <v>-317893.53651000012</v>
      </c>
      <c r="D306" s="57">
        <v>0</v>
      </c>
      <c r="E306" s="57">
        <v>-32.769889999999997</v>
      </c>
      <c r="F306" s="57">
        <v>-5877126.8999900008</v>
      </c>
    </row>
    <row r="307" spans="1:6">
      <c r="A307" s="99" t="s">
        <v>420</v>
      </c>
      <c r="B307" s="95">
        <v>-3082157.5827199998</v>
      </c>
      <c r="C307" s="95">
        <v>-5477.8887900000009</v>
      </c>
      <c r="D307" s="95">
        <v>0</v>
      </c>
      <c r="E307" s="95">
        <v>0</v>
      </c>
      <c r="F307" s="95">
        <v>-3087635.4715100001</v>
      </c>
    </row>
    <row r="308" spans="1:6">
      <c r="A308" s="99" t="s">
        <v>421</v>
      </c>
      <c r="B308" s="95">
        <v>-468760.03050999995</v>
      </c>
      <c r="C308" s="95">
        <v>-23147.863669999995</v>
      </c>
      <c r="D308" s="95">
        <v>0</v>
      </c>
      <c r="E308" s="95">
        <v>0</v>
      </c>
      <c r="F308" s="95">
        <v>-491907.89417999994</v>
      </c>
    </row>
    <row r="309" spans="1:6">
      <c r="A309" s="99" t="s">
        <v>422</v>
      </c>
      <c r="B309" s="95">
        <v>-34030.482179999999</v>
      </c>
      <c r="C309" s="95">
        <v>-29091.865709999998</v>
      </c>
      <c r="D309" s="95">
        <v>0</v>
      </c>
      <c r="E309" s="95">
        <v>0</v>
      </c>
      <c r="F309" s="95">
        <v>-63122.347889999997</v>
      </c>
    </row>
    <row r="310" spans="1:6">
      <c r="A310" s="99" t="s">
        <v>423</v>
      </c>
      <c r="B310" s="95">
        <v>-145197.10222</v>
      </c>
      <c r="C310" s="95">
        <v>-1741.91426</v>
      </c>
      <c r="D310" s="95">
        <v>0</v>
      </c>
      <c r="E310" s="95">
        <v>0</v>
      </c>
      <c r="F310" s="95">
        <v>-146939.01647999999</v>
      </c>
    </row>
    <row r="311" spans="1:6">
      <c r="A311" s="99" t="s">
        <v>424</v>
      </c>
      <c r="B311" s="95">
        <v>-320016.57292999997</v>
      </c>
      <c r="C311" s="95">
        <v>-994.33634000000006</v>
      </c>
      <c r="D311" s="95">
        <v>0</v>
      </c>
      <c r="E311" s="95">
        <v>0</v>
      </c>
      <c r="F311" s="95">
        <v>-321010.90926999995</v>
      </c>
    </row>
    <row r="312" spans="1:6">
      <c r="A312" s="99" t="s">
        <v>425</v>
      </c>
      <c r="B312" s="95">
        <v>-131031.22022999999</v>
      </c>
      <c r="C312" s="95">
        <v>-14205.72136</v>
      </c>
      <c r="D312" s="95">
        <v>0</v>
      </c>
      <c r="E312" s="95">
        <v>0</v>
      </c>
      <c r="F312" s="95">
        <v>-145236.94159</v>
      </c>
    </row>
    <row r="313" spans="1:6">
      <c r="A313" s="99" t="s">
        <v>426</v>
      </c>
      <c r="B313" s="95">
        <v>-217094.68562</v>
      </c>
      <c r="C313" s="95">
        <v>0</v>
      </c>
      <c r="D313" s="95">
        <v>0</v>
      </c>
      <c r="E313" s="95">
        <v>0</v>
      </c>
      <c r="F313" s="95">
        <v>-217094.68562</v>
      </c>
    </row>
    <row r="314" spans="1:6">
      <c r="A314" s="99" t="s">
        <v>427</v>
      </c>
      <c r="B314" s="95">
        <v>-109857.02385999997</v>
      </c>
      <c r="C314" s="95">
        <v>-333.22866999999997</v>
      </c>
      <c r="D314" s="95">
        <v>0</v>
      </c>
      <c r="E314" s="95">
        <v>0</v>
      </c>
      <c r="F314" s="95">
        <v>-110190.25252999997</v>
      </c>
    </row>
    <row r="315" spans="1:6">
      <c r="A315" s="99" t="s">
        <v>428</v>
      </c>
      <c r="B315" s="95">
        <v>-1051055.89332</v>
      </c>
      <c r="C315" s="95">
        <v>-242900.71770999997</v>
      </c>
      <c r="D315" s="95">
        <v>0</v>
      </c>
      <c r="E315" s="95">
        <v>-32.769889999999997</v>
      </c>
      <c r="F315" s="95">
        <v>-1293989.3809200001</v>
      </c>
    </row>
    <row r="316" spans="1:6">
      <c r="A316" s="69" t="s">
        <v>972</v>
      </c>
      <c r="B316" s="57">
        <v>1390261.4174400002</v>
      </c>
      <c r="C316" s="57">
        <v>150069.45084</v>
      </c>
      <c r="D316" s="57">
        <v>5.0040000000000001E-2</v>
      </c>
      <c r="E316" s="57">
        <v>1915.5619899999997</v>
      </c>
      <c r="F316" s="57">
        <v>1542246.4803100002</v>
      </c>
    </row>
    <row r="317" spans="1:6">
      <c r="A317" s="156" t="s">
        <v>429</v>
      </c>
      <c r="B317" s="95">
        <v>176.14148</v>
      </c>
      <c r="C317" s="95">
        <v>-35729.422029999994</v>
      </c>
      <c r="D317" s="95">
        <v>0</v>
      </c>
      <c r="E317" s="95">
        <v>646.30509999999992</v>
      </c>
      <c r="F317" s="95">
        <v>-34906.975449999998</v>
      </c>
    </row>
    <row r="318" spans="1:6">
      <c r="A318" s="156" t="s">
        <v>430</v>
      </c>
      <c r="B318" s="95">
        <v>166.57132999999999</v>
      </c>
      <c r="C318" s="95">
        <v>-35729.422029999994</v>
      </c>
      <c r="D318" s="95">
        <v>0</v>
      </c>
      <c r="E318" s="95">
        <v>0</v>
      </c>
      <c r="F318" s="95">
        <v>-35562.850699999995</v>
      </c>
    </row>
    <row r="319" spans="1:6">
      <c r="A319" s="156" t="s">
        <v>431</v>
      </c>
      <c r="B319" s="95">
        <v>9.5701499999999982</v>
      </c>
      <c r="C319" s="95">
        <v>0</v>
      </c>
      <c r="D319" s="95">
        <v>0</v>
      </c>
      <c r="E319" s="95">
        <v>646.30509999999992</v>
      </c>
      <c r="F319" s="95">
        <v>655.87524999999994</v>
      </c>
    </row>
    <row r="320" spans="1:6">
      <c r="A320" s="156" t="s">
        <v>432</v>
      </c>
      <c r="B320" s="95">
        <v>-27.124600000000001</v>
      </c>
      <c r="C320" s="95">
        <v>33507.706030000001</v>
      </c>
      <c r="D320" s="95">
        <v>0</v>
      </c>
      <c r="E320" s="95">
        <v>-414.05440999999996</v>
      </c>
      <c r="F320" s="95">
        <v>33066.527020000001</v>
      </c>
    </row>
    <row r="321" spans="1:6">
      <c r="A321" s="156" t="s">
        <v>433</v>
      </c>
      <c r="B321" s="95">
        <v>-26.475519999999999</v>
      </c>
      <c r="C321" s="95">
        <v>33507.706030000001</v>
      </c>
      <c r="D321" s="95">
        <v>0</v>
      </c>
      <c r="E321" s="95">
        <v>0</v>
      </c>
      <c r="F321" s="95">
        <v>33481.230510000001</v>
      </c>
    </row>
    <row r="322" spans="1:6">
      <c r="A322" s="156" t="s">
        <v>434</v>
      </c>
      <c r="B322" s="95">
        <v>-0.64908000000000177</v>
      </c>
      <c r="C322" s="95">
        <v>0</v>
      </c>
      <c r="D322" s="95">
        <v>0</v>
      </c>
      <c r="E322" s="95">
        <v>-414.05440999999996</v>
      </c>
      <c r="F322" s="95">
        <v>-414.70348999999999</v>
      </c>
    </row>
    <row r="323" spans="1:6">
      <c r="A323" s="69" t="s">
        <v>1240</v>
      </c>
      <c r="B323" s="57">
        <v>1390410.4343200002</v>
      </c>
      <c r="C323" s="57">
        <v>147847.73484000002</v>
      </c>
      <c r="D323" s="57">
        <v>5.0040000000000001E-2</v>
      </c>
      <c r="E323" s="57">
        <v>2147.81268</v>
      </c>
      <c r="F323" s="57">
        <v>1540406.0318800001</v>
      </c>
    </row>
    <row r="324" spans="1:6">
      <c r="A324" s="99" t="s">
        <v>435</v>
      </c>
      <c r="B324" s="95">
        <v>1885.7197400000005</v>
      </c>
      <c r="C324" s="95">
        <v>3189.4447799999998</v>
      </c>
      <c r="D324" s="95">
        <v>0</v>
      </c>
      <c r="E324" s="95">
        <v>0</v>
      </c>
      <c r="F324" s="95">
        <v>5075.1645200000003</v>
      </c>
    </row>
    <row r="325" spans="1:6">
      <c r="A325" s="69" t="s">
        <v>971</v>
      </c>
      <c r="B325" s="57">
        <v>1392296.1540600003</v>
      </c>
      <c r="C325" s="57">
        <v>151037.17962000004</v>
      </c>
      <c r="D325" s="57">
        <v>5.0040000000000001E-2</v>
      </c>
      <c r="E325" s="57">
        <v>2147.81268</v>
      </c>
      <c r="F325" s="57">
        <v>1545481.1964000002</v>
      </c>
    </row>
    <row r="326" spans="1:6">
      <c r="A326" s="156" t="s">
        <v>436</v>
      </c>
      <c r="B326" s="95">
        <v>14447.461380000001</v>
      </c>
      <c r="C326" s="95">
        <v>680.66964000000007</v>
      </c>
      <c r="D326" s="95">
        <v>0</v>
      </c>
      <c r="E326" s="95">
        <v>0</v>
      </c>
      <c r="F326" s="95">
        <v>15128.131020000001</v>
      </c>
    </row>
    <row r="327" spans="1:6">
      <c r="A327" s="216" t="s">
        <v>1241</v>
      </c>
      <c r="B327" s="57">
        <v>1406743.6154400001</v>
      </c>
      <c r="C327" s="57">
        <v>151717.84925999999</v>
      </c>
      <c r="D327" s="57">
        <v>5.0040000000000001E-2</v>
      </c>
      <c r="E327" s="57">
        <v>2147.81268</v>
      </c>
      <c r="F327" s="57">
        <v>1560609.32742</v>
      </c>
    </row>
    <row r="328" spans="1:6">
      <c r="A328" s="156" t="s">
        <v>437</v>
      </c>
      <c r="B328" s="95">
        <v>2.0969999999999999E-2</v>
      </c>
      <c r="C328" s="95">
        <v>0</v>
      </c>
      <c r="D328" s="95">
        <v>0</v>
      </c>
      <c r="E328" s="95">
        <v>0</v>
      </c>
      <c r="F328" s="95">
        <v>2.0969999999999999E-2</v>
      </c>
    </row>
    <row r="329" spans="1:6">
      <c r="A329" s="69" t="s">
        <v>970</v>
      </c>
      <c r="B329" s="57">
        <v>1406743.6364100003</v>
      </c>
      <c r="C329" s="57">
        <v>151717.84925999999</v>
      </c>
      <c r="D329" s="57">
        <v>5.0040000000000001E-2</v>
      </c>
      <c r="E329" s="57">
        <v>2147.81268</v>
      </c>
      <c r="F329" s="57">
        <v>1560609.3483900002</v>
      </c>
    </row>
    <row r="330" spans="1:6">
      <c r="A330" s="555" t="s">
        <v>438</v>
      </c>
      <c r="B330" s="95">
        <v>-643616.07275999989</v>
      </c>
      <c r="C330" s="95">
        <v>0</v>
      </c>
      <c r="D330" s="95">
        <v>0</v>
      </c>
      <c r="E330" s="95">
        <v>0</v>
      </c>
      <c r="F330" s="95">
        <v>-643616.07275999989</v>
      </c>
    </row>
    <row r="331" spans="1:6">
      <c r="A331" s="69" t="s">
        <v>969</v>
      </c>
      <c r="B331" s="57">
        <v>763127.56365000003</v>
      </c>
      <c r="C331" s="57">
        <v>151717.84925999999</v>
      </c>
      <c r="D331" s="57">
        <v>5.0040000000000001E-2</v>
      </c>
      <c r="E331" s="57">
        <v>2147.81268</v>
      </c>
      <c r="F331" s="57">
        <v>916993.27562999993</v>
      </c>
    </row>
    <row r="332" spans="1:6" ht="3.75" customHeight="1" thickBot="1">
      <c r="A332" s="145"/>
      <c r="B332" s="208"/>
      <c r="C332" s="208"/>
      <c r="D332" s="208"/>
      <c r="E332" s="208"/>
      <c r="F332" s="208"/>
    </row>
    <row r="333" spans="1:6" ht="15.75" thickTop="1"/>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36"/>
      <c r="B1" s="736"/>
      <c r="C1" s="736"/>
      <c r="D1" s="736"/>
      <c r="E1" s="736"/>
      <c r="F1" s="736"/>
      <c r="G1" s="736"/>
      <c r="H1" s="736"/>
      <c r="I1" s="736"/>
      <c r="J1" s="736"/>
      <c r="K1" s="736"/>
    </row>
    <row r="2" spans="1:11" ht="18">
      <c r="A2" s="736" t="s">
        <v>439</v>
      </c>
      <c r="B2" s="736"/>
      <c r="C2" s="736"/>
      <c r="D2" s="736"/>
      <c r="E2" s="736"/>
      <c r="F2" s="736"/>
      <c r="G2" s="736"/>
      <c r="H2" s="736"/>
      <c r="I2" s="736"/>
      <c r="J2" s="736"/>
      <c r="K2" s="736"/>
    </row>
    <row r="3" spans="1:11" ht="18">
      <c r="A3" s="736" t="s">
        <v>468</v>
      </c>
      <c r="B3" s="736"/>
      <c r="C3" s="736"/>
      <c r="D3" s="736"/>
      <c r="E3" s="736"/>
      <c r="F3" s="736"/>
      <c r="G3" s="736"/>
      <c r="H3" s="736"/>
      <c r="I3" s="736"/>
      <c r="J3" s="736"/>
      <c r="K3" s="736"/>
    </row>
    <row r="4" spans="1:11" ht="18">
      <c r="A4" s="736" t="s">
        <v>1502</v>
      </c>
      <c r="B4" s="736"/>
      <c r="C4" s="736"/>
      <c r="D4" s="736"/>
      <c r="E4" s="736"/>
      <c r="F4" s="736"/>
      <c r="G4" s="736"/>
      <c r="H4" s="736"/>
      <c r="I4" s="736"/>
      <c r="J4" s="736"/>
      <c r="K4" s="736"/>
    </row>
    <row r="5" spans="1:11" ht="18">
      <c r="A5" s="737" t="s">
        <v>512</v>
      </c>
      <c r="B5" s="737"/>
      <c r="C5" s="737"/>
      <c r="D5" s="737"/>
      <c r="E5" s="737"/>
      <c r="F5" s="737"/>
      <c r="G5" s="737"/>
      <c r="H5" s="737"/>
      <c r="I5" s="737"/>
      <c r="J5" s="737"/>
      <c r="K5" s="737"/>
    </row>
    <row r="6" spans="1:11" ht="12" customHeight="1">
      <c r="A6" s="89"/>
      <c r="B6" s="90"/>
      <c r="C6" s="90"/>
      <c r="D6" s="90"/>
      <c r="E6" s="90"/>
      <c r="F6" s="90"/>
      <c r="G6" s="90"/>
      <c r="H6" s="90"/>
      <c r="I6" s="90"/>
      <c r="J6" s="90"/>
      <c r="K6" s="629"/>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187094.80305000002</v>
      </c>
      <c r="C10" s="80">
        <v>11033710.071139999</v>
      </c>
      <c r="D10" s="80">
        <v>1156791.91026</v>
      </c>
      <c r="E10" s="80">
        <v>229668.68924000001</v>
      </c>
      <c r="F10" s="80">
        <v>304586.99155000004</v>
      </c>
      <c r="G10" s="80">
        <v>212556.25982000001</v>
      </c>
      <c r="H10" s="80">
        <v>3168430.2529199999</v>
      </c>
      <c r="I10" s="80">
        <v>22095.706999999999</v>
      </c>
      <c r="J10" s="80">
        <v>0</v>
      </c>
      <c r="K10" s="80">
        <v>16314934.684979999</v>
      </c>
    </row>
    <row r="11" spans="1:11">
      <c r="A11" s="79" t="s">
        <v>40</v>
      </c>
      <c r="B11" s="80">
        <v>51470.5003</v>
      </c>
      <c r="C11" s="80">
        <v>515516.64158</v>
      </c>
      <c r="D11" s="80">
        <v>570252.94484000001</v>
      </c>
      <c r="E11" s="80">
        <v>22975.78803</v>
      </c>
      <c r="F11" s="80">
        <v>2425.2298900000001</v>
      </c>
      <c r="G11" s="80">
        <v>34658.811099999999</v>
      </c>
      <c r="H11" s="80">
        <v>7069764.2559399996</v>
      </c>
      <c r="I11" s="80">
        <v>0</v>
      </c>
      <c r="J11" s="80">
        <v>0</v>
      </c>
      <c r="K11" s="80">
        <v>8267064.1716800006</v>
      </c>
    </row>
    <row r="12" spans="1:11">
      <c r="A12" s="79" t="s">
        <v>52</v>
      </c>
      <c r="B12" s="80">
        <v>48767.419520000003</v>
      </c>
      <c r="C12" s="80">
        <v>2579137.13203</v>
      </c>
      <c r="D12" s="80">
        <v>167118.91275999998</v>
      </c>
      <c r="E12" s="80">
        <v>53947.875950000001</v>
      </c>
      <c r="F12" s="80">
        <v>0</v>
      </c>
      <c r="G12" s="80">
        <v>74880.20577</v>
      </c>
      <c r="H12" s="80">
        <v>224510.22070999999</v>
      </c>
      <c r="I12" s="80">
        <v>0</v>
      </c>
      <c r="J12" s="80">
        <v>0</v>
      </c>
      <c r="K12" s="80">
        <v>3148361.7667399999</v>
      </c>
    </row>
    <row r="13" spans="1:11">
      <c r="A13" s="79" t="s">
        <v>54</v>
      </c>
      <c r="B13" s="80">
        <v>98378.997879999995</v>
      </c>
      <c r="C13" s="80">
        <v>1490557.3558</v>
      </c>
      <c r="D13" s="80">
        <v>1087640.7531900001</v>
      </c>
      <c r="E13" s="80">
        <v>61214.357960000001</v>
      </c>
      <c r="F13" s="80">
        <v>48412.066169999998</v>
      </c>
      <c r="G13" s="80">
        <v>170313.39895</v>
      </c>
      <c r="H13" s="80">
        <v>18768052.894259997</v>
      </c>
      <c r="I13" s="80">
        <v>0</v>
      </c>
      <c r="J13" s="80">
        <v>0</v>
      </c>
      <c r="K13" s="80">
        <v>21724569.824209999</v>
      </c>
    </row>
    <row r="14" spans="1:11">
      <c r="A14" s="79" t="s">
        <v>44</v>
      </c>
      <c r="B14" s="80">
        <v>40340.081409999999</v>
      </c>
      <c r="C14" s="80">
        <v>2845468.02513</v>
      </c>
      <c r="D14" s="80">
        <v>379682.58282000001</v>
      </c>
      <c r="E14" s="80">
        <v>82463.949269999997</v>
      </c>
      <c r="F14" s="80">
        <v>0</v>
      </c>
      <c r="G14" s="80">
        <v>139357.66167</v>
      </c>
      <c r="H14" s="80">
        <v>7279641.6691199997</v>
      </c>
      <c r="I14" s="80">
        <v>142678.12255999999</v>
      </c>
      <c r="J14" s="80">
        <v>29915.352859999999</v>
      </c>
      <c r="K14" s="80">
        <v>10939547.444840001</v>
      </c>
    </row>
    <row r="15" spans="1:11">
      <c r="A15" s="79" t="s">
        <v>50</v>
      </c>
      <c r="B15" s="80">
        <v>206612.52518</v>
      </c>
      <c r="C15" s="80">
        <v>9603292.736370001</v>
      </c>
      <c r="D15" s="80">
        <v>795966.00864999997</v>
      </c>
      <c r="E15" s="80">
        <v>182388.34224</v>
      </c>
      <c r="F15" s="80">
        <v>479394.08718000003</v>
      </c>
      <c r="G15" s="80">
        <v>287170.30786</v>
      </c>
      <c r="H15" s="80">
        <v>1179692.5810400001</v>
      </c>
      <c r="I15" s="80">
        <v>27862.545539999999</v>
      </c>
      <c r="J15" s="80">
        <v>24336.689859999999</v>
      </c>
      <c r="K15" s="80">
        <v>12786715.82392</v>
      </c>
    </row>
    <row r="16" spans="1:11">
      <c r="A16" s="79" t="s">
        <v>38</v>
      </c>
      <c r="B16" s="80">
        <v>252056.30763999998</v>
      </c>
      <c r="C16" s="80">
        <v>9448312.802790001</v>
      </c>
      <c r="D16" s="80">
        <v>1466042.8355</v>
      </c>
      <c r="E16" s="80">
        <v>189616.5203</v>
      </c>
      <c r="F16" s="80">
        <v>240176.57444</v>
      </c>
      <c r="G16" s="80">
        <v>289025.16668000002</v>
      </c>
      <c r="H16" s="80">
        <v>5932099.2098199995</v>
      </c>
      <c r="I16" s="80">
        <v>30327.052640000002</v>
      </c>
      <c r="J16" s="80">
        <v>39190.809609999997</v>
      </c>
      <c r="K16" s="80">
        <v>17886847.27942</v>
      </c>
    </row>
    <row r="17" spans="1:11">
      <c r="A17" s="79" t="s">
        <v>36</v>
      </c>
      <c r="B17" s="80">
        <v>232973.61588999999</v>
      </c>
      <c r="C17" s="80">
        <v>16730354.700110001</v>
      </c>
      <c r="D17" s="80">
        <v>2696776.1979</v>
      </c>
      <c r="E17" s="80">
        <v>494700.14327999996</v>
      </c>
      <c r="F17" s="80">
        <v>241708.27705999999</v>
      </c>
      <c r="G17" s="80">
        <v>523622.97957999998</v>
      </c>
      <c r="H17" s="80">
        <v>8599503.8599500004</v>
      </c>
      <c r="I17" s="80">
        <v>116541.791</v>
      </c>
      <c r="J17" s="80">
        <v>44016.752700000005</v>
      </c>
      <c r="K17" s="80">
        <v>29680198.317470003</v>
      </c>
    </row>
    <row r="18" spans="1:11">
      <c r="A18" s="79" t="s">
        <v>48</v>
      </c>
      <c r="B18" s="80">
        <v>0</v>
      </c>
      <c r="C18" s="80">
        <v>0</v>
      </c>
      <c r="D18" s="80">
        <v>0</v>
      </c>
      <c r="E18" s="80">
        <v>0</v>
      </c>
      <c r="F18" s="80">
        <v>0</v>
      </c>
      <c r="G18" s="80">
        <v>0</v>
      </c>
      <c r="H18" s="80">
        <v>60218.12717</v>
      </c>
      <c r="I18" s="80">
        <v>0</v>
      </c>
      <c r="J18" s="80">
        <v>0</v>
      </c>
      <c r="K18" s="80">
        <v>60218.12717</v>
      </c>
    </row>
    <row r="19" spans="1:11">
      <c r="A19" s="79" t="s">
        <v>34</v>
      </c>
      <c r="B19" s="80">
        <v>595853.79675999994</v>
      </c>
      <c r="C19" s="80">
        <v>12422666.137370002</v>
      </c>
      <c r="D19" s="80">
        <v>4558615.0044499999</v>
      </c>
      <c r="E19" s="80">
        <v>752010.39659000002</v>
      </c>
      <c r="F19" s="80">
        <v>552499.54160999996</v>
      </c>
      <c r="G19" s="80">
        <v>473029.82895</v>
      </c>
      <c r="H19" s="80">
        <v>3568795.6700200001</v>
      </c>
      <c r="I19" s="80">
        <v>189422.62762000001</v>
      </c>
      <c r="J19" s="80">
        <v>41127.391409999997</v>
      </c>
      <c r="K19" s="80">
        <v>23154020.394779999</v>
      </c>
    </row>
    <row r="20" spans="1:11">
      <c r="A20" s="79" t="s">
        <v>56</v>
      </c>
      <c r="B20" s="80">
        <v>197376.11705</v>
      </c>
      <c r="C20" s="80">
        <v>4734348.3548400002</v>
      </c>
      <c r="D20" s="80">
        <v>702423.39486</v>
      </c>
      <c r="E20" s="80">
        <v>82021.722309999997</v>
      </c>
      <c r="F20" s="80">
        <v>341544.52912000002</v>
      </c>
      <c r="G20" s="80">
        <v>189163.01977000001</v>
      </c>
      <c r="H20" s="80">
        <v>650999.55076999997</v>
      </c>
      <c r="I20" s="80">
        <v>182336.36977000002</v>
      </c>
      <c r="J20" s="80">
        <v>39752.718409999994</v>
      </c>
      <c r="K20" s="80">
        <v>7119965.7768999999</v>
      </c>
    </row>
    <row r="21" spans="1:11">
      <c r="A21" s="79" t="s">
        <v>42</v>
      </c>
      <c r="B21" s="80">
        <v>221374.04031000001</v>
      </c>
      <c r="C21" s="80">
        <v>8701278.8537099995</v>
      </c>
      <c r="D21" s="80">
        <v>1116197.8607600001</v>
      </c>
      <c r="E21" s="80">
        <v>174885.64256000001</v>
      </c>
      <c r="F21" s="80">
        <v>55370.646380000006</v>
      </c>
      <c r="G21" s="80">
        <v>175920.02658000001</v>
      </c>
      <c r="H21" s="80">
        <v>1026095.95054</v>
      </c>
      <c r="I21" s="80">
        <v>25200.182710000001</v>
      </c>
      <c r="J21" s="80">
        <v>15345.14307</v>
      </c>
      <c r="K21" s="80">
        <v>11511668.346620001</v>
      </c>
    </row>
    <row r="22" spans="1:11">
      <c r="A22" s="79" t="s">
        <v>441</v>
      </c>
      <c r="B22" s="80">
        <v>2132298.20499</v>
      </c>
      <c r="C22" s="80">
        <v>80104642.810869992</v>
      </c>
      <c r="D22" s="80">
        <v>14697508.405989999</v>
      </c>
      <c r="E22" s="80">
        <v>2325893.4277300001</v>
      </c>
      <c r="F22" s="80">
        <v>2266117.9434000002</v>
      </c>
      <c r="G22" s="80">
        <v>2569697.6667300002</v>
      </c>
      <c r="H22" s="80">
        <v>57527804.242260002</v>
      </c>
      <c r="I22" s="80">
        <v>736464.39884000004</v>
      </c>
      <c r="J22" s="80">
        <v>233684.85791999998</v>
      </c>
      <c r="K22" s="80">
        <v>162594111.95873001</v>
      </c>
    </row>
    <row r="23" spans="1:11">
      <c r="A23" s="81" t="s">
        <v>442</v>
      </c>
      <c r="B23" s="81"/>
      <c r="C23" s="81"/>
      <c r="D23" s="81"/>
      <c r="E23" s="81"/>
      <c r="F23" s="81"/>
      <c r="G23" s="81"/>
      <c r="H23" s="81"/>
      <c r="I23" s="82"/>
      <c r="J23" s="81"/>
      <c r="K23" s="81"/>
    </row>
    <row r="24" spans="1:11">
      <c r="A24" s="79" t="s">
        <v>58</v>
      </c>
      <c r="B24" s="80">
        <v>0</v>
      </c>
      <c r="C24" s="80">
        <v>85095.479400000011</v>
      </c>
      <c r="D24" s="80">
        <v>319296.06351999997</v>
      </c>
      <c r="E24" s="80">
        <v>0</v>
      </c>
      <c r="F24" s="80">
        <v>0</v>
      </c>
      <c r="G24" s="80">
        <v>0</v>
      </c>
      <c r="H24" s="80">
        <v>24539.282930000001</v>
      </c>
      <c r="I24" s="80">
        <v>0</v>
      </c>
      <c r="J24" s="80">
        <v>0</v>
      </c>
      <c r="K24" s="80">
        <v>428930.82585000002</v>
      </c>
    </row>
    <row r="25" spans="1:11">
      <c r="A25" s="79" t="s">
        <v>60</v>
      </c>
      <c r="B25" s="80">
        <v>44813.581939999996</v>
      </c>
      <c r="C25" s="80">
        <v>3100342.4039600003</v>
      </c>
      <c r="D25" s="80">
        <v>108629.35364</v>
      </c>
      <c r="E25" s="80">
        <v>144489.97198</v>
      </c>
      <c r="F25" s="80">
        <v>76355.138439999995</v>
      </c>
      <c r="G25" s="80">
        <v>64362.37197</v>
      </c>
      <c r="H25" s="80">
        <v>180422.54582</v>
      </c>
      <c r="I25" s="80">
        <v>8571.0819300000003</v>
      </c>
      <c r="J25" s="80">
        <v>265.54334</v>
      </c>
      <c r="K25" s="80">
        <v>3728251.9930199999</v>
      </c>
    </row>
    <row r="26" spans="1:11">
      <c r="A26" s="83" t="s">
        <v>441</v>
      </c>
      <c r="B26" s="80">
        <v>44813.581939999996</v>
      </c>
      <c r="C26" s="80">
        <v>3185437.8833600003</v>
      </c>
      <c r="D26" s="80">
        <v>427925.41716000001</v>
      </c>
      <c r="E26" s="80">
        <v>144489.97198</v>
      </c>
      <c r="F26" s="80">
        <v>76355.138439999995</v>
      </c>
      <c r="G26" s="80">
        <v>64362.37197</v>
      </c>
      <c r="H26" s="80">
        <v>204961.82874999999</v>
      </c>
      <c r="I26" s="80">
        <v>8571.0819300000003</v>
      </c>
      <c r="J26" s="80">
        <v>265.54334</v>
      </c>
      <c r="K26" s="80">
        <v>4157182.8188700001</v>
      </c>
    </row>
    <row r="27" spans="1:11">
      <c r="A27" s="81" t="s">
        <v>444</v>
      </c>
      <c r="B27" s="81"/>
      <c r="C27" s="81"/>
      <c r="D27" s="81"/>
      <c r="E27" s="81"/>
      <c r="F27" s="81"/>
      <c r="G27" s="81"/>
      <c r="H27" s="81"/>
      <c r="I27" s="82"/>
      <c r="J27" s="81"/>
      <c r="K27" s="81"/>
    </row>
    <row r="28" spans="1:11">
      <c r="A28" s="79" t="s">
        <v>63</v>
      </c>
      <c r="B28" s="80">
        <v>80340.147980000009</v>
      </c>
      <c r="C28" s="80">
        <v>1412183.5664300001</v>
      </c>
      <c r="D28" s="80">
        <v>7854.0615900000003</v>
      </c>
      <c r="E28" s="80">
        <v>0</v>
      </c>
      <c r="F28" s="80">
        <v>0</v>
      </c>
      <c r="G28" s="80">
        <v>18182.910059999998</v>
      </c>
      <c r="H28" s="80">
        <v>13687.39595</v>
      </c>
      <c r="I28" s="80">
        <v>0</v>
      </c>
      <c r="J28" s="80">
        <v>0</v>
      </c>
      <c r="K28" s="80">
        <v>1532248.08201</v>
      </c>
    </row>
    <row r="29" spans="1:11">
      <c r="A29" s="79" t="s">
        <v>67</v>
      </c>
      <c r="B29" s="80">
        <v>0</v>
      </c>
      <c r="C29" s="80">
        <v>0</v>
      </c>
      <c r="D29" s="80">
        <v>0</v>
      </c>
      <c r="E29" s="80">
        <v>162133.42963</v>
      </c>
      <c r="F29" s="80">
        <v>0</v>
      </c>
      <c r="G29" s="80">
        <v>0</v>
      </c>
      <c r="H29" s="80">
        <v>0</v>
      </c>
      <c r="I29" s="80">
        <v>0</v>
      </c>
      <c r="J29" s="80">
        <v>0</v>
      </c>
      <c r="K29" s="80">
        <v>162133.42963</v>
      </c>
    </row>
    <row r="30" spans="1:11">
      <c r="A30" s="79" t="s">
        <v>65</v>
      </c>
      <c r="B30" s="80">
        <v>0</v>
      </c>
      <c r="C30" s="80">
        <v>4995.5785800000003</v>
      </c>
      <c r="D30" s="80">
        <v>605804.76804</v>
      </c>
      <c r="E30" s="80">
        <v>0</v>
      </c>
      <c r="F30" s="80">
        <v>74980.003230000002</v>
      </c>
      <c r="G30" s="80">
        <v>0</v>
      </c>
      <c r="H30" s="80">
        <v>0</v>
      </c>
      <c r="I30" s="80">
        <v>52894.937610000001</v>
      </c>
      <c r="J30" s="80">
        <v>53139.421820000003</v>
      </c>
      <c r="K30" s="80">
        <v>791814.70927999995</v>
      </c>
    </row>
    <row r="31" spans="1:11">
      <c r="A31" s="79" t="s">
        <v>441</v>
      </c>
      <c r="B31" s="80">
        <v>80340.147980000009</v>
      </c>
      <c r="C31" s="80">
        <v>1417179.1450100001</v>
      </c>
      <c r="D31" s="80">
        <v>613658.82963000005</v>
      </c>
      <c r="E31" s="80">
        <v>162133.42963</v>
      </c>
      <c r="F31" s="80">
        <v>74980.003230000002</v>
      </c>
      <c r="G31" s="80">
        <v>18182.910059999998</v>
      </c>
      <c r="H31" s="80">
        <v>13687.39595</v>
      </c>
      <c r="I31" s="80">
        <v>52894.937610000001</v>
      </c>
      <c r="J31" s="80">
        <v>53139.421820000003</v>
      </c>
      <c r="K31" s="80">
        <v>2486196.2209200002</v>
      </c>
    </row>
    <row r="32" spans="1:11">
      <c r="A32" s="84" t="s">
        <v>962</v>
      </c>
      <c r="B32" s="82"/>
      <c r="C32" s="82"/>
      <c r="D32" s="82"/>
      <c r="E32" s="82"/>
      <c r="F32" s="82"/>
      <c r="G32" s="82"/>
      <c r="H32" s="82"/>
      <c r="I32" s="82"/>
      <c r="J32" s="82"/>
      <c r="K32" s="81"/>
    </row>
    <row r="33" spans="1:11">
      <c r="A33" s="79" t="s">
        <v>89</v>
      </c>
      <c r="B33" s="80">
        <v>0</v>
      </c>
      <c r="C33" s="80">
        <v>0</v>
      </c>
      <c r="D33" s="80">
        <v>10501.408789999999</v>
      </c>
      <c r="E33" s="80">
        <v>132635.18440999999</v>
      </c>
      <c r="F33" s="80">
        <v>181987.77507</v>
      </c>
      <c r="G33" s="80">
        <v>0</v>
      </c>
      <c r="H33" s="80">
        <v>0</v>
      </c>
      <c r="I33" s="80">
        <v>0</v>
      </c>
      <c r="J33" s="80">
        <v>0</v>
      </c>
      <c r="K33" s="80">
        <v>325124.36826999998</v>
      </c>
    </row>
    <row r="34" spans="1:11">
      <c r="A34" s="79" t="s">
        <v>90</v>
      </c>
      <c r="B34" s="80">
        <v>0</v>
      </c>
      <c r="C34" s="80">
        <v>0</v>
      </c>
      <c r="D34" s="80">
        <v>0</v>
      </c>
      <c r="E34" s="80">
        <v>0</v>
      </c>
      <c r="F34" s="80">
        <v>0</v>
      </c>
      <c r="G34" s="80">
        <v>108610.69693000001</v>
      </c>
      <c r="H34" s="80">
        <v>0</v>
      </c>
      <c r="I34" s="80">
        <v>0</v>
      </c>
      <c r="J34" s="80">
        <v>0</v>
      </c>
      <c r="K34" s="80">
        <v>108610.69693000001</v>
      </c>
    </row>
    <row r="35" spans="1:11">
      <c r="A35" s="79" t="s">
        <v>94</v>
      </c>
      <c r="B35" s="80">
        <v>0</v>
      </c>
      <c r="C35" s="80">
        <v>0</v>
      </c>
      <c r="D35" s="80">
        <v>102132.14795999999</v>
      </c>
      <c r="E35" s="80">
        <v>0</v>
      </c>
      <c r="F35" s="80">
        <v>0</v>
      </c>
      <c r="G35" s="80">
        <v>0</v>
      </c>
      <c r="H35" s="80">
        <v>0</v>
      </c>
      <c r="I35" s="80">
        <v>0</v>
      </c>
      <c r="J35" s="80">
        <v>0</v>
      </c>
      <c r="K35" s="80">
        <v>102132.14795999999</v>
      </c>
    </row>
    <row r="36" spans="1:11">
      <c r="A36" s="79" t="s">
        <v>95</v>
      </c>
      <c r="B36" s="80">
        <v>0</v>
      </c>
      <c r="C36" s="80">
        <v>0</v>
      </c>
      <c r="D36" s="80">
        <v>269154.18833999999</v>
      </c>
      <c r="E36" s="80">
        <v>7818.9125100000001</v>
      </c>
      <c r="F36" s="80">
        <v>0</v>
      </c>
      <c r="G36" s="80">
        <v>0</v>
      </c>
      <c r="H36" s="80">
        <v>0</v>
      </c>
      <c r="I36" s="80">
        <v>0</v>
      </c>
      <c r="J36" s="80">
        <v>0</v>
      </c>
      <c r="K36" s="80">
        <v>276973.10085000005</v>
      </c>
    </row>
    <row r="37" spans="1:11">
      <c r="A37" s="79" t="s">
        <v>81</v>
      </c>
      <c r="B37" s="80">
        <v>0</v>
      </c>
      <c r="C37" s="80">
        <v>0</v>
      </c>
      <c r="D37" s="80">
        <v>0</v>
      </c>
      <c r="E37" s="80">
        <v>0</v>
      </c>
      <c r="F37" s="80">
        <v>0</v>
      </c>
      <c r="G37" s="80">
        <v>0</v>
      </c>
      <c r="H37" s="80">
        <v>140143.37150000001</v>
      </c>
      <c r="I37" s="80">
        <v>0</v>
      </c>
      <c r="J37" s="80">
        <v>0</v>
      </c>
      <c r="K37" s="80">
        <v>140143.37150000001</v>
      </c>
    </row>
    <row r="38" spans="1:11">
      <c r="A38" s="79" t="s">
        <v>88</v>
      </c>
      <c r="B38" s="80">
        <v>16766.229900000002</v>
      </c>
      <c r="C38" s="80">
        <v>0</v>
      </c>
      <c r="D38" s="80">
        <v>0</v>
      </c>
      <c r="E38" s="80">
        <v>0</v>
      </c>
      <c r="F38" s="80">
        <v>255951.46124</v>
      </c>
      <c r="G38" s="80">
        <v>0</v>
      </c>
      <c r="H38" s="80">
        <v>0</v>
      </c>
      <c r="I38" s="80">
        <v>0</v>
      </c>
      <c r="J38" s="80">
        <v>0</v>
      </c>
      <c r="K38" s="80">
        <v>272717.69114000001</v>
      </c>
    </row>
    <row r="39" spans="1:11">
      <c r="A39" s="79" t="s">
        <v>80</v>
      </c>
      <c r="B39" s="80">
        <v>0</v>
      </c>
      <c r="C39" s="80">
        <v>0</v>
      </c>
      <c r="D39" s="80">
        <v>0</v>
      </c>
      <c r="E39" s="80">
        <v>0</v>
      </c>
      <c r="F39" s="80">
        <v>208566.57128</v>
      </c>
      <c r="G39" s="80">
        <v>38685.930200000003</v>
      </c>
      <c r="H39" s="80">
        <v>0</v>
      </c>
      <c r="I39" s="80">
        <v>0</v>
      </c>
      <c r="J39" s="80">
        <v>0</v>
      </c>
      <c r="K39" s="80">
        <v>247252.50147999998</v>
      </c>
    </row>
    <row r="40" spans="1:11">
      <c r="A40" s="79" t="s">
        <v>79</v>
      </c>
      <c r="B40" s="80">
        <v>0</v>
      </c>
      <c r="C40" s="80">
        <v>0</v>
      </c>
      <c r="D40" s="80">
        <v>0</v>
      </c>
      <c r="E40" s="80">
        <v>0</v>
      </c>
      <c r="F40" s="80">
        <v>0</v>
      </c>
      <c r="G40" s="80">
        <v>64135.741759999997</v>
      </c>
      <c r="H40" s="80">
        <v>0</v>
      </c>
      <c r="I40" s="80">
        <v>0</v>
      </c>
      <c r="J40" s="80">
        <v>0</v>
      </c>
      <c r="K40" s="80">
        <v>64135.741759999997</v>
      </c>
    </row>
    <row r="41" spans="1:11">
      <c r="A41" s="79" t="s">
        <v>70</v>
      </c>
      <c r="B41" s="80">
        <v>0</v>
      </c>
      <c r="C41" s="80">
        <v>0</v>
      </c>
      <c r="D41" s="80">
        <v>0</v>
      </c>
      <c r="E41" s="80">
        <v>0</v>
      </c>
      <c r="F41" s="80">
        <v>0</v>
      </c>
      <c r="G41" s="80">
        <v>0</v>
      </c>
      <c r="H41" s="80">
        <v>387063.21512000001</v>
      </c>
      <c r="I41" s="80">
        <v>0</v>
      </c>
      <c r="J41" s="80">
        <v>0</v>
      </c>
      <c r="K41" s="80">
        <v>387063.21512000001</v>
      </c>
    </row>
    <row r="42" spans="1:11">
      <c r="A42" s="79" t="s">
        <v>75</v>
      </c>
      <c r="B42" s="80">
        <v>0</v>
      </c>
      <c r="C42" s="80">
        <v>0</v>
      </c>
      <c r="D42" s="80">
        <v>169781.44646000001</v>
      </c>
      <c r="E42" s="80">
        <v>0</v>
      </c>
      <c r="F42" s="80">
        <v>0</v>
      </c>
      <c r="G42" s="80">
        <v>0</v>
      </c>
      <c r="H42" s="80">
        <v>0</v>
      </c>
      <c r="I42" s="80">
        <v>0</v>
      </c>
      <c r="J42" s="80">
        <v>0</v>
      </c>
      <c r="K42" s="80">
        <v>169781.44646000001</v>
      </c>
    </row>
    <row r="43" spans="1:11">
      <c r="A43" s="79" t="s">
        <v>87</v>
      </c>
      <c r="B43" s="80">
        <v>0</v>
      </c>
      <c r="C43" s="80">
        <v>0</v>
      </c>
      <c r="D43" s="80">
        <v>0</v>
      </c>
      <c r="E43" s="80">
        <v>0</v>
      </c>
      <c r="F43" s="80">
        <v>0</v>
      </c>
      <c r="G43" s="80">
        <v>65481.350920000004</v>
      </c>
      <c r="H43" s="80">
        <v>0</v>
      </c>
      <c r="I43" s="80">
        <v>0</v>
      </c>
      <c r="J43" s="80">
        <v>0</v>
      </c>
      <c r="K43" s="80">
        <v>65481.350920000004</v>
      </c>
    </row>
    <row r="44" spans="1:11">
      <c r="A44" s="79" t="s">
        <v>68</v>
      </c>
      <c r="B44" s="80">
        <v>10739.424050000001</v>
      </c>
      <c r="C44" s="80">
        <v>0</v>
      </c>
      <c r="D44" s="80">
        <v>27626.09274</v>
      </c>
      <c r="E44" s="80">
        <v>0</v>
      </c>
      <c r="F44" s="80">
        <v>0</v>
      </c>
      <c r="G44" s="80">
        <v>0</v>
      </c>
      <c r="H44" s="80">
        <v>1021717.87798</v>
      </c>
      <c r="I44" s="80">
        <v>14332.42157</v>
      </c>
      <c r="J44" s="80">
        <v>8227.7579500000011</v>
      </c>
      <c r="K44" s="80">
        <v>1082643.5742899999</v>
      </c>
    </row>
    <row r="45" spans="1:11">
      <c r="A45" s="79" t="s">
        <v>84</v>
      </c>
      <c r="B45" s="80">
        <v>0</v>
      </c>
      <c r="C45" s="80">
        <v>0</v>
      </c>
      <c r="D45" s="80">
        <v>92641.934469999993</v>
      </c>
      <c r="E45" s="80">
        <v>0</v>
      </c>
      <c r="F45" s="80">
        <v>0</v>
      </c>
      <c r="G45" s="80">
        <v>0</v>
      </c>
      <c r="H45" s="80">
        <v>0</v>
      </c>
      <c r="I45" s="80">
        <v>0</v>
      </c>
      <c r="J45" s="80">
        <v>0</v>
      </c>
      <c r="K45" s="80">
        <v>92641.934469999993</v>
      </c>
    </row>
    <row r="46" spans="1:11">
      <c r="A46" s="79" t="s">
        <v>77</v>
      </c>
      <c r="B46" s="80">
        <v>0</v>
      </c>
      <c r="C46" s="80">
        <v>0</v>
      </c>
      <c r="D46" s="80">
        <v>112295.12074</v>
      </c>
      <c r="E46" s="80">
        <v>0</v>
      </c>
      <c r="F46" s="80">
        <v>0</v>
      </c>
      <c r="G46" s="80">
        <v>0</v>
      </c>
      <c r="H46" s="80">
        <v>0</v>
      </c>
      <c r="I46" s="80">
        <v>0</v>
      </c>
      <c r="J46" s="80">
        <v>0</v>
      </c>
      <c r="K46" s="80">
        <v>112295.12074</v>
      </c>
    </row>
    <row r="47" spans="1:11">
      <c r="A47" s="79" t="s">
        <v>97</v>
      </c>
      <c r="B47" s="80">
        <v>0</v>
      </c>
      <c r="C47" s="80">
        <v>62591.009590000001</v>
      </c>
      <c r="D47" s="80">
        <v>0</v>
      </c>
      <c r="E47" s="80">
        <v>0</v>
      </c>
      <c r="F47" s="80">
        <v>0</v>
      </c>
      <c r="G47" s="80">
        <v>0</v>
      </c>
      <c r="H47" s="80">
        <v>0</v>
      </c>
      <c r="I47" s="80">
        <v>0</v>
      </c>
      <c r="J47" s="80">
        <v>0</v>
      </c>
      <c r="K47" s="80">
        <v>62591.009590000001</v>
      </c>
    </row>
    <row r="48" spans="1:11">
      <c r="A48" s="79" t="s">
        <v>72</v>
      </c>
      <c r="B48" s="80">
        <v>0</v>
      </c>
      <c r="C48" s="80">
        <v>0</v>
      </c>
      <c r="D48" s="80">
        <v>198412.83066000001</v>
      </c>
      <c r="E48" s="80">
        <v>0</v>
      </c>
      <c r="F48" s="80">
        <v>0</v>
      </c>
      <c r="G48" s="80">
        <v>0</v>
      </c>
      <c r="H48" s="80">
        <v>0</v>
      </c>
      <c r="I48" s="80">
        <v>0</v>
      </c>
      <c r="J48" s="80">
        <v>0</v>
      </c>
      <c r="K48" s="80">
        <v>198412.83066000001</v>
      </c>
    </row>
    <row r="49" spans="1:11">
      <c r="A49" s="79" t="s">
        <v>98</v>
      </c>
      <c r="B49" s="80">
        <v>268557.84207000001</v>
      </c>
      <c r="C49" s="80">
        <v>0</v>
      </c>
      <c r="D49" s="80">
        <v>0</v>
      </c>
      <c r="E49" s="80">
        <v>0</v>
      </c>
      <c r="F49" s="80">
        <v>0</v>
      </c>
      <c r="G49" s="80">
        <v>0</v>
      </c>
      <c r="H49" s="80">
        <v>0</v>
      </c>
      <c r="I49" s="80">
        <v>0</v>
      </c>
      <c r="J49" s="80">
        <v>0</v>
      </c>
      <c r="K49" s="80">
        <v>268557.84207000001</v>
      </c>
    </row>
    <row r="50" spans="1:11">
      <c r="A50" s="79" t="s">
        <v>93</v>
      </c>
      <c r="B50" s="80">
        <v>0</v>
      </c>
      <c r="C50" s="80">
        <v>0</v>
      </c>
      <c r="D50" s="80">
        <v>0</v>
      </c>
      <c r="E50" s="80">
        <v>0</v>
      </c>
      <c r="F50" s="80">
        <v>0</v>
      </c>
      <c r="G50" s="80">
        <v>0</v>
      </c>
      <c r="H50" s="80">
        <v>249584.70697999999</v>
      </c>
      <c r="I50" s="80">
        <v>4643.1719299999995</v>
      </c>
      <c r="J50" s="80">
        <v>0</v>
      </c>
      <c r="K50" s="80">
        <v>254227.87891</v>
      </c>
    </row>
    <row r="51" spans="1:11">
      <c r="A51" s="79" t="s">
        <v>78</v>
      </c>
      <c r="B51" s="80">
        <v>0</v>
      </c>
      <c r="C51" s="80">
        <v>0</v>
      </c>
      <c r="D51" s="80">
        <v>0</v>
      </c>
      <c r="E51" s="80">
        <v>0</v>
      </c>
      <c r="F51" s="80">
        <v>62814.538049999996</v>
      </c>
      <c r="G51" s="80">
        <v>8429.3110299999989</v>
      </c>
      <c r="H51" s="80">
        <v>0</v>
      </c>
      <c r="I51" s="80">
        <v>0</v>
      </c>
      <c r="J51" s="80">
        <v>0</v>
      </c>
      <c r="K51" s="80">
        <v>71243.84908</v>
      </c>
    </row>
    <row r="52" spans="1:11">
      <c r="A52" s="79" t="s">
        <v>92</v>
      </c>
      <c r="B52" s="80">
        <v>0</v>
      </c>
      <c r="C52" s="80">
        <v>0</v>
      </c>
      <c r="D52" s="80">
        <v>0</v>
      </c>
      <c r="E52" s="80">
        <v>0</v>
      </c>
      <c r="F52" s="80">
        <v>0</v>
      </c>
      <c r="G52" s="80">
        <v>104700.33820999999</v>
      </c>
      <c r="H52" s="80">
        <v>0</v>
      </c>
      <c r="I52" s="80">
        <v>0</v>
      </c>
      <c r="J52" s="80">
        <v>0</v>
      </c>
      <c r="K52" s="80">
        <v>104700.33820999999</v>
      </c>
    </row>
    <row r="53" spans="1:11">
      <c r="A53" s="79" t="s">
        <v>85</v>
      </c>
      <c r="B53" s="80">
        <v>0</v>
      </c>
      <c r="C53" s="80">
        <v>0</v>
      </c>
      <c r="D53" s="80">
        <v>0</v>
      </c>
      <c r="E53" s="80">
        <v>0</v>
      </c>
      <c r="F53" s="80">
        <v>0</v>
      </c>
      <c r="G53" s="80">
        <v>171458.07811999999</v>
      </c>
      <c r="H53" s="80">
        <v>0</v>
      </c>
      <c r="I53" s="80">
        <v>0</v>
      </c>
      <c r="J53" s="80">
        <v>0</v>
      </c>
      <c r="K53" s="80">
        <v>171458.07811999999</v>
      </c>
    </row>
    <row r="54" spans="1:11">
      <c r="A54" s="79" t="s">
        <v>96</v>
      </c>
      <c r="B54" s="80">
        <v>0</v>
      </c>
      <c r="C54" s="80">
        <v>0</v>
      </c>
      <c r="D54" s="80">
        <v>0</v>
      </c>
      <c r="E54" s="80">
        <v>0</v>
      </c>
      <c r="F54" s="80">
        <v>0</v>
      </c>
      <c r="G54" s="80">
        <v>0</v>
      </c>
      <c r="H54" s="80">
        <v>232477.23334000001</v>
      </c>
      <c r="I54" s="80">
        <v>0</v>
      </c>
      <c r="J54" s="80">
        <v>0</v>
      </c>
      <c r="K54" s="80">
        <v>232477.23334000001</v>
      </c>
    </row>
    <row r="55" spans="1:11">
      <c r="A55" s="79" t="s">
        <v>74</v>
      </c>
      <c r="B55" s="80">
        <v>0</v>
      </c>
      <c r="C55" s="80">
        <v>0</v>
      </c>
      <c r="D55" s="80">
        <v>175368.14004</v>
      </c>
      <c r="E55" s="80">
        <v>0</v>
      </c>
      <c r="F55" s="80">
        <v>0</v>
      </c>
      <c r="G55" s="80">
        <v>0</v>
      </c>
      <c r="H55" s="80">
        <v>0</v>
      </c>
      <c r="I55" s="80">
        <v>0</v>
      </c>
      <c r="J55" s="80">
        <v>0</v>
      </c>
      <c r="K55" s="80">
        <v>175368.14004</v>
      </c>
    </row>
    <row r="56" spans="1:11">
      <c r="A56" s="79" t="s">
        <v>76</v>
      </c>
      <c r="B56" s="80">
        <v>0</v>
      </c>
      <c r="C56" s="80">
        <v>0</v>
      </c>
      <c r="D56" s="80">
        <v>150902.92718999999</v>
      </c>
      <c r="E56" s="80">
        <v>0</v>
      </c>
      <c r="F56" s="80">
        <v>0</v>
      </c>
      <c r="G56" s="80">
        <v>0</v>
      </c>
      <c r="H56" s="80">
        <v>0</v>
      </c>
      <c r="I56" s="80">
        <v>0</v>
      </c>
      <c r="J56" s="80">
        <v>0</v>
      </c>
      <c r="K56" s="80">
        <v>150902.92718999999</v>
      </c>
    </row>
    <row r="57" spans="1:11">
      <c r="A57" s="79" t="s">
        <v>73</v>
      </c>
      <c r="B57" s="80">
        <v>0</v>
      </c>
      <c r="C57" s="80">
        <v>0</v>
      </c>
      <c r="D57" s="80">
        <v>285621.37669</v>
      </c>
      <c r="E57" s="80">
        <v>0</v>
      </c>
      <c r="F57" s="80">
        <v>0</v>
      </c>
      <c r="G57" s="80">
        <v>0</v>
      </c>
      <c r="H57" s="80">
        <v>0</v>
      </c>
      <c r="I57" s="80">
        <v>0</v>
      </c>
      <c r="J57" s="80">
        <v>0</v>
      </c>
      <c r="K57" s="80">
        <v>285621.37669</v>
      </c>
    </row>
    <row r="58" spans="1:11">
      <c r="A58" s="79" t="s">
        <v>69</v>
      </c>
      <c r="B58" s="80">
        <v>21124.347140000002</v>
      </c>
      <c r="C58" s="80">
        <v>15096.549789999999</v>
      </c>
      <c r="D58" s="80">
        <v>49449.948280000004</v>
      </c>
      <c r="E58" s="80">
        <v>0</v>
      </c>
      <c r="F58" s="80">
        <v>0</v>
      </c>
      <c r="G58" s="80">
        <v>70499.217409999997</v>
      </c>
      <c r="H58" s="80">
        <v>609437.75172000006</v>
      </c>
      <c r="I58" s="80">
        <v>0</v>
      </c>
      <c r="J58" s="80">
        <v>0</v>
      </c>
      <c r="K58" s="80">
        <v>765607.81434000004</v>
      </c>
    </row>
    <row r="59" spans="1:11">
      <c r="A59" s="79" t="s">
        <v>71</v>
      </c>
      <c r="B59" s="80">
        <v>0</v>
      </c>
      <c r="C59" s="80">
        <v>0</v>
      </c>
      <c r="D59" s="80">
        <v>90155.719060000003</v>
      </c>
      <c r="E59" s="80">
        <v>0</v>
      </c>
      <c r="F59" s="80">
        <v>0</v>
      </c>
      <c r="G59" s="80">
        <v>0</v>
      </c>
      <c r="H59" s="80">
        <v>0</v>
      </c>
      <c r="I59" s="80">
        <v>0</v>
      </c>
      <c r="J59" s="80">
        <v>0</v>
      </c>
      <c r="K59" s="80">
        <v>90155.719060000003</v>
      </c>
    </row>
    <row r="60" spans="1:11">
      <c r="A60" s="79" t="s">
        <v>91</v>
      </c>
      <c r="B60" s="80">
        <v>201347.85071</v>
      </c>
      <c r="C60" s="80">
        <v>0</v>
      </c>
      <c r="D60" s="80">
        <v>0</v>
      </c>
      <c r="E60" s="80">
        <v>13128.896630000001</v>
      </c>
      <c r="F60" s="80">
        <v>33961.562530000003</v>
      </c>
      <c r="G60" s="80">
        <v>0</v>
      </c>
      <c r="H60" s="80">
        <v>0</v>
      </c>
      <c r="I60" s="80">
        <v>0</v>
      </c>
      <c r="J60" s="80">
        <v>0</v>
      </c>
      <c r="K60" s="80">
        <v>248438.30987</v>
      </c>
    </row>
    <row r="61" spans="1:11">
      <c r="A61" s="79" t="s">
        <v>82</v>
      </c>
      <c r="B61" s="80">
        <v>0</v>
      </c>
      <c r="C61" s="80">
        <v>0</v>
      </c>
      <c r="D61" s="80">
        <v>0</v>
      </c>
      <c r="E61" s="80">
        <v>0</v>
      </c>
      <c r="F61" s="80">
        <v>0</v>
      </c>
      <c r="G61" s="80">
        <v>0</v>
      </c>
      <c r="H61" s="80">
        <v>82637.863599999997</v>
      </c>
      <c r="I61" s="80">
        <v>0</v>
      </c>
      <c r="J61" s="80">
        <v>0</v>
      </c>
      <c r="K61" s="80">
        <v>82637.863599999997</v>
      </c>
    </row>
    <row r="62" spans="1:11">
      <c r="A62" s="79" t="s">
        <v>83</v>
      </c>
      <c r="B62" s="80">
        <v>0</v>
      </c>
      <c r="C62" s="80">
        <v>0</v>
      </c>
      <c r="D62" s="80">
        <v>0</v>
      </c>
      <c r="E62" s="80">
        <v>0</v>
      </c>
      <c r="F62" s="80">
        <v>0</v>
      </c>
      <c r="G62" s="80">
        <v>0</v>
      </c>
      <c r="H62" s="80">
        <v>0</v>
      </c>
      <c r="I62" s="80">
        <v>51644.096170000004</v>
      </c>
      <c r="J62" s="80">
        <v>0</v>
      </c>
      <c r="K62" s="80">
        <v>51644.096170000004</v>
      </c>
    </row>
    <row r="63" spans="1:11">
      <c r="A63" s="79" t="s">
        <v>518</v>
      </c>
      <c r="B63" s="80">
        <v>0</v>
      </c>
      <c r="C63" s="80">
        <v>0</v>
      </c>
      <c r="D63" s="80">
        <v>0</v>
      </c>
      <c r="E63" s="80">
        <v>0</v>
      </c>
      <c r="F63" s="80">
        <v>25639.37141</v>
      </c>
      <c r="G63" s="80">
        <v>0</v>
      </c>
      <c r="H63" s="80">
        <v>0</v>
      </c>
      <c r="I63" s="80">
        <v>0</v>
      </c>
      <c r="J63" s="80">
        <v>0</v>
      </c>
      <c r="K63" s="80">
        <v>25639.37141</v>
      </c>
    </row>
    <row r="64" spans="1:11">
      <c r="A64" s="79" t="s">
        <v>1313</v>
      </c>
      <c r="B64" s="80">
        <v>0</v>
      </c>
      <c r="C64" s="80">
        <v>0</v>
      </c>
      <c r="D64" s="80">
        <v>58803.039130000005</v>
      </c>
      <c r="E64" s="80">
        <v>0</v>
      </c>
      <c r="F64" s="80">
        <v>0</v>
      </c>
      <c r="G64" s="80">
        <v>0</v>
      </c>
      <c r="H64" s="80">
        <v>0</v>
      </c>
      <c r="I64" s="80">
        <v>0</v>
      </c>
      <c r="J64" s="80">
        <v>0</v>
      </c>
      <c r="K64" s="80">
        <v>58803.039130000005</v>
      </c>
    </row>
    <row r="65" spans="1:11">
      <c r="A65" s="79" t="s">
        <v>1326</v>
      </c>
      <c r="B65" s="80">
        <v>3673.5447000000004</v>
      </c>
      <c r="C65" s="80">
        <v>0</v>
      </c>
      <c r="D65" s="80">
        <v>0</v>
      </c>
      <c r="E65" s="80">
        <v>0</v>
      </c>
      <c r="F65" s="80">
        <v>0</v>
      </c>
      <c r="G65" s="80">
        <v>51376.430130000001</v>
      </c>
      <c r="H65" s="80">
        <v>1382.9551999999999</v>
      </c>
      <c r="I65" s="80">
        <v>0</v>
      </c>
      <c r="J65" s="80">
        <v>0</v>
      </c>
      <c r="K65" s="80">
        <v>56432.930030000003</v>
      </c>
    </row>
    <row r="66" spans="1:11">
      <c r="A66" s="79" t="s">
        <v>1327</v>
      </c>
      <c r="B66" s="80">
        <v>0</v>
      </c>
      <c r="C66" s="80">
        <v>0</v>
      </c>
      <c r="D66" s="80">
        <v>0</v>
      </c>
      <c r="E66" s="80">
        <v>0</v>
      </c>
      <c r="F66" s="80">
        <v>0</v>
      </c>
      <c r="G66" s="80">
        <v>14488.56264</v>
      </c>
      <c r="H66" s="80">
        <v>0</v>
      </c>
      <c r="I66" s="80">
        <v>0</v>
      </c>
      <c r="J66" s="80">
        <v>0</v>
      </c>
      <c r="K66" s="80">
        <v>14488.56264</v>
      </c>
    </row>
    <row r="67" spans="1:11" s="706" customFormat="1">
      <c r="A67" s="79" t="s">
        <v>1343</v>
      </c>
      <c r="B67" s="80">
        <v>0</v>
      </c>
      <c r="C67" s="80">
        <v>5203.0280899999998</v>
      </c>
      <c r="D67" s="80">
        <v>0</v>
      </c>
      <c r="E67" s="80">
        <v>0</v>
      </c>
      <c r="F67" s="80">
        <v>0</v>
      </c>
      <c r="G67" s="80">
        <v>0</v>
      </c>
      <c r="H67" s="80">
        <v>0</v>
      </c>
      <c r="I67" s="80">
        <v>0</v>
      </c>
      <c r="J67" s="80">
        <v>0</v>
      </c>
      <c r="K67" s="80">
        <v>5203.0280899999998</v>
      </c>
    </row>
    <row r="68" spans="1:11" s="706" customFormat="1">
      <c r="A68" s="79" t="s">
        <v>1344</v>
      </c>
      <c r="B68" s="80">
        <v>0</v>
      </c>
      <c r="C68" s="80">
        <v>0</v>
      </c>
      <c r="D68" s="80">
        <v>43857.500159999996</v>
      </c>
      <c r="E68" s="80">
        <v>0</v>
      </c>
      <c r="F68" s="80">
        <v>0</v>
      </c>
      <c r="G68" s="80">
        <v>0</v>
      </c>
      <c r="H68" s="80">
        <v>0</v>
      </c>
      <c r="I68" s="80">
        <v>0</v>
      </c>
      <c r="J68" s="80">
        <v>0</v>
      </c>
      <c r="K68" s="80">
        <v>43857.500159999996</v>
      </c>
    </row>
    <row r="69" spans="1:11" s="721" customFormat="1">
      <c r="A69" s="79" t="s">
        <v>1477</v>
      </c>
      <c r="B69" s="80">
        <v>0</v>
      </c>
      <c r="C69" s="80">
        <v>0</v>
      </c>
      <c r="D69" s="80">
        <v>109518.6721</v>
      </c>
      <c r="E69" s="80">
        <v>0</v>
      </c>
      <c r="F69" s="80">
        <v>0</v>
      </c>
      <c r="G69" s="80">
        <v>0</v>
      </c>
      <c r="H69" s="80">
        <v>0</v>
      </c>
      <c r="I69" s="80">
        <v>0</v>
      </c>
      <c r="J69" s="80">
        <v>0</v>
      </c>
      <c r="K69" s="80">
        <v>109518.6721</v>
      </c>
    </row>
    <row r="70" spans="1:11">
      <c r="A70" s="79" t="s">
        <v>441</v>
      </c>
      <c r="B70" s="80">
        <v>522209.23856999999</v>
      </c>
      <c r="C70" s="80">
        <v>82890.587469999999</v>
      </c>
      <c r="D70" s="80">
        <v>1946222.49281</v>
      </c>
      <c r="E70" s="80">
        <v>153582.99355000001</v>
      </c>
      <c r="F70" s="80">
        <v>768921.27958000009</v>
      </c>
      <c r="G70" s="80">
        <v>697865.65734999999</v>
      </c>
      <c r="H70" s="80">
        <v>2724444.9754400002</v>
      </c>
      <c r="I70" s="80">
        <v>70619.689670000007</v>
      </c>
      <c r="J70" s="80">
        <v>8227.7579500000011</v>
      </c>
      <c r="K70" s="80">
        <v>6974984.67239</v>
      </c>
    </row>
    <row r="71" spans="1:11">
      <c r="A71" s="84" t="s">
        <v>447</v>
      </c>
      <c r="B71" s="82"/>
      <c r="C71" s="82"/>
      <c r="D71" s="82"/>
      <c r="E71" s="82"/>
      <c r="F71" s="82"/>
      <c r="G71" s="82"/>
      <c r="H71" s="82"/>
      <c r="I71" s="82"/>
      <c r="J71" s="82"/>
      <c r="K71" s="81"/>
    </row>
    <row r="72" spans="1:11">
      <c r="A72" s="79" t="s">
        <v>101</v>
      </c>
      <c r="B72" s="80">
        <v>1400.78872</v>
      </c>
      <c r="C72" s="80">
        <v>8015.8791200000005</v>
      </c>
      <c r="D72" s="80">
        <v>32619.03397</v>
      </c>
      <c r="E72" s="80">
        <v>1742.09896</v>
      </c>
      <c r="F72" s="80">
        <v>1103.75621</v>
      </c>
      <c r="G72" s="80">
        <v>2292.2916299999997</v>
      </c>
      <c r="H72" s="80">
        <v>4345.0761900000007</v>
      </c>
      <c r="I72" s="80">
        <v>212.42939000000001</v>
      </c>
      <c r="J72" s="80">
        <v>323.10327000000001</v>
      </c>
      <c r="K72" s="80">
        <v>52054.457459999998</v>
      </c>
    </row>
    <row r="73" spans="1:11">
      <c r="A73" s="79" t="s">
        <v>1276</v>
      </c>
      <c r="B73" s="80">
        <v>772.58697999999993</v>
      </c>
      <c r="C73" s="80">
        <v>125222.07379000001</v>
      </c>
      <c r="D73" s="80">
        <v>1127.0199</v>
      </c>
      <c r="E73" s="80">
        <v>2627.1319800000001</v>
      </c>
      <c r="F73" s="80">
        <v>1566.3262400000001</v>
      </c>
      <c r="G73" s="80">
        <v>147.34810000000002</v>
      </c>
      <c r="H73" s="80">
        <v>360.53872999999999</v>
      </c>
      <c r="I73" s="80">
        <v>247.74679</v>
      </c>
      <c r="J73" s="80">
        <v>0</v>
      </c>
      <c r="K73" s="80">
        <v>132070.77251000001</v>
      </c>
    </row>
    <row r="74" spans="1:11">
      <c r="A74" s="79" t="s">
        <v>1304</v>
      </c>
      <c r="B74" s="80">
        <v>11701.87947</v>
      </c>
      <c r="C74" s="80">
        <v>346925.20624000003</v>
      </c>
      <c r="D74" s="80">
        <v>22820.895619999999</v>
      </c>
      <c r="E74" s="80">
        <v>10100.44191</v>
      </c>
      <c r="F74" s="80">
        <v>18017.605050000002</v>
      </c>
      <c r="G74" s="80">
        <v>13287.13523</v>
      </c>
      <c r="H74" s="80">
        <v>46418.833060000004</v>
      </c>
      <c r="I74" s="80">
        <v>18646.516729999999</v>
      </c>
      <c r="J74" s="80">
        <v>1520.9449</v>
      </c>
      <c r="K74" s="80">
        <v>489439.45820999995</v>
      </c>
    </row>
    <row r="75" spans="1:11">
      <c r="A75" s="79" t="s">
        <v>1305</v>
      </c>
      <c r="B75" s="80">
        <v>0</v>
      </c>
      <c r="C75" s="80">
        <v>761.33345999999995</v>
      </c>
      <c r="D75" s="80">
        <v>0</v>
      </c>
      <c r="E75" s="80">
        <v>0</v>
      </c>
      <c r="F75" s="80">
        <v>0</v>
      </c>
      <c r="G75" s="80">
        <v>0</v>
      </c>
      <c r="H75" s="80">
        <v>56.745260000000002</v>
      </c>
      <c r="I75" s="80">
        <v>0</v>
      </c>
      <c r="J75" s="80">
        <v>0</v>
      </c>
      <c r="K75" s="80">
        <v>818.07871999999998</v>
      </c>
    </row>
    <row r="76" spans="1:11">
      <c r="A76" s="79" t="s">
        <v>441</v>
      </c>
      <c r="B76" s="80">
        <v>13875.25517</v>
      </c>
      <c r="C76" s="80">
        <v>480924.49261000002</v>
      </c>
      <c r="D76" s="80">
        <v>56566.949489999999</v>
      </c>
      <c r="E76" s="80">
        <v>14469.672849999999</v>
      </c>
      <c r="F76" s="80">
        <v>20687.6875</v>
      </c>
      <c r="G76" s="80">
        <v>15726.774960000001</v>
      </c>
      <c r="H76" s="80">
        <v>51181.193240000001</v>
      </c>
      <c r="I76" s="80">
        <v>19106.692910000002</v>
      </c>
      <c r="J76" s="80">
        <v>1844.04817</v>
      </c>
      <c r="K76" s="80">
        <v>674382.76689999993</v>
      </c>
    </row>
    <row r="77" spans="1:11">
      <c r="A77" s="84" t="s">
        <v>445</v>
      </c>
      <c r="B77" s="82"/>
      <c r="C77" s="82"/>
      <c r="D77" s="82"/>
      <c r="E77" s="82"/>
      <c r="F77" s="82"/>
      <c r="G77" s="82"/>
      <c r="H77" s="82"/>
      <c r="I77" s="82"/>
      <c r="J77" s="82"/>
      <c r="K77" s="81"/>
    </row>
    <row r="78" spans="1:11">
      <c r="A78" s="79" t="s">
        <v>117</v>
      </c>
      <c r="B78" s="80">
        <v>756147.20114000002</v>
      </c>
      <c r="C78" s="80">
        <v>13194593.8551</v>
      </c>
      <c r="D78" s="80">
        <v>4947122.4337799996</v>
      </c>
      <c r="E78" s="80">
        <v>672922.64308000007</v>
      </c>
      <c r="F78" s="80">
        <v>675642.37171000009</v>
      </c>
      <c r="G78" s="80">
        <v>977894.77564000001</v>
      </c>
      <c r="H78" s="80">
        <v>11286846.28444</v>
      </c>
      <c r="I78" s="80">
        <v>474728.64113</v>
      </c>
      <c r="J78" s="80">
        <v>156021.16230000003</v>
      </c>
      <c r="K78" s="80">
        <v>33141919.368319999</v>
      </c>
    </row>
    <row r="79" spans="1:11">
      <c r="A79" s="79" t="s">
        <v>441</v>
      </c>
      <c r="B79" s="80">
        <v>756147.20114000002</v>
      </c>
      <c r="C79" s="80">
        <v>13194593.8551</v>
      </c>
      <c r="D79" s="80">
        <v>4947122.4337799996</v>
      </c>
      <c r="E79" s="80">
        <v>672922.64308000007</v>
      </c>
      <c r="F79" s="80">
        <v>675642.37171000009</v>
      </c>
      <c r="G79" s="80">
        <v>977894.77564000001</v>
      </c>
      <c r="H79" s="80">
        <v>11286846.28444</v>
      </c>
      <c r="I79" s="80">
        <v>474728.64113</v>
      </c>
      <c r="J79" s="80">
        <v>156021.16230000003</v>
      </c>
      <c r="K79" s="80">
        <v>33141919.368319999</v>
      </c>
    </row>
    <row r="80" spans="1:11">
      <c r="A80" s="85" t="s">
        <v>1017</v>
      </c>
      <c r="B80" s="82"/>
      <c r="C80" s="82"/>
      <c r="D80" s="82"/>
      <c r="E80" s="82"/>
      <c r="F80" s="82"/>
      <c r="G80" s="82"/>
      <c r="H80" s="82"/>
      <c r="I80" s="82"/>
      <c r="J80" s="82"/>
      <c r="K80" s="82"/>
    </row>
    <row r="81" spans="1:11">
      <c r="A81" s="79" t="s">
        <v>120</v>
      </c>
      <c r="B81" s="80">
        <v>0</v>
      </c>
      <c r="C81" s="80">
        <v>4041890.5479200003</v>
      </c>
      <c r="D81" s="80">
        <v>0</v>
      </c>
      <c r="E81" s="80">
        <v>0</v>
      </c>
      <c r="F81" s="80">
        <v>0</v>
      </c>
      <c r="G81" s="80">
        <v>0</v>
      </c>
      <c r="H81" s="80">
        <v>0</v>
      </c>
      <c r="I81" s="80">
        <v>0</v>
      </c>
      <c r="J81" s="80">
        <v>0</v>
      </c>
      <c r="K81" s="80">
        <v>4041890.5479200003</v>
      </c>
    </row>
    <row r="82" spans="1:11">
      <c r="A82" s="79" t="s">
        <v>441</v>
      </c>
      <c r="B82" s="80">
        <v>0</v>
      </c>
      <c r="C82" s="80">
        <v>4041890.5479200003</v>
      </c>
      <c r="D82" s="80">
        <v>0</v>
      </c>
      <c r="E82" s="80">
        <v>0</v>
      </c>
      <c r="F82" s="80">
        <v>0</v>
      </c>
      <c r="G82" s="80">
        <v>0</v>
      </c>
      <c r="H82" s="80">
        <v>0</v>
      </c>
      <c r="I82" s="80">
        <v>0</v>
      </c>
      <c r="J82" s="80">
        <v>0</v>
      </c>
      <c r="K82" s="80">
        <v>4041890.5479200003</v>
      </c>
    </row>
    <row r="83" spans="1:11">
      <c r="A83" s="85" t="s">
        <v>160</v>
      </c>
      <c r="B83" s="82">
        <f>SUM(B22,B26,B31,B70,B79,B82,B76)</f>
        <v>3549683.6297899997</v>
      </c>
      <c r="C83" s="82">
        <f t="shared" ref="C83:J83" si="0">SUM(C22,C26,C31,C70,C79,C82,C76)</f>
        <v>102507559.32233998</v>
      </c>
      <c r="D83" s="82">
        <f t="shared" si="0"/>
        <v>22689004.528859999</v>
      </c>
      <c r="E83" s="82">
        <f t="shared" si="0"/>
        <v>3473492.1388200005</v>
      </c>
      <c r="F83" s="82">
        <f t="shared" si="0"/>
        <v>3882704.42386</v>
      </c>
      <c r="G83" s="82">
        <f t="shared" si="0"/>
        <v>4343730.1567100007</v>
      </c>
      <c r="H83" s="82">
        <f t="shared" si="0"/>
        <v>71808925.920080006</v>
      </c>
      <c r="I83" s="82">
        <f t="shared" si="0"/>
        <v>1362385.44209</v>
      </c>
      <c r="J83" s="82">
        <f t="shared" si="0"/>
        <v>453182.79150000005</v>
      </c>
      <c r="K83" s="82">
        <f>SUM(K22,K26,K31,K70,K79,K82,K76)</f>
        <v>214070668.35405001</v>
      </c>
    </row>
    <row r="84" spans="1:11" ht="7.5" customHeight="1" thickBot="1">
      <c r="A84" s="86"/>
      <c r="B84" s="86"/>
      <c r="C84" s="86"/>
      <c r="D84" s="86"/>
      <c r="E84" s="86"/>
      <c r="F84" s="86"/>
      <c r="G84" s="86"/>
      <c r="H84" s="86"/>
      <c r="I84" s="86"/>
      <c r="J84" s="86"/>
      <c r="K84" s="86"/>
    </row>
    <row r="85" spans="1:11" ht="15.75" thickTop="1">
      <c r="A85" s="4" t="s">
        <v>471</v>
      </c>
      <c r="B85" s="87"/>
      <c r="C85" s="87"/>
      <c r="D85" s="87"/>
      <c r="E85" s="87"/>
      <c r="F85" s="87"/>
      <c r="G85" s="87"/>
      <c r="H85" s="87"/>
      <c r="I85" s="87"/>
      <c r="J85" s="87"/>
      <c r="K85" s="87"/>
    </row>
    <row r="86" spans="1:11">
      <c r="A86" s="614" t="s">
        <v>1302</v>
      </c>
      <c r="B86" s="88"/>
      <c r="C86" s="88"/>
      <c r="D86" s="88"/>
      <c r="E86" s="88"/>
      <c r="F86" s="88"/>
      <c r="G86" s="88"/>
      <c r="H86" s="88"/>
      <c r="I86" s="88"/>
      <c r="J86" s="88"/>
      <c r="K86" s="94"/>
    </row>
    <row r="87" spans="1:11">
      <c r="A87" s="614" t="s">
        <v>1306</v>
      </c>
      <c r="B87" s="88"/>
      <c r="C87" s="88"/>
      <c r="D87" s="88"/>
      <c r="E87" s="88"/>
      <c r="F87" s="88"/>
      <c r="G87" s="88"/>
      <c r="H87" s="88"/>
      <c r="I87" s="88"/>
      <c r="J87" s="88"/>
      <c r="K87" s="88"/>
    </row>
    <row r="88" spans="1:11">
      <c r="A88" s="614" t="s">
        <v>1314</v>
      </c>
      <c r="B88" s="88"/>
      <c r="C88" s="88"/>
      <c r="D88" s="88"/>
      <c r="E88" s="88"/>
      <c r="F88" s="88"/>
      <c r="G88" s="88"/>
      <c r="H88" s="88"/>
      <c r="I88" s="88"/>
      <c r="J88" s="88"/>
      <c r="K88" s="88"/>
    </row>
    <row r="89" spans="1:11">
      <c r="A89" s="614" t="s">
        <v>1328</v>
      </c>
    </row>
    <row r="90" spans="1:11">
      <c r="A90" s="614" t="s">
        <v>1345</v>
      </c>
    </row>
    <row r="91" spans="1:11">
      <c r="A91" s="614" t="s">
        <v>1478</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sqref="A1:K1"/>
    </sheetView>
  </sheetViews>
  <sheetFormatPr defaultColWidth="9.140625" defaultRowHeight="15"/>
  <cols>
    <col min="1" max="1" width="47" style="5" bestFit="1" customWidth="1"/>
    <col min="2" max="11" width="15.7109375" style="5" customWidth="1"/>
    <col min="12" max="16384" width="9.140625" style="5"/>
  </cols>
  <sheetData>
    <row r="1" spans="1:11" ht="18">
      <c r="A1" s="736"/>
      <c r="B1" s="736"/>
      <c r="C1" s="736"/>
      <c r="D1" s="736"/>
      <c r="E1" s="736"/>
      <c r="F1" s="736"/>
      <c r="G1" s="736"/>
      <c r="H1" s="736"/>
      <c r="I1" s="736"/>
      <c r="J1" s="736"/>
      <c r="K1" s="736"/>
    </row>
    <row r="2" spans="1:11" ht="18">
      <c r="A2" s="736" t="s">
        <v>439</v>
      </c>
      <c r="B2" s="736"/>
      <c r="C2" s="736"/>
      <c r="D2" s="736"/>
      <c r="E2" s="736"/>
      <c r="F2" s="736"/>
      <c r="G2" s="736"/>
      <c r="H2" s="736"/>
      <c r="I2" s="736"/>
      <c r="J2" s="736"/>
      <c r="K2" s="736"/>
    </row>
    <row r="3" spans="1:11" ht="18">
      <c r="A3" s="736" t="s">
        <v>472</v>
      </c>
      <c r="B3" s="736"/>
      <c r="C3" s="736"/>
      <c r="D3" s="736"/>
      <c r="E3" s="736"/>
      <c r="F3" s="736"/>
      <c r="G3" s="736"/>
      <c r="H3" s="736"/>
      <c r="I3" s="736"/>
      <c r="J3" s="736"/>
      <c r="K3" s="736"/>
    </row>
    <row r="4" spans="1:11" ht="18">
      <c r="A4" s="736" t="s">
        <v>1502</v>
      </c>
      <c r="B4" s="736"/>
      <c r="C4" s="736"/>
      <c r="D4" s="736"/>
      <c r="E4" s="736"/>
      <c r="F4" s="736"/>
      <c r="G4" s="736"/>
      <c r="H4" s="736"/>
      <c r="I4" s="736"/>
      <c r="J4" s="736"/>
      <c r="K4" s="736"/>
    </row>
    <row r="5" spans="1:11" ht="18">
      <c r="A5" s="737" t="s">
        <v>512</v>
      </c>
      <c r="B5" s="737"/>
      <c r="C5" s="737"/>
      <c r="D5" s="737"/>
      <c r="E5" s="737"/>
      <c r="F5" s="737"/>
      <c r="G5" s="737"/>
      <c r="H5" s="737"/>
      <c r="I5" s="737"/>
      <c r="J5" s="737"/>
      <c r="K5" s="737"/>
    </row>
    <row r="6" spans="1:11" ht="9" customHeight="1">
      <c r="A6" s="93"/>
      <c r="B6" s="6"/>
      <c r="C6" s="6"/>
      <c r="D6" s="6"/>
      <c r="E6" s="6"/>
      <c r="F6" s="6"/>
      <c r="G6" s="6"/>
      <c r="H6" s="6"/>
      <c r="I6" s="6"/>
      <c r="J6" s="6"/>
      <c r="K6" s="93"/>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670008.72415999998</v>
      </c>
      <c r="C10" s="80">
        <v>3865778.48795</v>
      </c>
      <c r="D10" s="80">
        <v>2439497.97272</v>
      </c>
      <c r="E10" s="80">
        <v>357430.77617000003</v>
      </c>
      <c r="F10" s="80">
        <v>251901.76115999999</v>
      </c>
      <c r="G10" s="80">
        <v>481454.00680999999</v>
      </c>
      <c r="H10" s="80">
        <v>7630113.6126499996</v>
      </c>
      <c r="I10" s="80">
        <v>77409.198439999993</v>
      </c>
      <c r="J10" s="80">
        <v>0</v>
      </c>
      <c r="K10" s="80">
        <v>15773594.540059999</v>
      </c>
    </row>
    <row r="11" spans="1:11">
      <c r="A11" s="79" t="s">
        <v>40</v>
      </c>
      <c r="B11" s="80">
        <v>82530.248800000001</v>
      </c>
      <c r="C11" s="80">
        <v>1346305.17793</v>
      </c>
      <c r="D11" s="80">
        <v>1399733.9253</v>
      </c>
      <c r="E11" s="80">
        <v>61840.052250000001</v>
      </c>
      <c r="F11" s="80">
        <v>7302.0796300000002</v>
      </c>
      <c r="G11" s="80">
        <v>244471.04187000002</v>
      </c>
      <c r="H11" s="80">
        <v>5927388.5488299998</v>
      </c>
      <c r="I11" s="80">
        <v>0</v>
      </c>
      <c r="J11" s="80">
        <v>0</v>
      </c>
      <c r="K11" s="80">
        <v>9069571.0746100005</v>
      </c>
    </row>
    <row r="12" spans="1:11">
      <c r="A12" s="79" t="s">
        <v>52</v>
      </c>
      <c r="B12" s="80">
        <v>235991.80637000001</v>
      </c>
      <c r="C12" s="80">
        <v>1196445.54632</v>
      </c>
      <c r="D12" s="80">
        <v>678050.42642999999</v>
      </c>
      <c r="E12" s="80">
        <v>329079.66245999996</v>
      </c>
      <c r="F12" s="80">
        <v>0</v>
      </c>
      <c r="G12" s="80">
        <v>342879.83686000004</v>
      </c>
      <c r="H12" s="80">
        <v>989928.68354999996</v>
      </c>
      <c r="I12" s="80">
        <v>0</v>
      </c>
      <c r="J12" s="80">
        <v>0</v>
      </c>
      <c r="K12" s="80">
        <v>3772375.9619899997</v>
      </c>
    </row>
    <row r="13" spans="1:11">
      <c r="A13" s="79" t="s">
        <v>54</v>
      </c>
      <c r="B13" s="80">
        <v>307940.98621</v>
      </c>
      <c r="C13" s="80">
        <v>1943995.6841199999</v>
      </c>
      <c r="D13" s="80">
        <v>1360886.0573699998</v>
      </c>
      <c r="E13" s="80">
        <v>168235.69944999999</v>
      </c>
      <c r="F13" s="80">
        <v>68513.408060000002</v>
      </c>
      <c r="G13" s="80">
        <v>224622.27503999998</v>
      </c>
      <c r="H13" s="80">
        <v>16745072.265079999</v>
      </c>
      <c r="I13" s="80">
        <v>0</v>
      </c>
      <c r="J13" s="80">
        <v>0</v>
      </c>
      <c r="K13" s="80">
        <v>20819266.375330001</v>
      </c>
    </row>
    <row r="14" spans="1:11">
      <c r="A14" s="79" t="s">
        <v>44</v>
      </c>
      <c r="B14" s="80">
        <v>262769.83791</v>
      </c>
      <c r="C14" s="80">
        <v>974156.92960999999</v>
      </c>
      <c r="D14" s="80">
        <v>830356.38832999999</v>
      </c>
      <c r="E14" s="80">
        <v>156093.38415</v>
      </c>
      <c r="F14" s="80">
        <v>0</v>
      </c>
      <c r="G14" s="80">
        <v>253086.33952000001</v>
      </c>
      <c r="H14" s="80">
        <v>7901920.8572299993</v>
      </c>
      <c r="I14" s="80">
        <v>619611.77704999992</v>
      </c>
      <c r="J14" s="80">
        <v>55327.528310000002</v>
      </c>
      <c r="K14" s="80">
        <v>11053323.04211</v>
      </c>
    </row>
    <row r="15" spans="1:11">
      <c r="A15" s="79" t="s">
        <v>50</v>
      </c>
      <c r="B15" s="80">
        <v>636587.32834999997</v>
      </c>
      <c r="C15" s="80">
        <v>5140839.9963400001</v>
      </c>
      <c r="D15" s="80">
        <v>2056663.8695999999</v>
      </c>
      <c r="E15" s="80">
        <v>402504.95797000005</v>
      </c>
      <c r="F15" s="80">
        <v>668721.64439000003</v>
      </c>
      <c r="G15" s="80">
        <v>734767.24266999995</v>
      </c>
      <c r="H15" s="80">
        <v>4592391.0068699997</v>
      </c>
      <c r="I15" s="80">
        <v>120523.61233</v>
      </c>
      <c r="J15" s="80">
        <v>107311.04145999999</v>
      </c>
      <c r="K15" s="80">
        <v>14460310.69998</v>
      </c>
    </row>
    <row r="16" spans="1:11">
      <c r="A16" s="79" t="s">
        <v>38</v>
      </c>
      <c r="B16" s="80">
        <v>440993.17437000002</v>
      </c>
      <c r="C16" s="80">
        <v>5213032.48972</v>
      </c>
      <c r="D16" s="80">
        <v>2671874.2063699998</v>
      </c>
      <c r="E16" s="80">
        <v>166923.15790000002</v>
      </c>
      <c r="F16" s="80">
        <v>311028.95376</v>
      </c>
      <c r="G16" s="80">
        <v>536254.64106000005</v>
      </c>
      <c r="H16" s="80">
        <v>6811147.3202499999</v>
      </c>
      <c r="I16" s="80">
        <v>186630.23072999998</v>
      </c>
      <c r="J16" s="80">
        <v>96548.140180000002</v>
      </c>
      <c r="K16" s="80">
        <v>16434432.314340001</v>
      </c>
    </row>
    <row r="17" spans="1:11">
      <c r="A17" s="79" t="s">
        <v>36</v>
      </c>
      <c r="B17" s="80">
        <v>1357527.2871099999</v>
      </c>
      <c r="C17" s="80">
        <v>6031121.6068799999</v>
      </c>
      <c r="D17" s="80">
        <v>4479400.1037299996</v>
      </c>
      <c r="E17" s="80">
        <v>735887.94380999997</v>
      </c>
      <c r="F17" s="80">
        <v>350104.73418000003</v>
      </c>
      <c r="G17" s="80">
        <v>1139667.2989000001</v>
      </c>
      <c r="H17" s="80">
        <v>10938347.71772</v>
      </c>
      <c r="I17" s="80">
        <v>493231.20669999998</v>
      </c>
      <c r="J17" s="80">
        <v>45203.420700000002</v>
      </c>
      <c r="K17" s="80">
        <v>25570491.319729999</v>
      </c>
    </row>
    <row r="18" spans="1:11">
      <c r="A18" s="79" t="s">
        <v>48</v>
      </c>
      <c r="B18" s="80">
        <v>0</v>
      </c>
      <c r="C18" s="80">
        <v>0</v>
      </c>
      <c r="D18" s="80">
        <v>0</v>
      </c>
      <c r="E18" s="80">
        <v>0</v>
      </c>
      <c r="F18" s="80">
        <v>0</v>
      </c>
      <c r="G18" s="80">
        <v>0</v>
      </c>
      <c r="H18" s="80">
        <v>99291.633430000002</v>
      </c>
      <c r="I18" s="80">
        <v>0</v>
      </c>
      <c r="J18" s="80">
        <v>0</v>
      </c>
      <c r="K18" s="80">
        <v>99291.633430000002</v>
      </c>
    </row>
    <row r="19" spans="1:11">
      <c r="A19" s="79" t="s">
        <v>34</v>
      </c>
      <c r="B19" s="80">
        <v>981311.9547</v>
      </c>
      <c r="C19" s="80">
        <v>4940696.8057800001</v>
      </c>
      <c r="D19" s="80">
        <v>4557046.6130299997</v>
      </c>
      <c r="E19" s="80">
        <v>579517.28584999999</v>
      </c>
      <c r="F19" s="80">
        <v>520654.12917999999</v>
      </c>
      <c r="G19" s="80">
        <v>612970.77932000009</v>
      </c>
      <c r="H19" s="80">
        <v>6919225.5428200001</v>
      </c>
      <c r="I19" s="80">
        <v>751501.68513999996</v>
      </c>
      <c r="J19" s="80">
        <v>81064.642059999998</v>
      </c>
      <c r="K19" s="80">
        <v>19943989.437880002</v>
      </c>
    </row>
    <row r="20" spans="1:11">
      <c r="A20" s="79" t="s">
        <v>56</v>
      </c>
      <c r="B20" s="80">
        <v>438230.72713999997</v>
      </c>
      <c r="C20" s="80">
        <v>2243994.5452700001</v>
      </c>
      <c r="D20" s="80">
        <v>2580583.83757</v>
      </c>
      <c r="E20" s="80">
        <v>212866.75913999998</v>
      </c>
      <c r="F20" s="80">
        <v>440942.89032999997</v>
      </c>
      <c r="G20" s="80">
        <v>464718.57383000001</v>
      </c>
      <c r="H20" s="80">
        <v>1719210.54715</v>
      </c>
      <c r="I20" s="80">
        <v>554206.05558000004</v>
      </c>
      <c r="J20" s="80">
        <v>109838.24868</v>
      </c>
      <c r="K20" s="80">
        <v>8764592.1846900005</v>
      </c>
    </row>
    <row r="21" spans="1:11">
      <c r="A21" s="79" t="s">
        <v>42</v>
      </c>
      <c r="B21" s="80">
        <v>504089.36087000003</v>
      </c>
      <c r="C21" s="80">
        <v>5712407.7089999998</v>
      </c>
      <c r="D21" s="80">
        <v>3450301.6795799998</v>
      </c>
      <c r="E21" s="80">
        <v>388817.82562999998</v>
      </c>
      <c r="F21" s="80">
        <v>140770.69456999999</v>
      </c>
      <c r="G21" s="80">
        <v>472039.20673000003</v>
      </c>
      <c r="H21" s="80">
        <v>3013853.7965799998</v>
      </c>
      <c r="I21" s="80">
        <v>118951.87393999999</v>
      </c>
      <c r="J21" s="80">
        <v>30124.289809999998</v>
      </c>
      <c r="K21" s="80">
        <v>13831356.436709998</v>
      </c>
    </row>
    <row r="22" spans="1:11">
      <c r="A22" s="91" t="s">
        <v>441</v>
      </c>
      <c r="B22" s="80">
        <v>5917981.4359900001</v>
      </c>
      <c r="C22" s="80">
        <v>38608774.978919998</v>
      </c>
      <c r="D22" s="80">
        <v>26504395.080029998</v>
      </c>
      <c r="E22" s="80">
        <v>3559197.5047800001</v>
      </c>
      <c r="F22" s="80">
        <v>2759940.29526</v>
      </c>
      <c r="G22" s="80">
        <v>5506931.2426100001</v>
      </c>
      <c r="H22" s="80">
        <v>73287891.532159999</v>
      </c>
      <c r="I22" s="80">
        <v>2922065.6399099999</v>
      </c>
      <c r="J22" s="80">
        <v>525417.3112</v>
      </c>
      <c r="K22" s="80">
        <v>159592595.02085999</v>
      </c>
    </row>
    <row r="23" spans="1:11">
      <c r="A23" s="81" t="s">
        <v>442</v>
      </c>
      <c r="B23" s="82"/>
      <c r="C23" s="82"/>
      <c r="D23" s="82"/>
      <c r="E23" s="82"/>
      <c r="F23" s="82"/>
      <c r="G23" s="82"/>
      <c r="H23" s="82"/>
      <c r="I23" s="82"/>
      <c r="J23" s="82"/>
      <c r="K23" s="82"/>
    </row>
    <row r="24" spans="1:11">
      <c r="A24" s="79" t="s">
        <v>58</v>
      </c>
      <c r="B24" s="80">
        <v>0</v>
      </c>
      <c r="C24" s="80">
        <v>188406.44975999999</v>
      </c>
      <c r="D24" s="80">
        <v>324742.87381999998</v>
      </c>
      <c r="E24" s="80">
        <v>0</v>
      </c>
      <c r="F24" s="80">
        <v>0</v>
      </c>
      <c r="G24" s="80">
        <v>0</v>
      </c>
      <c r="H24" s="80">
        <v>158626.53737999999</v>
      </c>
      <c r="I24" s="80">
        <v>0</v>
      </c>
      <c r="J24" s="80">
        <v>0</v>
      </c>
      <c r="K24" s="80">
        <v>671775.86096000008</v>
      </c>
    </row>
    <row r="25" spans="1:11">
      <c r="A25" s="79" t="s">
        <v>60</v>
      </c>
      <c r="B25" s="80">
        <v>251269.52038</v>
      </c>
      <c r="C25" s="80">
        <v>1125227.88044</v>
      </c>
      <c r="D25" s="80">
        <v>619655.16098000004</v>
      </c>
      <c r="E25" s="80">
        <v>480846.21525999997</v>
      </c>
      <c r="F25" s="80">
        <v>370697.43518999999</v>
      </c>
      <c r="G25" s="80">
        <v>254157.19769999999</v>
      </c>
      <c r="H25" s="80">
        <v>686650.00605999993</v>
      </c>
      <c r="I25" s="80">
        <v>92608.912280000004</v>
      </c>
      <c r="J25" s="80">
        <v>923.22327000000007</v>
      </c>
      <c r="K25" s="80">
        <v>3882035.5515600001</v>
      </c>
    </row>
    <row r="26" spans="1:11">
      <c r="A26" s="92" t="s">
        <v>441</v>
      </c>
      <c r="B26" s="80">
        <v>251269.52038</v>
      </c>
      <c r="C26" s="80">
        <v>1313634.3302</v>
      </c>
      <c r="D26" s="80">
        <v>944398.03479999991</v>
      </c>
      <c r="E26" s="80">
        <v>480846.21525999997</v>
      </c>
      <c r="F26" s="80">
        <v>370697.43518999999</v>
      </c>
      <c r="G26" s="80">
        <v>254157.19769999999</v>
      </c>
      <c r="H26" s="80">
        <v>845276.54344000004</v>
      </c>
      <c r="I26" s="80">
        <v>92608.912280000004</v>
      </c>
      <c r="J26" s="80">
        <v>923.22327000000007</v>
      </c>
      <c r="K26" s="80">
        <v>4553811.4125200007</v>
      </c>
    </row>
    <row r="27" spans="1:11">
      <c r="A27" s="81" t="s">
        <v>444</v>
      </c>
      <c r="B27" s="82"/>
      <c r="C27" s="82"/>
      <c r="D27" s="82"/>
      <c r="E27" s="82"/>
      <c r="F27" s="82"/>
      <c r="G27" s="82"/>
      <c r="H27" s="82"/>
      <c r="I27" s="82"/>
      <c r="J27" s="82"/>
      <c r="K27" s="82"/>
    </row>
    <row r="28" spans="1:11">
      <c r="A28" s="79" t="s">
        <v>63</v>
      </c>
      <c r="B28" s="80">
        <v>149059.15946</v>
      </c>
      <c r="C28" s="80">
        <v>933290.06603999995</v>
      </c>
      <c r="D28" s="80">
        <v>141355.41319999998</v>
      </c>
      <c r="E28" s="80">
        <v>0</v>
      </c>
      <c r="F28" s="80">
        <v>0</v>
      </c>
      <c r="G28" s="80">
        <v>123412.55862000001</v>
      </c>
      <c r="H28" s="80">
        <v>273193.20786999998</v>
      </c>
      <c r="I28" s="80">
        <v>0</v>
      </c>
      <c r="J28" s="80">
        <v>0</v>
      </c>
      <c r="K28" s="80">
        <v>1620310.4051900001</v>
      </c>
    </row>
    <row r="29" spans="1:11">
      <c r="A29" s="79" t="s">
        <v>67</v>
      </c>
      <c r="B29" s="80">
        <v>0</v>
      </c>
      <c r="C29" s="80">
        <v>0</v>
      </c>
      <c r="D29" s="80">
        <v>0</v>
      </c>
      <c r="E29" s="80">
        <v>236473.76409000001</v>
      </c>
      <c r="F29" s="80">
        <v>0</v>
      </c>
      <c r="G29" s="80">
        <v>0</v>
      </c>
      <c r="H29" s="80">
        <v>0</v>
      </c>
      <c r="I29" s="80">
        <v>0</v>
      </c>
      <c r="J29" s="80">
        <v>0</v>
      </c>
      <c r="K29" s="80">
        <v>236473.76409000001</v>
      </c>
    </row>
    <row r="30" spans="1:11">
      <c r="A30" s="79" t="s">
        <v>65</v>
      </c>
      <c r="B30" s="80">
        <v>0</v>
      </c>
      <c r="C30" s="80">
        <v>3800.6990599999999</v>
      </c>
      <c r="D30" s="80">
        <v>613236.50525000005</v>
      </c>
      <c r="E30" s="80">
        <v>0</v>
      </c>
      <c r="F30" s="80">
        <v>62737.081689999999</v>
      </c>
      <c r="G30" s="80">
        <v>0</v>
      </c>
      <c r="H30" s="80">
        <v>0</v>
      </c>
      <c r="I30" s="80">
        <v>53177.689659999996</v>
      </c>
      <c r="J30" s="80">
        <v>57452.972310000005</v>
      </c>
      <c r="K30" s="80">
        <v>790404.94796999998</v>
      </c>
    </row>
    <row r="31" spans="1:11">
      <c r="A31" s="91" t="s">
        <v>441</v>
      </c>
      <c r="B31" s="80">
        <v>149059.15946</v>
      </c>
      <c r="C31" s="80">
        <v>937090.76510000008</v>
      </c>
      <c r="D31" s="80">
        <v>754591.91845</v>
      </c>
      <c r="E31" s="80">
        <v>236473.76409000001</v>
      </c>
      <c r="F31" s="80">
        <v>62737.081689999999</v>
      </c>
      <c r="G31" s="80">
        <v>123412.55862000001</v>
      </c>
      <c r="H31" s="80">
        <v>273193.20786999998</v>
      </c>
      <c r="I31" s="80">
        <v>53177.689659999996</v>
      </c>
      <c r="J31" s="80">
        <v>57452.972310000005</v>
      </c>
      <c r="K31" s="80">
        <v>2647189.1172500001</v>
      </c>
    </row>
    <row r="32" spans="1:11">
      <c r="A32" s="84" t="s">
        <v>962</v>
      </c>
      <c r="B32" s="82"/>
      <c r="C32" s="82"/>
      <c r="D32" s="82"/>
      <c r="E32" s="82"/>
      <c r="F32" s="82"/>
      <c r="G32" s="82"/>
      <c r="H32" s="82"/>
      <c r="I32" s="82"/>
      <c r="J32" s="82"/>
      <c r="K32" s="82"/>
    </row>
    <row r="33" spans="1:11">
      <c r="A33" s="79" t="s">
        <v>89</v>
      </c>
      <c r="B33" s="80">
        <v>0</v>
      </c>
      <c r="C33" s="80">
        <v>0</v>
      </c>
      <c r="D33" s="80">
        <v>17201.741120000002</v>
      </c>
      <c r="E33" s="80">
        <v>103183.93901999999</v>
      </c>
      <c r="F33" s="80">
        <v>152988.68524000002</v>
      </c>
      <c r="G33" s="80">
        <v>0</v>
      </c>
      <c r="H33" s="80">
        <v>0</v>
      </c>
      <c r="I33" s="80">
        <v>0</v>
      </c>
      <c r="J33" s="80">
        <v>0</v>
      </c>
      <c r="K33" s="80">
        <v>273374.36537999997</v>
      </c>
    </row>
    <row r="34" spans="1:11">
      <c r="A34" s="79" t="s">
        <v>90</v>
      </c>
      <c r="B34" s="80">
        <v>0</v>
      </c>
      <c r="C34" s="80">
        <v>0</v>
      </c>
      <c r="D34" s="80">
        <v>0</v>
      </c>
      <c r="E34" s="80">
        <v>0</v>
      </c>
      <c r="F34" s="80">
        <v>0</v>
      </c>
      <c r="G34" s="80">
        <v>119421.10927</v>
      </c>
      <c r="H34" s="80">
        <v>0</v>
      </c>
      <c r="I34" s="80">
        <v>0</v>
      </c>
      <c r="J34" s="80">
        <v>0</v>
      </c>
      <c r="K34" s="80">
        <v>119421.10927</v>
      </c>
    </row>
    <row r="35" spans="1:11">
      <c r="A35" s="79" t="s">
        <v>94</v>
      </c>
      <c r="B35" s="80">
        <v>0</v>
      </c>
      <c r="C35" s="80">
        <v>0</v>
      </c>
      <c r="D35" s="80">
        <v>107083.76028</v>
      </c>
      <c r="E35" s="80">
        <v>0</v>
      </c>
      <c r="F35" s="80">
        <v>0</v>
      </c>
      <c r="G35" s="80">
        <v>0</v>
      </c>
      <c r="H35" s="80">
        <v>0</v>
      </c>
      <c r="I35" s="80">
        <v>0</v>
      </c>
      <c r="J35" s="80">
        <v>0</v>
      </c>
      <c r="K35" s="80">
        <v>107083.76028</v>
      </c>
    </row>
    <row r="36" spans="1:11">
      <c r="A36" s="79" t="s">
        <v>95</v>
      </c>
      <c r="B36" s="80">
        <v>0</v>
      </c>
      <c r="C36" s="80">
        <v>0</v>
      </c>
      <c r="D36" s="80">
        <v>266625.08759999997</v>
      </c>
      <c r="E36" s="80">
        <v>16933.374749999999</v>
      </c>
      <c r="F36" s="80">
        <v>0</v>
      </c>
      <c r="G36" s="80">
        <v>0</v>
      </c>
      <c r="H36" s="80">
        <v>0</v>
      </c>
      <c r="I36" s="80">
        <v>0</v>
      </c>
      <c r="J36" s="80">
        <v>0</v>
      </c>
      <c r="K36" s="80">
        <v>283558.46235000005</v>
      </c>
    </row>
    <row r="37" spans="1:11">
      <c r="A37" s="79" t="s">
        <v>81</v>
      </c>
      <c r="B37" s="80">
        <v>0</v>
      </c>
      <c r="C37" s="80">
        <v>0</v>
      </c>
      <c r="D37" s="80">
        <v>0</v>
      </c>
      <c r="E37" s="80">
        <v>0</v>
      </c>
      <c r="F37" s="80">
        <v>0</v>
      </c>
      <c r="G37" s="80">
        <v>0</v>
      </c>
      <c r="H37" s="80">
        <v>126361.24951000001</v>
      </c>
      <c r="I37" s="80">
        <v>0</v>
      </c>
      <c r="J37" s="80">
        <v>0</v>
      </c>
      <c r="K37" s="80">
        <v>126361.24951000001</v>
      </c>
    </row>
    <row r="38" spans="1:11">
      <c r="A38" s="79" t="s">
        <v>88</v>
      </c>
      <c r="B38" s="80">
        <v>67889.437030000001</v>
      </c>
      <c r="C38" s="80">
        <v>0</v>
      </c>
      <c r="D38" s="80">
        <v>0</v>
      </c>
      <c r="E38" s="80">
        <v>0</v>
      </c>
      <c r="F38" s="80">
        <v>212245.10475999999</v>
      </c>
      <c r="G38" s="80">
        <v>0</v>
      </c>
      <c r="H38" s="80">
        <v>0</v>
      </c>
      <c r="I38" s="80">
        <v>0</v>
      </c>
      <c r="J38" s="80">
        <v>0</v>
      </c>
      <c r="K38" s="80">
        <v>280134.54179000005</v>
      </c>
    </row>
    <row r="39" spans="1:11">
      <c r="A39" s="79" t="s">
        <v>80</v>
      </c>
      <c r="B39" s="80">
        <v>0</v>
      </c>
      <c r="C39" s="80">
        <v>0</v>
      </c>
      <c r="D39" s="80">
        <v>0</v>
      </c>
      <c r="E39" s="80">
        <v>0</v>
      </c>
      <c r="F39" s="80">
        <v>208443.44378999999</v>
      </c>
      <c r="G39" s="80">
        <v>39969.303220000002</v>
      </c>
      <c r="H39" s="80">
        <v>0</v>
      </c>
      <c r="I39" s="80">
        <v>0</v>
      </c>
      <c r="J39" s="80">
        <v>0</v>
      </c>
      <c r="K39" s="80">
        <v>248412.74700999999</v>
      </c>
    </row>
    <row r="40" spans="1:11">
      <c r="A40" s="79" t="s">
        <v>79</v>
      </c>
      <c r="B40" s="80">
        <v>0</v>
      </c>
      <c r="C40" s="80">
        <v>0</v>
      </c>
      <c r="D40" s="80">
        <v>0</v>
      </c>
      <c r="E40" s="80">
        <v>0</v>
      </c>
      <c r="F40" s="80">
        <v>0</v>
      </c>
      <c r="G40" s="80">
        <v>60861.95074</v>
      </c>
      <c r="H40" s="80">
        <v>0</v>
      </c>
      <c r="I40" s="80">
        <v>0</v>
      </c>
      <c r="J40" s="80">
        <v>0</v>
      </c>
      <c r="K40" s="80">
        <v>60861.95074</v>
      </c>
    </row>
    <row r="41" spans="1:11">
      <c r="A41" s="79" t="s">
        <v>70</v>
      </c>
      <c r="B41" s="80">
        <v>0</v>
      </c>
      <c r="C41" s="80">
        <v>0</v>
      </c>
      <c r="D41" s="80">
        <v>0</v>
      </c>
      <c r="E41" s="80">
        <v>0</v>
      </c>
      <c r="F41" s="80">
        <v>0</v>
      </c>
      <c r="G41" s="80">
        <v>0</v>
      </c>
      <c r="H41" s="80">
        <v>344373.88733</v>
      </c>
      <c r="I41" s="80">
        <v>0</v>
      </c>
      <c r="J41" s="80">
        <v>0</v>
      </c>
      <c r="K41" s="80">
        <v>344373.88733</v>
      </c>
    </row>
    <row r="42" spans="1:11">
      <c r="A42" s="79" t="s">
        <v>75</v>
      </c>
      <c r="B42" s="80">
        <v>0</v>
      </c>
      <c r="C42" s="80">
        <v>0</v>
      </c>
      <c r="D42" s="80">
        <v>179153.60086000001</v>
      </c>
      <c r="E42" s="80">
        <v>0</v>
      </c>
      <c r="F42" s="80">
        <v>0</v>
      </c>
      <c r="G42" s="80">
        <v>0</v>
      </c>
      <c r="H42" s="80">
        <v>0</v>
      </c>
      <c r="I42" s="80">
        <v>0</v>
      </c>
      <c r="J42" s="80">
        <v>0</v>
      </c>
      <c r="K42" s="80">
        <v>179153.60086000001</v>
      </c>
    </row>
    <row r="43" spans="1:11">
      <c r="A43" s="79" t="s">
        <v>87</v>
      </c>
      <c r="B43" s="80">
        <v>0</v>
      </c>
      <c r="C43" s="80">
        <v>0</v>
      </c>
      <c r="D43" s="80">
        <v>0</v>
      </c>
      <c r="E43" s="80">
        <v>0</v>
      </c>
      <c r="F43" s="80">
        <v>0</v>
      </c>
      <c r="G43" s="80">
        <v>57548.087060000005</v>
      </c>
      <c r="H43" s="80">
        <v>0</v>
      </c>
      <c r="I43" s="80">
        <v>0</v>
      </c>
      <c r="J43" s="80">
        <v>0</v>
      </c>
      <c r="K43" s="80">
        <v>57548.087060000005</v>
      </c>
    </row>
    <row r="44" spans="1:11">
      <c r="A44" s="79" t="s">
        <v>68</v>
      </c>
      <c r="B44" s="80">
        <v>14096.408079999999</v>
      </c>
      <c r="C44" s="80">
        <v>0</v>
      </c>
      <c r="D44" s="80">
        <v>123805.17986</v>
      </c>
      <c r="E44" s="80">
        <v>0</v>
      </c>
      <c r="F44" s="80">
        <v>0</v>
      </c>
      <c r="G44" s="80">
        <v>0</v>
      </c>
      <c r="H44" s="80">
        <v>918840.07437000005</v>
      </c>
      <c r="I44" s="80">
        <v>63999.772939999995</v>
      </c>
      <c r="J44" s="80">
        <v>51655.566169999998</v>
      </c>
      <c r="K44" s="80">
        <v>1172397.0014200001</v>
      </c>
    </row>
    <row r="45" spans="1:11">
      <c r="A45" s="79" t="s">
        <v>84</v>
      </c>
      <c r="B45" s="80">
        <v>0</v>
      </c>
      <c r="C45" s="80">
        <v>0</v>
      </c>
      <c r="D45" s="80">
        <v>92045.986609999993</v>
      </c>
      <c r="E45" s="80">
        <v>0</v>
      </c>
      <c r="F45" s="80">
        <v>0</v>
      </c>
      <c r="G45" s="80">
        <v>0</v>
      </c>
      <c r="H45" s="80">
        <v>0</v>
      </c>
      <c r="I45" s="80">
        <v>0</v>
      </c>
      <c r="J45" s="80">
        <v>0</v>
      </c>
      <c r="K45" s="80">
        <v>92045.986609999993</v>
      </c>
    </row>
    <row r="46" spans="1:11">
      <c r="A46" s="79" t="s">
        <v>77</v>
      </c>
      <c r="B46" s="80">
        <v>0</v>
      </c>
      <c r="C46" s="80">
        <v>0</v>
      </c>
      <c r="D46" s="80">
        <v>129005.3858</v>
      </c>
      <c r="E46" s="80">
        <v>0</v>
      </c>
      <c r="F46" s="80">
        <v>0</v>
      </c>
      <c r="G46" s="80">
        <v>0</v>
      </c>
      <c r="H46" s="80">
        <v>0</v>
      </c>
      <c r="I46" s="80">
        <v>0</v>
      </c>
      <c r="J46" s="80">
        <v>0</v>
      </c>
      <c r="K46" s="80">
        <v>129005.3858</v>
      </c>
    </row>
    <row r="47" spans="1:11">
      <c r="A47" s="79" t="s">
        <v>97</v>
      </c>
      <c r="B47" s="80">
        <v>0</v>
      </c>
      <c r="C47" s="80">
        <v>64797.709860000003</v>
      </c>
      <c r="D47" s="80">
        <v>0</v>
      </c>
      <c r="E47" s="80">
        <v>0</v>
      </c>
      <c r="F47" s="80">
        <v>0</v>
      </c>
      <c r="G47" s="80">
        <v>0</v>
      </c>
      <c r="H47" s="80">
        <v>0</v>
      </c>
      <c r="I47" s="80">
        <v>0</v>
      </c>
      <c r="J47" s="80">
        <v>0</v>
      </c>
      <c r="K47" s="80">
        <v>64797.709860000003</v>
      </c>
    </row>
    <row r="48" spans="1:11">
      <c r="A48" s="79" t="s">
        <v>72</v>
      </c>
      <c r="B48" s="80">
        <v>0</v>
      </c>
      <c r="C48" s="80">
        <v>0</v>
      </c>
      <c r="D48" s="80">
        <v>186943.07466999997</v>
      </c>
      <c r="E48" s="80">
        <v>0</v>
      </c>
      <c r="F48" s="80">
        <v>0</v>
      </c>
      <c r="G48" s="80">
        <v>0</v>
      </c>
      <c r="H48" s="80">
        <v>0</v>
      </c>
      <c r="I48" s="80">
        <v>0</v>
      </c>
      <c r="J48" s="80">
        <v>0</v>
      </c>
      <c r="K48" s="80">
        <v>186943.07466999997</v>
      </c>
    </row>
    <row r="49" spans="1:11">
      <c r="A49" s="79" t="s">
        <v>98</v>
      </c>
      <c r="B49" s="80">
        <v>231506.75474999999</v>
      </c>
      <c r="C49" s="80">
        <v>0</v>
      </c>
      <c r="D49" s="80">
        <v>0</v>
      </c>
      <c r="E49" s="80">
        <v>0</v>
      </c>
      <c r="F49" s="80">
        <v>0</v>
      </c>
      <c r="G49" s="80">
        <v>0</v>
      </c>
      <c r="H49" s="80">
        <v>0</v>
      </c>
      <c r="I49" s="80">
        <v>0</v>
      </c>
      <c r="J49" s="80">
        <v>0</v>
      </c>
      <c r="K49" s="80">
        <v>231506.75474999999</v>
      </c>
    </row>
    <row r="50" spans="1:11">
      <c r="A50" s="79" t="s">
        <v>93</v>
      </c>
      <c r="B50" s="80">
        <v>0</v>
      </c>
      <c r="C50" s="80">
        <v>0</v>
      </c>
      <c r="D50" s="80">
        <v>0</v>
      </c>
      <c r="E50" s="80">
        <v>0</v>
      </c>
      <c r="F50" s="80">
        <v>0</v>
      </c>
      <c r="G50" s="80">
        <v>0</v>
      </c>
      <c r="H50" s="80">
        <v>190719.75221000001</v>
      </c>
      <c r="I50" s="80">
        <v>21573.068960000001</v>
      </c>
      <c r="J50" s="80">
        <v>0</v>
      </c>
      <c r="K50" s="80">
        <v>212292.82116999998</v>
      </c>
    </row>
    <row r="51" spans="1:11">
      <c r="A51" s="79" t="s">
        <v>78</v>
      </c>
      <c r="B51" s="80">
        <v>0</v>
      </c>
      <c r="C51" s="80">
        <v>0</v>
      </c>
      <c r="D51" s="80">
        <v>0</v>
      </c>
      <c r="E51" s="80">
        <v>0</v>
      </c>
      <c r="F51" s="80">
        <v>74965.27837</v>
      </c>
      <c r="G51" s="80">
        <v>22492.006269999998</v>
      </c>
      <c r="H51" s="80">
        <v>0</v>
      </c>
      <c r="I51" s="80">
        <v>0</v>
      </c>
      <c r="J51" s="80">
        <v>0</v>
      </c>
      <c r="K51" s="80">
        <v>97457.284639999998</v>
      </c>
    </row>
    <row r="52" spans="1:11">
      <c r="A52" s="79" t="s">
        <v>92</v>
      </c>
      <c r="B52" s="80">
        <v>0</v>
      </c>
      <c r="C52" s="80">
        <v>0</v>
      </c>
      <c r="D52" s="80">
        <v>0</v>
      </c>
      <c r="E52" s="80">
        <v>0</v>
      </c>
      <c r="F52" s="80">
        <v>0</v>
      </c>
      <c r="G52" s="80">
        <v>102311.12845999999</v>
      </c>
      <c r="H52" s="80">
        <v>0</v>
      </c>
      <c r="I52" s="80">
        <v>0</v>
      </c>
      <c r="J52" s="80">
        <v>0</v>
      </c>
      <c r="K52" s="80">
        <v>102311.12845999999</v>
      </c>
    </row>
    <row r="53" spans="1:11">
      <c r="A53" s="79" t="s">
        <v>85</v>
      </c>
      <c r="B53" s="80">
        <v>0</v>
      </c>
      <c r="C53" s="80">
        <v>0</v>
      </c>
      <c r="D53" s="80">
        <v>0</v>
      </c>
      <c r="E53" s="80">
        <v>0</v>
      </c>
      <c r="F53" s="80">
        <v>0</v>
      </c>
      <c r="G53" s="80">
        <v>168917.69566</v>
      </c>
      <c r="H53" s="80">
        <v>0</v>
      </c>
      <c r="I53" s="80">
        <v>0</v>
      </c>
      <c r="J53" s="80">
        <v>0</v>
      </c>
      <c r="K53" s="80">
        <v>168917.69566</v>
      </c>
    </row>
    <row r="54" spans="1:11">
      <c r="A54" s="79" t="s">
        <v>96</v>
      </c>
      <c r="B54" s="80">
        <v>0</v>
      </c>
      <c r="C54" s="80">
        <v>0</v>
      </c>
      <c r="D54" s="80">
        <v>0</v>
      </c>
      <c r="E54" s="80">
        <v>0</v>
      </c>
      <c r="F54" s="80">
        <v>0</v>
      </c>
      <c r="G54" s="80">
        <v>0</v>
      </c>
      <c r="H54" s="80">
        <v>226807.35863999999</v>
      </c>
      <c r="I54" s="80">
        <v>0</v>
      </c>
      <c r="J54" s="80">
        <v>0</v>
      </c>
      <c r="K54" s="80">
        <v>226807.35863999999</v>
      </c>
    </row>
    <row r="55" spans="1:11">
      <c r="A55" s="79" t="s">
        <v>74</v>
      </c>
      <c r="B55" s="80">
        <v>0</v>
      </c>
      <c r="C55" s="80">
        <v>0</v>
      </c>
      <c r="D55" s="80">
        <v>182887.30694000001</v>
      </c>
      <c r="E55" s="80">
        <v>0</v>
      </c>
      <c r="F55" s="80">
        <v>0</v>
      </c>
      <c r="G55" s="80">
        <v>0</v>
      </c>
      <c r="H55" s="80">
        <v>0</v>
      </c>
      <c r="I55" s="80">
        <v>0</v>
      </c>
      <c r="J55" s="80">
        <v>0</v>
      </c>
      <c r="K55" s="80">
        <v>182887.30694000001</v>
      </c>
    </row>
    <row r="56" spans="1:11">
      <c r="A56" s="79" t="s">
        <v>76</v>
      </c>
      <c r="B56" s="80">
        <v>0</v>
      </c>
      <c r="C56" s="80">
        <v>0</v>
      </c>
      <c r="D56" s="80">
        <v>155982.65953999999</v>
      </c>
      <c r="E56" s="80">
        <v>0</v>
      </c>
      <c r="F56" s="80">
        <v>0</v>
      </c>
      <c r="G56" s="80">
        <v>0</v>
      </c>
      <c r="H56" s="80">
        <v>0</v>
      </c>
      <c r="I56" s="80">
        <v>0</v>
      </c>
      <c r="J56" s="80">
        <v>0</v>
      </c>
      <c r="K56" s="80">
        <v>155982.65953999999</v>
      </c>
    </row>
    <row r="57" spans="1:11">
      <c r="A57" s="79" t="s">
        <v>73</v>
      </c>
      <c r="B57" s="80">
        <v>0</v>
      </c>
      <c r="C57" s="80">
        <v>0</v>
      </c>
      <c r="D57" s="80">
        <v>339041.85125999997</v>
      </c>
      <c r="E57" s="80">
        <v>0</v>
      </c>
      <c r="F57" s="80">
        <v>0</v>
      </c>
      <c r="G57" s="80">
        <v>0</v>
      </c>
      <c r="H57" s="80">
        <v>0</v>
      </c>
      <c r="I57" s="80">
        <v>0</v>
      </c>
      <c r="J57" s="80">
        <v>0</v>
      </c>
      <c r="K57" s="80">
        <v>339041.85125999997</v>
      </c>
    </row>
    <row r="58" spans="1:11">
      <c r="A58" s="79" t="s">
        <v>69</v>
      </c>
      <c r="B58" s="80">
        <v>26811.755020000001</v>
      </c>
      <c r="C58" s="80">
        <v>23599.254780000003</v>
      </c>
      <c r="D58" s="80">
        <v>31497.263329999998</v>
      </c>
      <c r="E58" s="80">
        <v>0</v>
      </c>
      <c r="F58" s="80">
        <v>0</v>
      </c>
      <c r="G58" s="80">
        <v>110907.16747</v>
      </c>
      <c r="H58" s="80">
        <v>571479.70685000008</v>
      </c>
      <c r="I58" s="80">
        <v>0</v>
      </c>
      <c r="J58" s="80">
        <v>0</v>
      </c>
      <c r="K58" s="80">
        <v>764295.14745000005</v>
      </c>
    </row>
    <row r="59" spans="1:11">
      <c r="A59" s="79" t="s">
        <v>71</v>
      </c>
      <c r="B59" s="80">
        <v>0</v>
      </c>
      <c r="C59" s="80">
        <v>0</v>
      </c>
      <c r="D59" s="80">
        <v>85954.157890000002</v>
      </c>
      <c r="E59" s="80">
        <v>0</v>
      </c>
      <c r="F59" s="80">
        <v>0</v>
      </c>
      <c r="G59" s="80">
        <v>0</v>
      </c>
      <c r="H59" s="80">
        <v>0</v>
      </c>
      <c r="I59" s="80">
        <v>0</v>
      </c>
      <c r="J59" s="80">
        <v>0</v>
      </c>
      <c r="K59" s="80">
        <v>85954.157890000002</v>
      </c>
    </row>
    <row r="60" spans="1:11">
      <c r="A60" s="79" t="s">
        <v>91</v>
      </c>
      <c r="B60" s="80">
        <v>151294.88586000001</v>
      </c>
      <c r="C60" s="80">
        <v>0</v>
      </c>
      <c r="D60" s="80">
        <v>0</v>
      </c>
      <c r="E60" s="80">
        <v>16680.967380000002</v>
      </c>
      <c r="F60" s="80">
        <v>31657.234179999999</v>
      </c>
      <c r="G60" s="80">
        <v>0</v>
      </c>
      <c r="H60" s="80">
        <v>0</v>
      </c>
      <c r="I60" s="80">
        <v>0</v>
      </c>
      <c r="J60" s="80">
        <v>0</v>
      </c>
      <c r="K60" s="80">
        <v>199633.08742</v>
      </c>
    </row>
    <row r="61" spans="1:11">
      <c r="A61" s="79" t="s">
        <v>82</v>
      </c>
      <c r="B61" s="80">
        <v>0</v>
      </c>
      <c r="C61" s="80">
        <v>0</v>
      </c>
      <c r="D61" s="80">
        <v>0</v>
      </c>
      <c r="E61" s="80">
        <v>0</v>
      </c>
      <c r="F61" s="80">
        <v>0</v>
      </c>
      <c r="G61" s="80">
        <v>0</v>
      </c>
      <c r="H61" s="80">
        <v>70612.970430000001</v>
      </c>
      <c r="I61" s="80">
        <v>0</v>
      </c>
      <c r="J61" s="80">
        <v>0</v>
      </c>
      <c r="K61" s="80">
        <v>70612.970430000001</v>
      </c>
    </row>
    <row r="62" spans="1:11">
      <c r="A62" s="79" t="s">
        <v>83</v>
      </c>
      <c r="B62" s="80">
        <v>0</v>
      </c>
      <c r="C62" s="80">
        <v>0</v>
      </c>
      <c r="D62" s="80">
        <v>0</v>
      </c>
      <c r="E62" s="80">
        <v>0</v>
      </c>
      <c r="F62" s="80">
        <v>0</v>
      </c>
      <c r="G62" s="80">
        <v>0</v>
      </c>
      <c r="H62" s="80">
        <v>0</v>
      </c>
      <c r="I62" s="80">
        <v>55422.901259999999</v>
      </c>
      <c r="J62" s="80">
        <v>0</v>
      </c>
      <c r="K62" s="80">
        <v>55422.901259999999</v>
      </c>
    </row>
    <row r="63" spans="1:11">
      <c r="A63" s="79" t="s">
        <v>518</v>
      </c>
      <c r="B63" s="80">
        <v>0</v>
      </c>
      <c r="C63" s="80">
        <v>0</v>
      </c>
      <c r="D63" s="80">
        <v>0</v>
      </c>
      <c r="E63" s="80">
        <v>0</v>
      </c>
      <c r="F63" s="80">
        <v>58013.03789</v>
      </c>
      <c r="G63" s="80">
        <v>0</v>
      </c>
      <c r="H63" s="80">
        <v>0</v>
      </c>
      <c r="I63" s="80">
        <v>0</v>
      </c>
      <c r="J63" s="80">
        <v>0</v>
      </c>
      <c r="K63" s="80">
        <v>58013.03789</v>
      </c>
    </row>
    <row r="64" spans="1:11">
      <c r="A64" s="79" t="s">
        <v>1315</v>
      </c>
      <c r="B64" s="80">
        <v>0</v>
      </c>
      <c r="C64" s="80">
        <v>0</v>
      </c>
      <c r="D64" s="80">
        <v>60056.15696</v>
      </c>
      <c r="E64" s="80">
        <v>0</v>
      </c>
      <c r="F64" s="80">
        <v>0</v>
      </c>
      <c r="G64" s="80">
        <v>0</v>
      </c>
      <c r="H64" s="80">
        <v>0</v>
      </c>
      <c r="I64" s="80">
        <v>0</v>
      </c>
      <c r="J64" s="80">
        <v>0</v>
      </c>
      <c r="K64" s="80">
        <v>60056.15696</v>
      </c>
    </row>
    <row r="65" spans="1:11">
      <c r="A65" s="79" t="s">
        <v>1329</v>
      </c>
      <c r="B65" s="80">
        <v>4034.7154100000002</v>
      </c>
      <c r="C65" s="80">
        <v>0</v>
      </c>
      <c r="D65" s="80">
        <v>0</v>
      </c>
      <c r="E65" s="80">
        <v>0</v>
      </c>
      <c r="F65" s="80">
        <v>0</v>
      </c>
      <c r="G65" s="80">
        <v>50285.073210000002</v>
      </c>
      <c r="H65" s="80">
        <v>4219.21738</v>
      </c>
      <c r="I65" s="80">
        <v>0</v>
      </c>
      <c r="J65" s="80">
        <v>0</v>
      </c>
      <c r="K65" s="80">
        <v>58539.006000000001</v>
      </c>
    </row>
    <row r="66" spans="1:11">
      <c r="A66" s="79" t="s">
        <v>1330</v>
      </c>
      <c r="B66" s="80">
        <v>0</v>
      </c>
      <c r="C66" s="80">
        <v>0</v>
      </c>
      <c r="D66" s="80">
        <v>0</v>
      </c>
      <c r="E66" s="80">
        <v>0</v>
      </c>
      <c r="F66" s="80">
        <v>0</v>
      </c>
      <c r="G66" s="80">
        <v>20671.71313</v>
      </c>
      <c r="H66" s="80">
        <v>0</v>
      </c>
      <c r="I66" s="80">
        <v>0</v>
      </c>
      <c r="J66" s="80">
        <v>0</v>
      </c>
      <c r="K66" s="80">
        <v>20671.71313</v>
      </c>
    </row>
    <row r="67" spans="1:11" s="706" customFormat="1">
      <c r="A67" s="79" t="s">
        <v>1346</v>
      </c>
      <c r="B67" s="80">
        <v>0</v>
      </c>
      <c r="C67" s="80">
        <v>17922.088969999997</v>
      </c>
      <c r="D67" s="80">
        <v>0</v>
      </c>
      <c r="E67" s="80">
        <v>0</v>
      </c>
      <c r="F67" s="80">
        <v>0</v>
      </c>
      <c r="G67" s="80">
        <v>0</v>
      </c>
      <c r="H67" s="80">
        <v>0</v>
      </c>
      <c r="I67" s="80">
        <v>0</v>
      </c>
      <c r="J67" s="80">
        <v>0</v>
      </c>
      <c r="K67" s="80">
        <v>17922.088969999997</v>
      </c>
    </row>
    <row r="68" spans="1:11" s="706" customFormat="1">
      <c r="A68" s="79" t="s">
        <v>1347</v>
      </c>
      <c r="B68" s="80">
        <v>0</v>
      </c>
      <c r="C68" s="80">
        <v>0</v>
      </c>
      <c r="D68" s="80">
        <v>33506.16259</v>
      </c>
      <c r="E68" s="80">
        <v>0</v>
      </c>
      <c r="F68" s="80">
        <v>0</v>
      </c>
      <c r="G68" s="80">
        <v>0</v>
      </c>
      <c r="H68" s="80">
        <v>0</v>
      </c>
      <c r="I68" s="80">
        <v>0</v>
      </c>
      <c r="J68" s="80">
        <v>0</v>
      </c>
      <c r="K68" s="80">
        <v>33506.16259</v>
      </c>
    </row>
    <row r="69" spans="1:11" s="721" customFormat="1">
      <c r="A69" s="79" t="s">
        <v>1479</v>
      </c>
      <c r="B69" s="80">
        <v>0</v>
      </c>
      <c r="C69" s="80">
        <v>0</v>
      </c>
      <c r="D69" s="80">
        <v>110733.17745</v>
      </c>
      <c r="E69" s="80">
        <v>0</v>
      </c>
      <c r="F69" s="80">
        <v>0</v>
      </c>
      <c r="G69" s="80">
        <v>0</v>
      </c>
      <c r="H69" s="80">
        <v>0</v>
      </c>
      <c r="I69" s="80">
        <v>0</v>
      </c>
      <c r="J69" s="80">
        <v>0</v>
      </c>
      <c r="K69" s="80">
        <v>110733.17745</v>
      </c>
    </row>
    <row r="70" spans="1:11">
      <c r="A70" s="91" t="s">
        <v>441</v>
      </c>
      <c r="B70" s="80">
        <v>495633.95614999998</v>
      </c>
      <c r="C70" s="80">
        <v>106319.05361</v>
      </c>
      <c r="D70" s="80">
        <v>2101522.5527599999</v>
      </c>
      <c r="E70" s="80">
        <v>136798.28115</v>
      </c>
      <c r="F70" s="80">
        <v>738312.78422999999</v>
      </c>
      <c r="G70" s="80">
        <v>753385.23449000006</v>
      </c>
      <c r="H70" s="80">
        <v>2453414.2167199999</v>
      </c>
      <c r="I70" s="80">
        <v>140995.74315999998</v>
      </c>
      <c r="J70" s="80">
        <v>51655.566169999998</v>
      </c>
      <c r="K70" s="80">
        <v>6978037.3884399999</v>
      </c>
    </row>
    <row r="71" spans="1:11">
      <c r="A71" s="81" t="s">
        <v>447</v>
      </c>
      <c r="B71" s="82"/>
      <c r="C71" s="82"/>
      <c r="D71" s="82"/>
      <c r="E71" s="82"/>
      <c r="F71" s="82"/>
      <c r="G71" s="82"/>
      <c r="H71" s="82"/>
      <c r="I71" s="82"/>
      <c r="J71" s="82"/>
      <c r="K71" s="82"/>
    </row>
    <row r="72" spans="1:11">
      <c r="A72" s="79" t="s">
        <v>101</v>
      </c>
      <c r="B72" s="80">
        <v>63133.0052</v>
      </c>
      <c r="C72" s="80">
        <v>94441.366779999997</v>
      </c>
      <c r="D72" s="80">
        <v>285570.98499999999</v>
      </c>
      <c r="E72" s="80">
        <v>56339.215990000004</v>
      </c>
      <c r="F72" s="80">
        <v>17036.06091</v>
      </c>
      <c r="G72" s="80">
        <v>66404.576379999999</v>
      </c>
      <c r="H72" s="80">
        <v>243698.83331000002</v>
      </c>
      <c r="I72" s="80">
        <v>9142.1369600000016</v>
      </c>
      <c r="J72" s="80">
        <v>11988.442349999999</v>
      </c>
      <c r="K72" s="80">
        <v>847754.62288000004</v>
      </c>
    </row>
    <row r="73" spans="1:11">
      <c r="A73" s="79" t="s">
        <v>103</v>
      </c>
      <c r="B73" s="80">
        <v>303023.43364999996</v>
      </c>
      <c r="C73" s="80">
        <v>837651.99207000004</v>
      </c>
      <c r="D73" s="80">
        <v>204005.48556</v>
      </c>
      <c r="E73" s="80">
        <v>182263.17352000001</v>
      </c>
      <c r="F73" s="80">
        <v>239752.11655000001</v>
      </c>
      <c r="G73" s="80">
        <v>162443.47323</v>
      </c>
      <c r="H73" s="80">
        <v>503947.45085000002</v>
      </c>
      <c r="I73" s="80">
        <v>202960.09536000001</v>
      </c>
      <c r="J73" s="80">
        <v>25555.076579999997</v>
      </c>
      <c r="K73" s="80">
        <v>2661602.2973699998</v>
      </c>
    </row>
    <row r="74" spans="1:11">
      <c r="A74" s="79" t="s">
        <v>104</v>
      </c>
      <c r="B74" s="80">
        <v>47236.045789999996</v>
      </c>
      <c r="C74" s="80">
        <v>1129454.1791300001</v>
      </c>
      <c r="D74" s="80">
        <v>62224.670700000002</v>
      </c>
      <c r="E74" s="80">
        <v>104511.72067</v>
      </c>
      <c r="F74" s="80">
        <v>84040.047940000004</v>
      </c>
      <c r="G74" s="80">
        <v>12640.74459</v>
      </c>
      <c r="H74" s="80">
        <v>37961.112380000006</v>
      </c>
      <c r="I74" s="80">
        <v>122500.47761</v>
      </c>
      <c r="J74" s="80">
        <v>0</v>
      </c>
      <c r="K74" s="80">
        <v>1600568.99881</v>
      </c>
    </row>
    <row r="75" spans="1:11">
      <c r="A75" s="79" t="s">
        <v>106</v>
      </c>
      <c r="B75" s="80">
        <v>0</v>
      </c>
      <c r="C75" s="80">
        <v>0</v>
      </c>
      <c r="D75" s="80">
        <v>0</v>
      </c>
      <c r="E75" s="80">
        <v>0</v>
      </c>
      <c r="F75" s="80">
        <v>0</v>
      </c>
      <c r="G75" s="80">
        <v>5906.6599400000005</v>
      </c>
      <c r="H75" s="80">
        <v>46746.794740000005</v>
      </c>
      <c r="I75" s="80">
        <v>0</v>
      </c>
      <c r="J75" s="80">
        <v>0</v>
      </c>
      <c r="K75" s="80">
        <v>52653.454680000003</v>
      </c>
    </row>
    <row r="76" spans="1:11">
      <c r="A76" s="79" t="s">
        <v>108</v>
      </c>
      <c r="B76" s="80">
        <v>12800.971720000001</v>
      </c>
      <c r="C76" s="80">
        <v>19772.213239999997</v>
      </c>
      <c r="D76" s="80">
        <v>182455.15283000001</v>
      </c>
      <c r="E76" s="80">
        <v>42474.129919999999</v>
      </c>
      <c r="F76" s="80">
        <v>25641.54624</v>
      </c>
      <c r="G76" s="80">
        <v>21792.559929999999</v>
      </c>
      <c r="H76" s="80">
        <v>93486.172359999997</v>
      </c>
      <c r="I76" s="80">
        <v>0</v>
      </c>
      <c r="J76" s="80">
        <v>0</v>
      </c>
      <c r="K76" s="80">
        <v>398422.74624000001</v>
      </c>
    </row>
    <row r="77" spans="1:11">
      <c r="A77" s="79" t="s">
        <v>110</v>
      </c>
      <c r="B77" s="80">
        <v>36739.910060000002</v>
      </c>
      <c r="C77" s="80">
        <v>61796.013159999995</v>
      </c>
      <c r="D77" s="80">
        <v>31067.55315</v>
      </c>
      <c r="E77" s="80">
        <v>88155.668879999997</v>
      </c>
      <c r="F77" s="80">
        <v>52971.314279999999</v>
      </c>
      <c r="G77" s="80">
        <v>58438.57417</v>
      </c>
      <c r="H77" s="80">
        <v>41626.359670000005</v>
      </c>
      <c r="I77" s="80">
        <v>7090.2251299999998</v>
      </c>
      <c r="J77" s="80">
        <v>23936.805100000001</v>
      </c>
      <c r="K77" s="80">
        <v>401822.42360000004</v>
      </c>
    </row>
    <row r="78" spans="1:11">
      <c r="A78" s="79" t="s">
        <v>112</v>
      </c>
      <c r="B78" s="80">
        <v>0</v>
      </c>
      <c r="C78" s="80">
        <v>29467.003649999999</v>
      </c>
      <c r="D78" s="80">
        <v>0</v>
      </c>
      <c r="E78" s="80">
        <v>0</v>
      </c>
      <c r="F78" s="80">
        <v>0</v>
      </c>
      <c r="G78" s="80">
        <v>0</v>
      </c>
      <c r="H78" s="80">
        <v>0</v>
      </c>
      <c r="I78" s="80">
        <v>0</v>
      </c>
      <c r="J78" s="80">
        <v>0</v>
      </c>
      <c r="K78" s="80">
        <v>29467.003649999999</v>
      </c>
    </row>
    <row r="79" spans="1:11">
      <c r="A79" s="79" t="s">
        <v>114</v>
      </c>
      <c r="B79" s="80">
        <v>41173.304400000001</v>
      </c>
      <c r="C79" s="80">
        <v>227208.12647999998</v>
      </c>
      <c r="D79" s="80">
        <v>138018.45900999999</v>
      </c>
      <c r="E79" s="80">
        <v>174575.78216</v>
      </c>
      <c r="F79" s="80">
        <v>59866.902630000004</v>
      </c>
      <c r="G79" s="80">
        <v>71866.414529999995</v>
      </c>
      <c r="H79" s="80">
        <v>260453.11913000001</v>
      </c>
      <c r="I79" s="80">
        <v>44488.06725</v>
      </c>
      <c r="J79" s="80">
        <v>16005.3539</v>
      </c>
      <c r="K79" s="80">
        <v>1033655.52949</v>
      </c>
    </row>
    <row r="80" spans="1:11">
      <c r="A80" s="79" t="s">
        <v>511</v>
      </c>
      <c r="B80" s="80">
        <v>15173.113300000001</v>
      </c>
      <c r="C80" s="80">
        <v>156184.11813999998</v>
      </c>
      <c r="D80" s="80">
        <v>50270.914409999998</v>
      </c>
      <c r="E80" s="80">
        <v>21269.404469999998</v>
      </c>
      <c r="F80" s="80">
        <v>36309.557679999998</v>
      </c>
      <c r="G80" s="80">
        <v>7908.5461599999999</v>
      </c>
      <c r="H80" s="80">
        <v>123288.75201000001</v>
      </c>
      <c r="I80" s="80">
        <v>0</v>
      </c>
      <c r="J80" s="80">
        <v>0</v>
      </c>
      <c r="K80" s="80">
        <v>410404.40617000003</v>
      </c>
    </row>
    <row r="81" spans="1:11">
      <c r="A81" s="91" t="s">
        <v>441</v>
      </c>
      <c r="B81" s="80">
        <v>519279.78412000003</v>
      </c>
      <c r="C81" s="80">
        <v>2555975.0126499999</v>
      </c>
      <c r="D81" s="80">
        <v>953613.22065999999</v>
      </c>
      <c r="E81" s="80">
        <v>669589.09560999996</v>
      </c>
      <c r="F81" s="80">
        <v>515617.54623000004</v>
      </c>
      <c r="G81" s="80">
        <v>407401.54892999999</v>
      </c>
      <c r="H81" s="80">
        <v>1351208.59445</v>
      </c>
      <c r="I81" s="80">
        <v>386181.00231000001</v>
      </c>
      <c r="J81" s="80">
        <v>77485.677930000005</v>
      </c>
      <c r="K81" s="80">
        <v>7436351.4828900006</v>
      </c>
    </row>
    <row r="82" spans="1:11">
      <c r="A82" s="84" t="s">
        <v>445</v>
      </c>
      <c r="B82" s="82"/>
      <c r="C82" s="82"/>
      <c r="D82" s="82"/>
      <c r="E82" s="82"/>
      <c r="F82" s="82"/>
      <c r="G82" s="82"/>
      <c r="H82" s="82"/>
      <c r="I82" s="82"/>
      <c r="J82" s="82"/>
      <c r="K82" s="82"/>
    </row>
    <row r="83" spans="1:11">
      <c r="A83" s="79" t="s">
        <v>117</v>
      </c>
      <c r="B83" s="80">
        <v>1451681.9116300002</v>
      </c>
      <c r="C83" s="80">
        <v>6295004.2914399998</v>
      </c>
      <c r="D83" s="80">
        <v>4766905.6472899998</v>
      </c>
      <c r="E83" s="80">
        <v>683800.47803999996</v>
      </c>
      <c r="F83" s="80">
        <v>850431.96010999999</v>
      </c>
      <c r="G83" s="80">
        <v>1008515.56108</v>
      </c>
      <c r="H83" s="80">
        <v>7264961.36381</v>
      </c>
      <c r="I83" s="80">
        <v>763409.53171000001</v>
      </c>
      <c r="J83" s="80">
        <v>396840.80864999996</v>
      </c>
      <c r="K83" s="80">
        <v>23481551.55376</v>
      </c>
    </row>
    <row r="84" spans="1:11">
      <c r="A84" s="91" t="s">
        <v>441</v>
      </c>
      <c r="B84" s="80">
        <v>1451681.9116300002</v>
      </c>
      <c r="C84" s="80">
        <v>6295004.2914399998</v>
      </c>
      <c r="D84" s="80">
        <v>4766905.6472899998</v>
      </c>
      <c r="E84" s="80">
        <v>683800.47803999996</v>
      </c>
      <c r="F84" s="80">
        <v>850431.96010999999</v>
      </c>
      <c r="G84" s="80">
        <v>1008515.56108</v>
      </c>
      <c r="H84" s="80">
        <v>7264961.36381</v>
      </c>
      <c r="I84" s="80">
        <v>763409.53171000001</v>
      </c>
      <c r="J84" s="80">
        <v>396840.80864999996</v>
      </c>
      <c r="K84" s="80">
        <v>23481551.55376</v>
      </c>
    </row>
    <row r="85" spans="1:11">
      <c r="A85" s="85" t="s">
        <v>1017</v>
      </c>
      <c r="B85" s="82"/>
      <c r="C85" s="82"/>
      <c r="D85" s="82"/>
      <c r="E85" s="82"/>
      <c r="F85" s="82"/>
      <c r="G85" s="82"/>
      <c r="H85" s="82"/>
      <c r="I85" s="82"/>
      <c r="J85" s="82"/>
      <c r="K85" s="82"/>
    </row>
    <row r="86" spans="1:11">
      <c r="A86" s="79" t="s">
        <v>120</v>
      </c>
      <c r="B86" s="80">
        <v>211330.21727999998</v>
      </c>
      <c r="C86" s="80">
        <v>524034.77009000001</v>
      </c>
      <c r="D86" s="80">
        <v>421169.00601000007</v>
      </c>
      <c r="E86" s="80">
        <v>131789.90969</v>
      </c>
      <c r="F86" s="80">
        <v>189217.49799</v>
      </c>
      <c r="G86" s="80">
        <v>130001.89478999999</v>
      </c>
      <c r="H86" s="80">
        <v>1267298.74208</v>
      </c>
      <c r="I86" s="80">
        <v>125536.23791</v>
      </c>
      <c r="J86" s="80">
        <v>1461.31315</v>
      </c>
      <c r="K86" s="80">
        <v>3001839.5889900001</v>
      </c>
    </row>
    <row r="87" spans="1:11">
      <c r="A87" s="91" t="s">
        <v>441</v>
      </c>
      <c r="B87" s="80">
        <v>211330.21727999998</v>
      </c>
      <c r="C87" s="80">
        <v>524034.77009000001</v>
      </c>
      <c r="D87" s="80">
        <v>421169.00601000007</v>
      </c>
      <c r="E87" s="80">
        <v>131789.90969</v>
      </c>
      <c r="F87" s="80">
        <v>189217.49799</v>
      </c>
      <c r="G87" s="80">
        <v>130001.89478999999</v>
      </c>
      <c r="H87" s="80">
        <v>1267298.74208</v>
      </c>
      <c r="I87" s="80">
        <v>125536.23791</v>
      </c>
      <c r="J87" s="80">
        <v>1461.31315</v>
      </c>
      <c r="K87" s="80">
        <v>3001839.5889900001</v>
      </c>
    </row>
    <row r="88" spans="1:11">
      <c r="A88" s="85" t="s">
        <v>160</v>
      </c>
      <c r="B88" s="82">
        <f>SUM(B22,B26,B31,B70,B81,B84,B87)</f>
        <v>8996235.9850099999</v>
      </c>
      <c r="C88" s="82">
        <f t="shared" ref="C88:K88" si="0">SUM(C22,C26,C31,C70,C81,C84,C87)</f>
        <v>50340833.202009998</v>
      </c>
      <c r="D88" s="82">
        <f t="shared" si="0"/>
        <v>36446595.460000008</v>
      </c>
      <c r="E88" s="82">
        <f t="shared" si="0"/>
        <v>5898495.2486199997</v>
      </c>
      <c r="F88" s="82">
        <f t="shared" si="0"/>
        <v>5486954.6007000003</v>
      </c>
      <c r="G88" s="82">
        <f t="shared" si="0"/>
        <v>8183805.2382200006</v>
      </c>
      <c r="H88" s="82">
        <f t="shared" si="0"/>
        <v>86743244.200530007</v>
      </c>
      <c r="I88" s="82">
        <f t="shared" si="0"/>
        <v>4483974.7569399998</v>
      </c>
      <c r="J88" s="82">
        <f t="shared" si="0"/>
        <v>1111236.87268</v>
      </c>
      <c r="K88" s="82">
        <f t="shared" si="0"/>
        <v>207691375.56470999</v>
      </c>
    </row>
    <row r="89" spans="1:11" ht="7.5" customHeight="1" thickBot="1">
      <c r="A89" s="86"/>
      <c r="B89" s="86"/>
      <c r="C89" s="86"/>
      <c r="D89" s="86"/>
      <c r="E89" s="86"/>
      <c r="F89" s="86"/>
      <c r="G89" s="86"/>
      <c r="H89" s="86"/>
      <c r="I89" s="86"/>
      <c r="J89" s="86"/>
      <c r="K89" s="86"/>
    </row>
    <row r="90" spans="1:11" ht="15.75" thickTop="1">
      <c r="A90" s="614" t="s">
        <v>1316</v>
      </c>
      <c r="B90" s="88"/>
      <c r="C90" s="88"/>
      <c r="D90" s="88"/>
      <c r="E90" s="88"/>
      <c r="F90" s="88"/>
      <c r="G90" s="88"/>
      <c r="H90" s="88"/>
      <c r="I90" s="88"/>
      <c r="J90" s="88"/>
      <c r="K90" s="88"/>
    </row>
    <row r="91" spans="1:11">
      <c r="A91" s="614" t="s">
        <v>1331</v>
      </c>
      <c r="B91" s="88"/>
      <c r="C91" s="88"/>
      <c r="D91" s="88"/>
      <c r="E91" s="88"/>
      <c r="F91" s="88"/>
      <c r="G91" s="88"/>
      <c r="H91" s="88"/>
      <c r="I91" s="88"/>
      <c r="J91" s="88"/>
      <c r="K91" s="88"/>
    </row>
    <row r="92" spans="1:11">
      <c r="A92" s="614" t="s">
        <v>1348</v>
      </c>
      <c r="B92" s="88"/>
      <c r="C92" s="88"/>
      <c r="D92" s="88"/>
      <c r="E92" s="88"/>
      <c r="F92" s="88"/>
      <c r="G92" s="88"/>
      <c r="H92" s="88"/>
      <c r="I92" s="88"/>
      <c r="J92" s="88"/>
      <c r="K92" s="88"/>
    </row>
    <row r="93" spans="1:11">
      <c r="A93" s="614" t="s">
        <v>1480</v>
      </c>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3" t="s">
        <v>440</v>
      </c>
      <c r="B1" s="733"/>
      <c r="C1" s="733"/>
      <c r="D1" s="733"/>
      <c r="E1" s="733"/>
      <c r="F1" s="733"/>
    </row>
    <row r="2" spans="1:6" ht="18">
      <c r="A2" s="734" t="s">
        <v>488</v>
      </c>
      <c r="B2" s="734"/>
      <c r="C2" s="734"/>
      <c r="D2" s="734"/>
      <c r="E2" s="734"/>
      <c r="F2" s="734"/>
    </row>
    <row r="3" spans="1:6" ht="18">
      <c r="A3" s="734" t="s">
        <v>1502</v>
      </c>
      <c r="B3" s="734"/>
      <c r="C3" s="734"/>
      <c r="D3" s="734"/>
      <c r="E3" s="734"/>
      <c r="F3" s="734"/>
    </row>
    <row r="4" spans="1:6" ht="30" customHeight="1">
      <c r="A4" s="738" t="s">
        <v>512</v>
      </c>
      <c r="B4" s="738"/>
      <c r="C4" s="738"/>
      <c r="D4" s="738"/>
      <c r="E4" s="738"/>
      <c r="F4" s="738"/>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240441577.21488002</v>
      </c>
      <c r="C7" s="386">
        <v>36129038.916410007</v>
      </c>
      <c r="D7" s="386">
        <v>2133.6574100000003</v>
      </c>
      <c r="E7" s="386">
        <v>133720.64570999998</v>
      </c>
      <c r="F7" s="386">
        <v>276706470.43440998</v>
      </c>
    </row>
    <row r="8" spans="1:6">
      <c r="A8" s="187" t="s">
        <v>162</v>
      </c>
      <c r="B8" s="57">
        <v>19255590.54623</v>
      </c>
      <c r="C8" s="57">
        <v>6306698.7723599998</v>
      </c>
      <c r="D8" s="57">
        <v>2119.92173</v>
      </c>
      <c r="E8" s="57">
        <v>95589.175359999994</v>
      </c>
      <c r="F8" s="57">
        <v>25659998.415679999</v>
      </c>
    </row>
    <row r="9" spans="1:6">
      <c r="A9" s="58" t="s">
        <v>163</v>
      </c>
      <c r="B9" s="95">
        <v>6360544.5096899997</v>
      </c>
      <c r="C9" s="95">
        <v>2564558.7928000004</v>
      </c>
      <c r="D9" s="95">
        <v>0</v>
      </c>
      <c r="E9" s="95">
        <v>0</v>
      </c>
      <c r="F9" s="95">
        <v>8925103.3024899997</v>
      </c>
    </row>
    <row r="10" spans="1:6">
      <c r="A10" s="58" t="s">
        <v>164</v>
      </c>
      <c r="B10" s="95">
        <v>11347037.9959</v>
      </c>
      <c r="C10" s="95">
        <v>2788219.23067</v>
      </c>
      <c r="D10" s="95">
        <v>2119.92173</v>
      </c>
      <c r="E10" s="95">
        <v>95589.175359999994</v>
      </c>
      <c r="F10" s="95">
        <v>14232966.323659999</v>
      </c>
    </row>
    <row r="11" spans="1:6">
      <c r="A11" s="58" t="s">
        <v>165</v>
      </c>
      <c r="B11" s="95">
        <v>191376.81537</v>
      </c>
      <c r="C11" s="95">
        <v>35073.361369999999</v>
      </c>
      <c r="D11" s="95">
        <v>0</v>
      </c>
      <c r="E11" s="95">
        <v>0</v>
      </c>
      <c r="F11" s="95">
        <v>226450.17674</v>
      </c>
    </row>
    <row r="12" spans="1:6">
      <c r="A12" s="58" t="s">
        <v>166</v>
      </c>
      <c r="B12" s="95">
        <v>0</v>
      </c>
      <c r="C12" s="95">
        <v>3589.2280099999998</v>
      </c>
      <c r="D12" s="95">
        <v>0</v>
      </c>
      <c r="E12" s="95">
        <v>0</v>
      </c>
      <c r="F12" s="95">
        <v>3589.2280099999998</v>
      </c>
    </row>
    <row r="13" spans="1:6">
      <c r="A13" s="58" t="s">
        <v>167</v>
      </c>
      <c r="B13" s="95">
        <v>0</v>
      </c>
      <c r="C13" s="95">
        <v>842091.66914000001</v>
      </c>
      <c r="D13" s="95">
        <v>0</v>
      </c>
      <c r="E13" s="95">
        <v>0</v>
      </c>
      <c r="F13" s="95">
        <v>842091.66914000001</v>
      </c>
    </row>
    <row r="14" spans="1:6">
      <c r="A14" s="58" t="s">
        <v>168</v>
      </c>
      <c r="B14" s="95">
        <v>1372092.7868599999</v>
      </c>
      <c r="C14" s="95">
        <v>73167.176370000001</v>
      </c>
      <c r="D14" s="95">
        <v>0</v>
      </c>
      <c r="E14" s="95">
        <v>0</v>
      </c>
      <c r="F14" s="95">
        <v>1445259.9632300001</v>
      </c>
    </row>
    <row r="15" spans="1:6">
      <c r="A15" s="58" t="s">
        <v>169</v>
      </c>
      <c r="B15" s="95">
        <v>0</v>
      </c>
      <c r="C15" s="95">
        <v>0</v>
      </c>
      <c r="D15" s="95">
        <v>0</v>
      </c>
      <c r="E15" s="95">
        <v>0</v>
      </c>
      <c r="F15" s="95">
        <v>0</v>
      </c>
    </row>
    <row r="16" spans="1:6">
      <c r="A16" s="58" t="s">
        <v>170</v>
      </c>
      <c r="B16" s="95">
        <v>-15461.561589999999</v>
      </c>
      <c r="C16" s="95">
        <v>-0.68600000000000005</v>
      </c>
      <c r="D16" s="95">
        <v>0</v>
      </c>
      <c r="E16" s="95">
        <v>0</v>
      </c>
      <c r="F16" s="95">
        <v>-15462.247589999999</v>
      </c>
    </row>
    <row r="17" spans="1:6">
      <c r="A17" s="187" t="s">
        <v>171</v>
      </c>
      <c r="B17" s="57">
        <v>24463683.280470002</v>
      </c>
      <c r="C17" s="57">
        <v>6177257.9843300004</v>
      </c>
      <c r="D17" s="57">
        <v>4.7422899999999997</v>
      </c>
      <c r="E17" s="57">
        <v>37323.505740000001</v>
      </c>
      <c r="F17" s="57">
        <v>30678269.51283</v>
      </c>
    </row>
    <row r="18" spans="1:6">
      <c r="A18" s="58" t="s">
        <v>172</v>
      </c>
      <c r="B18" s="95">
        <v>3105.9265</v>
      </c>
      <c r="C18" s="95">
        <v>0</v>
      </c>
      <c r="D18" s="95">
        <v>0</v>
      </c>
      <c r="E18" s="95">
        <v>0</v>
      </c>
      <c r="F18" s="95">
        <v>3105.9265</v>
      </c>
    </row>
    <row r="19" spans="1:6">
      <c r="A19" s="58" t="s">
        <v>173</v>
      </c>
      <c r="B19" s="95">
        <v>13756905.18949</v>
      </c>
      <c r="C19" s="95">
        <v>556631.46642999991</v>
      </c>
      <c r="D19" s="95">
        <v>0</v>
      </c>
      <c r="E19" s="95">
        <v>0</v>
      </c>
      <c r="F19" s="95">
        <v>14313536.655920001</v>
      </c>
    </row>
    <row r="20" spans="1:6">
      <c r="A20" s="58" t="s">
        <v>174</v>
      </c>
      <c r="B20" s="95">
        <v>0</v>
      </c>
      <c r="C20" s="95">
        <v>209327.57139</v>
      </c>
      <c r="D20" s="95">
        <v>0</v>
      </c>
      <c r="E20" s="95">
        <v>0</v>
      </c>
      <c r="F20" s="95">
        <v>209327.57139</v>
      </c>
    </row>
    <row r="21" spans="1:6">
      <c r="A21" s="58" t="s">
        <v>175</v>
      </c>
      <c r="B21" s="95">
        <v>61452.136130000006</v>
      </c>
      <c r="C21" s="95">
        <v>1120260.7496800001</v>
      </c>
      <c r="D21" s="95">
        <v>0</v>
      </c>
      <c r="E21" s="95">
        <v>0</v>
      </c>
      <c r="F21" s="95">
        <v>1181712.8858099999</v>
      </c>
    </row>
    <row r="22" spans="1:6">
      <c r="A22" s="58" t="s">
        <v>176</v>
      </c>
      <c r="B22" s="95">
        <v>3473602.4511199999</v>
      </c>
      <c r="C22" s="95">
        <v>1058958.6558300001</v>
      </c>
      <c r="D22" s="95">
        <v>0</v>
      </c>
      <c r="E22" s="95">
        <v>36349.524119999995</v>
      </c>
      <c r="F22" s="95">
        <v>4568910.6310700001</v>
      </c>
    </row>
    <row r="23" spans="1:6">
      <c r="A23" s="58" t="s">
        <v>177</v>
      </c>
      <c r="B23" s="95">
        <v>6274347.8428100003</v>
      </c>
      <c r="C23" s="95">
        <v>3259958.8320900002</v>
      </c>
      <c r="D23" s="95">
        <v>4.7422899999999997</v>
      </c>
      <c r="E23" s="95">
        <v>973.98162000000002</v>
      </c>
      <c r="F23" s="95">
        <v>9535285.3988099992</v>
      </c>
    </row>
    <row r="24" spans="1:6">
      <c r="A24" s="58" t="s">
        <v>178</v>
      </c>
      <c r="B24" s="95">
        <v>922461.91445000004</v>
      </c>
      <c r="C24" s="95">
        <v>38395.401149999998</v>
      </c>
      <c r="D24" s="95">
        <v>0</v>
      </c>
      <c r="E24" s="95">
        <v>0</v>
      </c>
      <c r="F24" s="95">
        <v>960857.31559999997</v>
      </c>
    </row>
    <row r="25" spans="1:6">
      <c r="A25" s="58" t="s">
        <v>179</v>
      </c>
      <c r="B25" s="95">
        <v>-28192.18003</v>
      </c>
      <c r="C25" s="95">
        <v>-66274.692240000004</v>
      </c>
      <c r="D25" s="95">
        <v>0</v>
      </c>
      <c r="E25" s="95">
        <v>0</v>
      </c>
      <c r="F25" s="95">
        <v>-94466.872269999993</v>
      </c>
    </row>
    <row r="26" spans="1:6">
      <c r="A26" s="187" t="s">
        <v>180</v>
      </c>
      <c r="B26" s="57">
        <v>186676239.66011998</v>
      </c>
      <c r="C26" s="57">
        <v>332140.40589999995</v>
      </c>
      <c r="D26" s="57">
        <v>0</v>
      </c>
      <c r="E26" s="57">
        <v>204.64626999999999</v>
      </c>
      <c r="F26" s="57">
        <v>187008584.71229002</v>
      </c>
    </row>
    <row r="27" spans="1:6">
      <c r="A27" s="60" t="s">
        <v>181</v>
      </c>
      <c r="B27" s="95">
        <v>178795026.32945001</v>
      </c>
      <c r="C27" s="95">
        <v>512838.83380000002</v>
      </c>
      <c r="D27" s="95">
        <v>0</v>
      </c>
      <c r="E27" s="95">
        <v>201.48066</v>
      </c>
      <c r="F27" s="95">
        <v>179308066.64390999</v>
      </c>
    </row>
    <row r="28" spans="1:6">
      <c r="A28" s="58" t="s">
        <v>182</v>
      </c>
      <c r="B28" s="95">
        <v>143290621.69151002</v>
      </c>
      <c r="C28" s="95">
        <v>347224.24411000003</v>
      </c>
      <c r="D28" s="95">
        <v>0</v>
      </c>
      <c r="E28" s="95">
        <v>201.48066</v>
      </c>
      <c r="F28" s="95">
        <v>143638047.41628</v>
      </c>
    </row>
    <row r="29" spans="1:6">
      <c r="A29" s="58" t="s">
        <v>183</v>
      </c>
      <c r="B29" s="95">
        <v>32291272.437709998</v>
      </c>
      <c r="C29" s="95">
        <v>147280.09358000002</v>
      </c>
      <c r="D29" s="95">
        <v>0</v>
      </c>
      <c r="E29" s="95">
        <v>0</v>
      </c>
      <c r="F29" s="95">
        <v>32438552.531290002</v>
      </c>
    </row>
    <row r="30" spans="1:6">
      <c r="A30" s="58" t="s">
        <v>184</v>
      </c>
      <c r="B30" s="95">
        <v>3213132.2002300001</v>
      </c>
      <c r="C30" s="95">
        <v>18334.49611</v>
      </c>
      <c r="D30" s="95">
        <v>0</v>
      </c>
      <c r="E30" s="95">
        <v>0</v>
      </c>
      <c r="F30" s="95">
        <v>3231466.6963400003</v>
      </c>
    </row>
    <row r="31" spans="1:6">
      <c r="A31" s="60" t="s">
        <v>185</v>
      </c>
      <c r="B31" s="95">
        <v>1361776.4821600001</v>
      </c>
      <c r="C31" s="95">
        <v>13206.76815</v>
      </c>
      <c r="D31" s="95">
        <v>0</v>
      </c>
      <c r="E31" s="95">
        <v>0</v>
      </c>
      <c r="F31" s="95">
        <v>1374983.25031</v>
      </c>
    </row>
    <row r="32" spans="1:6">
      <c r="A32" s="58" t="s">
        <v>186</v>
      </c>
      <c r="B32" s="95">
        <v>517155.55994000001</v>
      </c>
      <c r="C32" s="95">
        <v>5119.9963499999994</v>
      </c>
      <c r="D32" s="95">
        <v>0</v>
      </c>
      <c r="E32" s="95">
        <v>0</v>
      </c>
      <c r="F32" s="95">
        <v>522275.55629000004</v>
      </c>
    </row>
    <row r="33" spans="1:6">
      <c r="A33" s="58" t="s">
        <v>187</v>
      </c>
      <c r="B33" s="95">
        <v>729548.19051999995</v>
      </c>
      <c r="C33" s="95">
        <v>6182.7424499999997</v>
      </c>
      <c r="D33" s="95">
        <v>0</v>
      </c>
      <c r="E33" s="95">
        <v>0</v>
      </c>
      <c r="F33" s="95">
        <v>735730.93297000008</v>
      </c>
    </row>
    <row r="34" spans="1:6">
      <c r="A34" s="58" t="s">
        <v>188</v>
      </c>
      <c r="B34" s="95">
        <v>115072.7317</v>
      </c>
      <c r="C34" s="95">
        <v>1904.02935</v>
      </c>
      <c r="D34" s="95">
        <v>0</v>
      </c>
      <c r="E34" s="95">
        <v>0</v>
      </c>
      <c r="F34" s="95">
        <v>116976.76105</v>
      </c>
    </row>
    <row r="35" spans="1:6">
      <c r="A35" s="60" t="s">
        <v>189</v>
      </c>
      <c r="B35" s="95">
        <v>2305954.9294400001</v>
      </c>
      <c r="C35" s="95">
        <v>85141.75095999999</v>
      </c>
      <c r="D35" s="95">
        <v>0</v>
      </c>
      <c r="E35" s="95">
        <v>0</v>
      </c>
      <c r="F35" s="95">
        <v>2391096.6804</v>
      </c>
    </row>
    <row r="36" spans="1:6">
      <c r="A36" s="58" t="s">
        <v>190</v>
      </c>
      <c r="B36" s="95">
        <v>1333709.3710099999</v>
      </c>
      <c r="C36" s="95">
        <v>60390.899409999998</v>
      </c>
      <c r="D36" s="95">
        <v>0</v>
      </c>
      <c r="E36" s="95">
        <v>0</v>
      </c>
      <c r="F36" s="95">
        <v>1394100.2704200002</v>
      </c>
    </row>
    <row r="37" spans="1:6">
      <c r="A37" s="58" t="s">
        <v>191</v>
      </c>
      <c r="B37" s="95">
        <v>857333.42501000001</v>
      </c>
      <c r="C37" s="95">
        <v>24397.601059999997</v>
      </c>
      <c r="D37" s="95">
        <v>0</v>
      </c>
      <c r="E37" s="95">
        <v>0</v>
      </c>
      <c r="F37" s="95">
        <v>881731.02607000002</v>
      </c>
    </row>
    <row r="38" spans="1:6">
      <c r="A38" s="58" t="s">
        <v>192</v>
      </c>
      <c r="B38" s="95">
        <v>114912.13342</v>
      </c>
      <c r="C38" s="95">
        <v>353.25049000000001</v>
      </c>
      <c r="D38" s="95">
        <v>0</v>
      </c>
      <c r="E38" s="95">
        <v>0</v>
      </c>
      <c r="F38" s="95">
        <v>115265.38390999999</v>
      </c>
    </row>
    <row r="39" spans="1:6">
      <c r="A39" s="60" t="s">
        <v>193</v>
      </c>
      <c r="B39" s="95">
        <v>9390995.7694099993</v>
      </c>
      <c r="C39" s="95">
        <v>40385.540209999999</v>
      </c>
      <c r="D39" s="95">
        <v>0</v>
      </c>
      <c r="E39" s="95">
        <v>3.4170700000000003</v>
      </c>
      <c r="F39" s="95">
        <v>9431384.7266899999</v>
      </c>
    </row>
    <row r="40" spans="1:6">
      <c r="A40" s="58" t="s">
        <v>194</v>
      </c>
      <c r="B40" s="95">
        <v>1725315.83295</v>
      </c>
      <c r="C40" s="95">
        <v>3874.4707899999999</v>
      </c>
      <c r="D40" s="95">
        <v>0</v>
      </c>
      <c r="E40" s="95">
        <v>0.60528999999999999</v>
      </c>
      <c r="F40" s="95">
        <v>1729190.90903</v>
      </c>
    </row>
    <row r="41" spans="1:6">
      <c r="A41" s="58" t="s">
        <v>195</v>
      </c>
      <c r="B41" s="95">
        <v>2354071.7705900003</v>
      </c>
      <c r="C41" s="95">
        <v>10422.525900000001</v>
      </c>
      <c r="D41" s="95">
        <v>0</v>
      </c>
      <c r="E41" s="95">
        <v>0</v>
      </c>
      <c r="F41" s="95">
        <v>2364494.2964899996</v>
      </c>
    </row>
    <row r="42" spans="1:6">
      <c r="A42" s="58" t="s">
        <v>196</v>
      </c>
      <c r="B42" s="95">
        <v>4320.0513600000004</v>
      </c>
      <c r="C42" s="95">
        <v>29.641839999999998</v>
      </c>
      <c r="D42" s="95">
        <v>0</v>
      </c>
      <c r="E42" s="95">
        <v>0</v>
      </c>
      <c r="F42" s="95">
        <v>4349.6932000000006</v>
      </c>
    </row>
    <row r="43" spans="1:6">
      <c r="A43" s="58" t="s">
        <v>197</v>
      </c>
      <c r="B43" s="95">
        <v>22564.704750000001</v>
      </c>
      <c r="C43" s="95">
        <v>170.88050000000001</v>
      </c>
      <c r="D43" s="95">
        <v>0</v>
      </c>
      <c r="E43" s="95">
        <v>0</v>
      </c>
      <c r="F43" s="95">
        <v>22735.58525</v>
      </c>
    </row>
    <row r="44" spans="1:6">
      <c r="A44" s="58" t="s">
        <v>198</v>
      </c>
      <c r="B44" s="95">
        <v>12.06526</v>
      </c>
      <c r="C44" s="95">
        <v>0</v>
      </c>
      <c r="D44" s="95">
        <v>0</v>
      </c>
      <c r="E44" s="95">
        <v>0</v>
      </c>
      <c r="F44" s="95">
        <v>12.06526</v>
      </c>
    </row>
    <row r="45" spans="1:6">
      <c r="A45" s="58" t="s">
        <v>199</v>
      </c>
      <c r="B45" s="95">
        <v>166.47573</v>
      </c>
      <c r="C45" s="95">
        <v>0</v>
      </c>
      <c r="D45" s="95">
        <v>0</v>
      </c>
      <c r="E45" s="95">
        <v>0</v>
      </c>
      <c r="F45" s="95">
        <v>166.47573</v>
      </c>
    </row>
    <row r="46" spans="1:6">
      <c r="A46" s="58" t="s">
        <v>1194</v>
      </c>
      <c r="B46" s="95">
        <v>2812722.63417</v>
      </c>
      <c r="C46" s="95">
        <v>15316.979140000001</v>
      </c>
      <c r="D46" s="95">
        <v>0</v>
      </c>
      <c r="E46" s="95">
        <v>2.8117800000000002</v>
      </c>
      <c r="F46" s="95">
        <v>2828042.42509</v>
      </c>
    </row>
    <row r="47" spans="1:6">
      <c r="A47" s="58" t="s">
        <v>1195</v>
      </c>
      <c r="B47" s="95">
        <v>2400050.65442</v>
      </c>
      <c r="C47" s="95">
        <v>9976.8770199999999</v>
      </c>
      <c r="D47" s="95">
        <v>0</v>
      </c>
      <c r="E47" s="95">
        <v>0</v>
      </c>
      <c r="F47" s="95">
        <v>2410027.53144</v>
      </c>
    </row>
    <row r="48" spans="1:6">
      <c r="A48" s="58" t="s">
        <v>1200</v>
      </c>
      <c r="B48" s="95">
        <v>6770.7704299999996</v>
      </c>
      <c r="C48" s="95">
        <v>152.44279</v>
      </c>
      <c r="D48" s="95">
        <v>0</v>
      </c>
      <c r="E48" s="95">
        <v>0</v>
      </c>
      <c r="F48" s="95">
        <v>6923.2132199999996</v>
      </c>
    </row>
    <row r="49" spans="1:6">
      <c r="A49" s="58" t="s">
        <v>1201</v>
      </c>
      <c r="B49" s="95">
        <v>50873.533790000001</v>
      </c>
      <c r="C49" s="95">
        <v>366.98452000000003</v>
      </c>
      <c r="D49" s="95">
        <v>0</v>
      </c>
      <c r="E49" s="95">
        <v>0</v>
      </c>
      <c r="F49" s="95">
        <v>51240.518309999999</v>
      </c>
    </row>
    <row r="50" spans="1:6">
      <c r="A50" s="58" t="s">
        <v>1219</v>
      </c>
      <c r="B50" s="95">
        <v>2121.2392500000001</v>
      </c>
      <c r="C50" s="95">
        <v>8.2493600000000011</v>
      </c>
      <c r="D50" s="95">
        <v>0</v>
      </c>
      <c r="E50" s="95">
        <v>0</v>
      </c>
      <c r="F50" s="95">
        <v>2129.4886099999999</v>
      </c>
    </row>
    <row r="51" spans="1:6">
      <c r="A51" s="58" t="s">
        <v>1239</v>
      </c>
      <c r="B51" s="95">
        <v>12006.03671</v>
      </c>
      <c r="C51" s="95">
        <v>66.488350000000011</v>
      </c>
      <c r="D51" s="95">
        <v>0</v>
      </c>
      <c r="E51" s="95">
        <v>0</v>
      </c>
      <c r="F51" s="95">
        <v>12072.52506</v>
      </c>
    </row>
    <row r="52" spans="1:6">
      <c r="A52" s="60" t="s">
        <v>200</v>
      </c>
      <c r="B52" s="95">
        <v>-5177513.8503400004</v>
      </c>
      <c r="C52" s="95">
        <v>-319432.48722000001</v>
      </c>
      <c r="D52" s="95">
        <v>0</v>
      </c>
      <c r="E52" s="95">
        <v>-0.25146000000000002</v>
      </c>
      <c r="F52" s="95">
        <v>-5496946.5890200008</v>
      </c>
    </row>
    <row r="53" spans="1:6">
      <c r="A53" s="61" t="s">
        <v>1273</v>
      </c>
      <c r="B53" s="95">
        <v>-569610.51719000004</v>
      </c>
      <c r="C53" s="95">
        <v>-5641.9189900000001</v>
      </c>
      <c r="D53" s="95">
        <v>0</v>
      </c>
      <c r="E53" s="95">
        <v>-0.25146000000000002</v>
      </c>
      <c r="F53" s="95">
        <v>-575252.68764000002</v>
      </c>
    </row>
    <row r="54" spans="1:6">
      <c r="A54" s="58" t="s">
        <v>1299</v>
      </c>
      <c r="B54" s="95">
        <v>-438213.20041000005</v>
      </c>
      <c r="C54" s="95">
        <v>-7447.3282800000006</v>
      </c>
      <c r="D54" s="95">
        <v>0</v>
      </c>
      <c r="E54" s="95">
        <v>0</v>
      </c>
      <c r="F54" s="95">
        <v>-445660.52869000001</v>
      </c>
    </row>
    <row r="55" spans="1:6">
      <c r="A55" s="58" t="s">
        <v>1274</v>
      </c>
      <c r="B55" s="95">
        <v>-222515.79553</v>
      </c>
      <c r="C55" s="95">
        <v>-1169.2740100000001</v>
      </c>
      <c r="D55" s="95">
        <v>0</v>
      </c>
      <c r="E55" s="95">
        <v>0</v>
      </c>
      <c r="F55" s="95">
        <v>-223685.06954</v>
      </c>
    </row>
    <row r="56" spans="1:6">
      <c r="A56" s="58" t="s">
        <v>1300</v>
      </c>
      <c r="B56" s="95">
        <v>-221204.87772999998</v>
      </c>
      <c r="C56" s="95">
        <v>-830.64618999999993</v>
      </c>
      <c r="D56" s="95">
        <v>0</v>
      </c>
      <c r="E56" s="95">
        <v>0</v>
      </c>
      <c r="F56" s="95">
        <v>-222035.52391999998</v>
      </c>
    </row>
    <row r="57" spans="1:6">
      <c r="A57" s="58" t="s">
        <v>1275</v>
      </c>
      <c r="B57" s="95">
        <v>-874578.61739000003</v>
      </c>
      <c r="C57" s="95">
        <v>-48089.054400000001</v>
      </c>
      <c r="D57" s="95">
        <v>0</v>
      </c>
      <c r="E57" s="95">
        <v>0</v>
      </c>
      <c r="F57" s="95">
        <v>-922667.67178999993</v>
      </c>
    </row>
    <row r="58" spans="1:6">
      <c r="A58" s="58" t="s">
        <v>201</v>
      </c>
      <c r="B58" s="95">
        <v>-476682.38662</v>
      </c>
      <c r="C58" s="95">
        <v>-19656.576160000001</v>
      </c>
      <c r="D58" s="95">
        <v>0</v>
      </c>
      <c r="E58" s="95">
        <v>0</v>
      </c>
      <c r="F58" s="95">
        <v>-496338.96277999994</v>
      </c>
    </row>
    <row r="59" spans="1:6">
      <c r="A59" s="61" t="s">
        <v>202</v>
      </c>
      <c r="B59" s="95">
        <v>-934340.04983999999</v>
      </c>
      <c r="C59" s="95">
        <v>-215209.30272000001</v>
      </c>
      <c r="D59" s="95">
        <v>0</v>
      </c>
      <c r="E59" s="95">
        <v>0</v>
      </c>
      <c r="F59" s="95">
        <v>-1149549.35256</v>
      </c>
    </row>
    <row r="60" spans="1:6">
      <c r="A60" s="58" t="s">
        <v>203</v>
      </c>
      <c r="B60" s="95">
        <v>-1182676.4378499999</v>
      </c>
      <c r="C60" s="95">
        <v>-19708.708129999999</v>
      </c>
      <c r="D60" s="95">
        <v>0</v>
      </c>
      <c r="E60" s="95">
        <v>0</v>
      </c>
      <c r="F60" s="95">
        <v>-1202385.14598</v>
      </c>
    </row>
    <row r="61" spans="1:6">
      <c r="A61" s="58" t="s">
        <v>204</v>
      </c>
      <c r="B61" s="95">
        <v>-1051.6008100000001</v>
      </c>
      <c r="C61" s="95">
        <v>0</v>
      </c>
      <c r="D61" s="95">
        <v>0</v>
      </c>
      <c r="E61" s="95">
        <v>0</v>
      </c>
      <c r="F61" s="95">
        <v>-1051.6008100000001</v>
      </c>
    </row>
    <row r="62" spans="1:6">
      <c r="A62" s="58" t="s">
        <v>205</v>
      </c>
      <c r="B62" s="95">
        <v>0</v>
      </c>
      <c r="C62" s="95">
        <v>0</v>
      </c>
      <c r="D62" s="95">
        <v>0</v>
      </c>
      <c r="E62" s="95">
        <v>0</v>
      </c>
      <c r="F62" s="95">
        <v>0</v>
      </c>
    </row>
    <row r="63" spans="1:6">
      <c r="A63" s="58" t="s">
        <v>1003</v>
      </c>
      <c r="B63" s="95">
        <v>-23770.79782</v>
      </c>
      <c r="C63" s="95">
        <v>-375.79455000000002</v>
      </c>
      <c r="D63" s="95">
        <v>0</v>
      </c>
      <c r="E63" s="95">
        <v>0</v>
      </c>
      <c r="F63" s="95">
        <v>-24146.592370000002</v>
      </c>
    </row>
    <row r="64" spans="1:6">
      <c r="A64" s="58" t="s">
        <v>1004</v>
      </c>
      <c r="B64" s="95">
        <v>-40848.587119999997</v>
      </c>
      <c r="C64" s="95">
        <v>-390.87387000000001</v>
      </c>
      <c r="D64" s="95">
        <v>0</v>
      </c>
      <c r="E64" s="95">
        <v>0</v>
      </c>
      <c r="F64" s="95">
        <v>-41239.46099</v>
      </c>
    </row>
    <row r="65" spans="1:6">
      <c r="A65" s="61" t="s">
        <v>1202</v>
      </c>
      <c r="B65" s="95">
        <v>-50281.536789999998</v>
      </c>
      <c r="C65" s="95">
        <v>-338.98349000000002</v>
      </c>
      <c r="D65" s="95">
        <v>0</v>
      </c>
      <c r="E65" s="95">
        <v>0</v>
      </c>
      <c r="F65" s="95">
        <v>-50620.520280000004</v>
      </c>
    </row>
    <row r="66" spans="1:6">
      <c r="A66" s="58" t="s">
        <v>1203</v>
      </c>
      <c r="B66" s="95">
        <v>-51539.548310000006</v>
      </c>
      <c r="C66" s="95">
        <v>-372.53113000000002</v>
      </c>
      <c r="D66" s="95">
        <v>0</v>
      </c>
      <c r="E66" s="95">
        <v>0</v>
      </c>
      <c r="F66" s="95">
        <v>-51912.079439999994</v>
      </c>
    </row>
    <row r="67" spans="1:6">
      <c r="A67" s="58" t="s">
        <v>1204</v>
      </c>
      <c r="B67" s="95">
        <v>-34680.672439999995</v>
      </c>
      <c r="C67" s="95">
        <v>-173.15025</v>
      </c>
      <c r="D67" s="95">
        <v>0</v>
      </c>
      <c r="E67" s="95">
        <v>0</v>
      </c>
      <c r="F67" s="95">
        <v>-34853.822690000001</v>
      </c>
    </row>
    <row r="68" spans="1:6">
      <c r="A68" s="58" t="s">
        <v>1205</v>
      </c>
      <c r="B68" s="95">
        <v>-55519.224490000001</v>
      </c>
      <c r="C68" s="95">
        <v>-28.345050000000001</v>
      </c>
      <c r="D68" s="95">
        <v>0</v>
      </c>
      <c r="E68" s="95">
        <v>0</v>
      </c>
      <c r="F68" s="95">
        <v>-55547.569539999997</v>
      </c>
    </row>
    <row r="69" spans="1:6">
      <c r="A69" s="187" t="s">
        <v>206</v>
      </c>
      <c r="B69" s="57">
        <v>1891053.33011</v>
      </c>
      <c r="C69" s="57">
        <v>233735.55361999999</v>
      </c>
      <c r="D69" s="57">
        <v>0</v>
      </c>
      <c r="E69" s="57">
        <v>0.25877999999999995</v>
      </c>
      <c r="F69" s="57">
        <v>2124789.1425100002</v>
      </c>
    </row>
    <row r="70" spans="1:6">
      <c r="A70" s="58" t="s">
        <v>207</v>
      </c>
      <c r="B70" s="95">
        <v>606.91163000000006</v>
      </c>
      <c r="C70" s="95">
        <v>207.09082000000001</v>
      </c>
      <c r="D70" s="95">
        <v>0</v>
      </c>
      <c r="E70" s="95">
        <v>0</v>
      </c>
      <c r="F70" s="95">
        <v>814.00244999999995</v>
      </c>
    </row>
    <row r="71" spans="1:6">
      <c r="A71" s="61" t="s">
        <v>208</v>
      </c>
      <c r="B71" s="95">
        <v>901100.00036000006</v>
      </c>
      <c r="C71" s="95">
        <v>97799.535480000006</v>
      </c>
      <c r="D71" s="95">
        <v>0</v>
      </c>
      <c r="E71" s="95">
        <v>0.14562</v>
      </c>
      <c r="F71" s="95">
        <v>998899.68145999999</v>
      </c>
    </row>
    <row r="72" spans="1:6">
      <c r="A72" s="58" t="s">
        <v>209</v>
      </c>
      <c r="B72" s="95">
        <v>1087597.09934</v>
      </c>
      <c r="C72" s="95">
        <v>179568.96924000001</v>
      </c>
      <c r="D72" s="95">
        <v>0</v>
      </c>
      <c r="E72" s="95">
        <v>0.11316</v>
      </c>
      <c r="F72" s="95">
        <v>1267166.1817399999</v>
      </c>
    </row>
    <row r="73" spans="1:6">
      <c r="A73" s="58" t="s">
        <v>210</v>
      </c>
      <c r="B73" s="95">
        <v>0</v>
      </c>
      <c r="C73" s="95">
        <v>0</v>
      </c>
      <c r="D73" s="95">
        <v>0</v>
      </c>
      <c r="E73" s="95">
        <v>0</v>
      </c>
      <c r="F73" s="95">
        <v>0</v>
      </c>
    </row>
    <row r="74" spans="1:6">
      <c r="A74" s="58" t="s">
        <v>211</v>
      </c>
      <c r="B74" s="95">
        <v>-98250.681219999999</v>
      </c>
      <c r="C74" s="95">
        <v>-43840.041920000003</v>
      </c>
      <c r="D74" s="95">
        <v>0</v>
      </c>
      <c r="E74" s="95">
        <v>0</v>
      </c>
      <c r="F74" s="95">
        <v>-142090.72313999999</v>
      </c>
    </row>
    <row r="75" spans="1:6">
      <c r="A75" s="187" t="s">
        <v>212</v>
      </c>
      <c r="B75" s="57">
        <v>132559.88914000001</v>
      </c>
      <c r="C75" s="57">
        <v>0</v>
      </c>
      <c r="D75" s="57">
        <v>0</v>
      </c>
      <c r="E75" s="57">
        <v>0</v>
      </c>
      <c r="F75" s="57">
        <v>132559.88914000001</v>
      </c>
    </row>
    <row r="76" spans="1:6">
      <c r="A76" s="58" t="s">
        <v>213</v>
      </c>
      <c r="B76" s="95">
        <v>367.33247999999998</v>
      </c>
      <c r="C76" s="95">
        <v>0</v>
      </c>
      <c r="D76" s="95">
        <v>0</v>
      </c>
      <c r="E76" s="95">
        <v>0</v>
      </c>
      <c r="F76" s="95">
        <v>367.33247999999998</v>
      </c>
    </row>
    <row r="77" spans="1:6">
      <c r="A77" s="58" t="s">
        <v>214</v>
      </c>
      <c r="B77" s="95">
        <v>735552.17822999996</v>
      </c>
      <c r="C77" s="95">
        <v>0</v>
      </c>
      <c r="D77" s="95">
        <v>0</v>
      </c>
      <c r="E77" s="95">
        <v>0</v>
      </c>
      <c r="F77" s="95">
        <v>735552.17822999996</v>
      </c>
    </row>
    <row r="78" spans="1:6">
      <c r="A78" s="58" t="s">
        <v>215</v>
      </c>
      <c r="B78" s="95">
        <v>12239.19881</v>
      </c>
      <c r="C78" s="95">
        <v>0</v>
      </c>
      <c r="D78" s="95">
        <v>0</v>
      </c>
      <c r="E78" s="95">
        <v>0</v>
      </c>
      <c r="F78" s="95">
        <v>12239.19881</v>
      </c>
    </row>
    <row r="79" spans="1:6">
      <c r="A79" s="58" t="s">
        <v>216</v>
      </c>
      <c r="B79" s="95">
        <v>59.570500000000003</v>
      </c>
      <c r="C79" s="95">
        <v>0</v>
      </c>
      <c r="D79" s="95">
        <v>0</v>
      </c>
      <c r="E79" s="95">
        <v>0</v>
      </c>
      <c r="F79" s="95">
        <v>59.570500000000003</v>
      </c>
    </row>
    <row r="80" spans="1:6">
      <c r="A80" s="58" t="s">
        <v>217</v>
      </c>
      <c r="B80" s="95">
        <v>-615658.39087999996</v>
      </c>
      <c r="C80" s="95">
        <v>0</v>
      </c>
      <c r="D80" s="95">
        <v>0</v>
      </c>
      <c r="E80" s="95">
        <v>0</v>
      </c>
      <c r="F80" s="95">
        <v>-615658.39087999996</v>
      </c>
    </row>
    <row r="81" spans="1:6">
      <c r="A81" s="187" t="s">
        <v>218</v>
      </c>
      <c r="B81" s="57">
        <v>3011044.2248200001</v>
      </c>
      <c r="C81" s="57">
        <v>23004988.46195</v>
      </c>
      <c r="D81" s="57">
        <v>8.9934599999999989</v>
      </c>
      <c r="E81" s="57">
        <v>603.05956000000003</v>
      </c>
      <c r="F81" s="57">
        <v>26016644.73979</v>
      </c>
    </row>
    <row r="82" spans="1:6">
      <c r="A82" s="58" t="s">
        <v>172</v>
      </c>
      <c r="B82" s="95">
        <v>0</v>
      </c>
      <c r="C82" s="95">
        <v>1.0000000000000001E-5</v>
      </c>
      <c r="D82" s="95">
        <v>0</v>
      </c>
      <c r="E82" s="95">
        <v>-1.0000000000000001E-5</v>
      </c>
      <c r="F82" s="95">
        <v>0</v>
      </c>
    </row>
    <row r="83" spans="1:6">
      <c r="A83" s="58" t="s">
        <v>173</v>
      </c>
      <c r="B83" s="95">
        <v>42565.304670000005</v>
      </c>
      <c r="C83" s="95">
        <v>6860</v>
      </c>
      <c r="D83" s="95">
        <v>0</v>
      </c>
      <c r="E83" s="95">
        <v>0</v>
      </c>
      <c r="F83" s="95">
        <v>49425.304670000005</v>
      </c>
    </row>
    <row r="84" spans="1:6">
      <c r="A84" s="58" t="s">
        <v>174</v>
      </c>
      <c r="B84" s="95">
        <v>0</v>
      </c>
      <c r="C84" s="95">
        <v>61849.417000000001</v>
      </c>
      <c r="D84" s="95">
        <v>0</v>
      </c>
      <c r="E84" s="95">
        <v>0</v>
      </c>
      <c r="F84" s="95">
        <v>61849.417000000001</v>
      </c>
    </row>
    <row r="85" spans="1:6">
      <c r="A85" s="58" t="s">
        <v>175</v>
      </c>
      <c r="B85" s="95">
        <v>40136.56222</v>
      </c>
      <c r="C85" s="95">
        <v>635547.85936999996</v>
      </c>
      <c r="D85" s="95">
        <v>0</v>
      </c>
      <c r="E85" s="95">
        <v>0</v>
      </c>
      <c r="F85" s="95">
        <v>675684.42159000004</v>
      </c>
    </row>
    <row r="86" spans="1:6">
      <c r="A86" s="58" t="s">
        <v>219</v>
      </c>
      <c r="B86" s="95">
        <v>526341.44055000006</v>
      </c>
      <c r="C86" s="95">
        <v>10428.09921</v>
      </c>
      <c r="D86" s="95">
        <v>0</v>
      </c>
      <c r="E86" s="95">
        <v>0</v>
      </c>
      <c r="F86" s="95">
        <v>536769.53975999996</v>
      </c>
    </row>
    <row r="87" spans="1:6">
      <c r="A87" s="58" t="s">
        <v>220</v>
      </c>
      <c r="B87" s="95">
        <v>416283.80624000001</v>
      </c>
      <c r="C87" s="95">
        <v>16679.124889999999</v>
      </c>
      <c r="D87" s="95">
        <v>0</v>
      </c>
      <c r="E87" s="95">
        <v>0</v>
      </c>
      <c r="F87" s="95">
        <v>432962.93112999998</v>
      </c>
    </row>
    <row r="88" spans="1:6">
      <c r="A88" s="58" t="s">
        <v>177</v>
      </c>
      <c r="B88" s="95">
        <v>1951984.86054</v>
      </c>
      <c r="C88" s="95">
        <v>22289118.064509999</v>
      </c>
      <c r="D88" s="95">
        <v>8.9934599999999989</v>
      </c>
      <c r="E88" s="95">
        <v>603.05956000000003</v>
      </c>
      <c r="F88" s="95">
        <v>24241714.978069998</v>
      </c>
    </row>
    <row r="89" spans="1:6">
      <c r="A89" s="58" t="s">
        <v>221</v>
      </c>
      <c r="B89" s="95">
        <v>49547.44685</v>
      </c>
      <c r="C89" s="95">
        <v>19418.972239999999</v>
      </c>
      <c r="D89" s="95">
        <v>0</v>
      </c>
      <c r="E89" s="95">
        <v>0</v>
      </c>
      <c r="F89" s="95">
        <v>68966.41909000001</v>
      </c>
    </row>
    <row r="90" spans="1:6">
      <c r="A90" s="58" t="s">
        <v>222</v>
      </c>
      <c r="B90" s="95">
        <v>-15815.196250000001</v>
      </c>
      <c r="C90" s="95">
        <v>-34913.075280000005</v>
      </c>
      <c r="D90" s="95">
        <v>0</v>
      </c>
      <c r="E90" s="95">
        <v>1.0000000000000001E-5</v>
      </c>
      <c r="F90" s="95">
        <v>-50728.271520000002</v>
      </c>
    </row>
    <row r="91" spans="1:6">
      <c r="A91" s="187" t="s">
        <v>223</v>
      </c>
      <c r="B91" s="57">
        <v>4199812.6248300001</v>
      </c>
      <c r="C91" s="57">
        <v>0</v>
      </c>
      <c r="D91" s="57">
        <v>0</v>
      </c>
      <c r="E91" s="57">
        <v>0</v>
      </c>
      <c r="F91" s="57">
        <v>4199812.6248300001</v>
      </c>
    </row>
    <row r="92" spans="1:6">
      <c r="A92" s="58" t="s">
        <v>224</v>
      </c>
      <c r="B92" s="95">
        <v>1374804.37433</v>
      </c>
      <c r="C92" s="95">
        <v>0</v>
      </c>
      <c r="D92" s="95">
        <v>0</v>
      </c>
      <c r="E92" s="95">
        <v>0</v>
      </c>
      <c r="F92" s="95">
        <v>1374804.37433</v>
      </c>
    </row>
    <row r="93" spans="1:6">
      <c r="A93" s="58" t="s">
        <v>225</v>
      </c>
      <c r="B93" s="95">
        <v>2096702.50523</v>
      </c>
      <c r="C93" s="95">
        <v>0</v>
      </c>
      <c r="D93" s="95">
        <v>0</v>
      </c>
      <c r="E93" s="95">
        <v>0</v>
      </c>
      <c r="F93" s="95">
        <v>2096702.50523</v>
      </c>
    </row>
    <row r="94" spans="1:6">
      <c r="A94" s="58" t="s">
        <v>226</v>
      </c>
      <c r="B94" s="95">
        <v>143068.82375000001</v>
      </c>
      <c r="C94" s="95">
        <v>0</v>
      </c>
      <c r="D94" s="95">
        <v>0</v>
      </c>
      <c r="E94" s="95">
        <v>0</v>
      </c>
      <c r="F94" s="95">
        <v>143068.82375000001</v>
      </c>
    </row>
    <row r="95" spans="1:6">
      <c r="A95" s="58" t="s">
        <v>227</v>
      </c>
      <c r="B95" s="95">
        <v>215897.28409</v>
      </c>
      <c r="C95" s="95">
        <v>0</v>
      </c>
      <c r="D95" s="95">
        <v>0</v>
      </c>
      <c r="E95" s="95">
        <v>0</v>
      </c>
      <c r="F95" s="95">
        <v>215897.28409</v>
      </c>
    </row>
    <row r="96" spans="1:6">
      <c r="A96" s="58" t="s">
        <v>228</v>
      </c>
      <c r="B96" s="95">
        <v>244073.86828</v>
      </c>
      <c r="C96" s="95">
        <v>0</v>
      </c>
      <c r="D96" s="95">
        <v>0</v>
      </c>
      <c r="E96" s="95">
        <v>0</v>
      </c>
      <c r="F96" s="95">
        <v>244073.86828</v>
      </c>
    </row>
    <row r="97" spans="1:6">
      <c r="A97" s="58" t="s">
        <v>229</v>
      </c>
      <c r="B97" s="95">
        <v>26879.086070000001</v>
      </c>
      <c r="C97" s="95">
        <v>0</v>
      </c>
      <c r="D97" s="95">
        <v>0</v>
      </c>
      <c r="E97" s="95">
        <v>0</v>
      </c>
      <c r="F97" s="95">
        <v>26879.086070000001</v>
      </c>
    </row>
    <row r="98" spans="1:6">
      <c r="A98" s="58" t="s">
        <v>230</v>
      </c>
      <c r="B98" s="95">
        <v>12041.44968</v>
      </c>
      <c r="C98" s="95">
        <v>0</v>
      </c>
      <c r="D98" s="95">
        <v>0</v>
      </c>
      <c r="E98" s="95">
        <v>0</v>
      </c>
      <c r="F98" s="95">
        <v>12041.44968</v>
      </c>
    </row>
    <row r="99" spans="1:6">
      <c r="A99" s="58" t="s">
        <v>231</v>
      </c>
      <c r="B99" s="95">
        <v>0</v>
      </c>
      <c r="C99" s="95">
        <v>0</v>
      </c>
      <c r="D99" s="95">
        <v>0</v>
      </c>
      <c r="E99" s="95">
        <v>0</v>
      </c>
      <c r="F99" s="95">
        <v>0</v>
      </c>
    </row>
    <row r="100" spans="1:6">
      <c r="A100" s="58" t="s">
        <v>232</v>
      </c>
      <c r="B100" s="95">
        <v>86345.233400000012</v>
      </c>
      <c r="C100" s="95">
        <v>0</v>
      </c>
      <c r="D100" s="95">
        <v>0</v>
      </c>
      <c r="E100" s="95">
        <v>0</v>
      </c>
      <c r="F100" s="95">
        <v>86345.233400000012</v>
      </c>
    </row>
    <row r="101" spans="1:6">
      <c r="A101" s="187" t="s">
        <v>233</v>
      </c>
      <c r="B101" s="57">
        <v>811593.65915999992</v>
      </c>
      <c r="C101" s="57">
        <v>74217.738249999995</v>
      </c>
      <c r="D101" s="57">
        <v>-7.0000000000000007E-5</v>
      </c>
      <c r="E101" s="57">
        <v>0</v>
      </c>
      <c r="F101" s="57">
        <v>885811.39734000002</v>
      </c>
    </row>
    <row r="102" spans="1:6">
      <c r="A102" s="58" t="s">
        <v>234</v>
      </c>
      <c r="B102" s="95">
        <v>62493.736270000001</v>
      </c>
      <c r="C102" s="95">
        <v>0</v>
      </c>
      <c r="D102" s="95">
        <v>0</v>
      </c>
      <c r="E102" s="95">
        <v>0</v>
      </c>
      <c r="F102" s="95">
        <v>62493.736270000001</v>
      </c>
    </row>
    <row r="103" spans="1:6">
      <c r="A103" s="58" t="s">
        <v>235</v>
      </c>
      <c r="B103" s="95">
        <v>337332.90991000005</v>
      </c>
      <c r="C103" s="95">
        <v>0</v>
      </c>
      <c r="D103" s="95">
        <v>0</v>
      </c>
      <c r="E103" s="95">
        <v>0</v>
      </c>
      <c r="F103" s="95">
        <v>337332.90991000005</v>
      </c>
    </row>
    <row r="104" spans="1:6">
      <c r="A104" s="58" t="s">
        <v>236</v>
      </c>
      <c r="B104" s="95">
        <v>308058.05238999997</v>
      </c>
      <c r="C104" s="95">
        <v>75059.488799999992</v>
      </c>
      <c r="D104" s="95">
        <v>-7.0000000000000007E-5</v>
      </c>
      <c r="E104" s="95">
        <v>0</v>
      </c>
      <c r="F104" s="95">
        <v>383117.54112000001</v>
      </c>
    </row>
    <row r="105" spans="1:6">
      <c r="A105" s="58" t="s">
        <v>237</v>
      </c>
      <c r="B105" s="95">
        <v>116763.22154000001</v>
      </c>
      <c r="C105" s="95">
        <v>0</v>
      </c>
      <c r="D105" s="95">
        <v>0</v>
      </c>
      <c r="E105" s="95">
        <v>0</v>
      </c>
      <c r="F105" s="95">
        <v>116763.22154000001</v>
      </c>
    </row>
    <row r="106" spans="1:6">
      <c r="A106" s="58" t="s">
        <v>238</v>
      </c>
      <c r="B106" s="95">
        <v>-13054.26095</v>
      </c>
      <c r="C106" s="95">
        <v>-841.75055000000009</v>
      </c>
      <c r="D106" s="95">
        <v>0</v>
      </c>
      <c r="E106" s="95">
        <v>0</v>
      </c>
      <c r="F106" s="95">
        <v>-13896.011500000001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224908515.12110001</v>
      </c>
      <c r="C114" s="57">
        <v>33238449.013259999</v>
      </c>
      <c r="D114" s="57">
        <v>49.871790000000004</v>
      </c>
      <c r="E114" s="57">
        <v>51527.425149999995</v>
      </c>
      <c r="F114" s="57">
        <v>258198541.43129998</v>
      </c>
    </row>
    <row r="115" spans="1:6">
      <c r="A115" s="177" t="s">
        <v>247</v>
      </c>
      <c r="B115" s="57">
        <v>161543295.59051999</v>
      </c>
      <c r="C115" s="57">
        <v>25828310.912759997</v>
      </c>
      <c r="D115" s="57">
        <v>49.829269999999994</v>
      </c>
      <c r="E115" s="57">
        <v>47868.802200000006</v>
      </c>
      <c r="F115" s="57">
        <v>187419525.13475001</v>
      </c>
    </row>
    <row r="116" spans="1:6">
      <c r="A116" s="64" t="s">
        <v>248</v>
      </c>
      <c r="B116" s="95">
        <v>21033746.124900002</v>
      </c>
      <c r="C116" s="95">
        <v>8905574.5565799996</v>
      </c>
      <c r="D116" s="95">
        <v>7.4053699999999996</v>
      </c>
      <c r="E116" s="95">
        <v>10.395200000000001</v>
      </c>
      <c r="F116" s="95">
        <v>29939338.482049998</v>
      </c>
    </row>
    <row r="117" spans="1:6">
      <c r="A117" s="64" t="s">
        <v>249</v>
      </c>
      <c r="B117" s="95">
        <v>20385718.221820001</v>
      </c>
      <c r="C117" s="95">
        <v>8832529.0729300007</v>
      </c>
      <c r="D117" s="95">
        <v>7.4053699999999996</v>
      </c>
      <c r="E117" s="95">
        <v>5.9253599999999995</v>
      </c>
      <c r="F117" s="95">
        <v>29218260.62548</v>
      </c>
    </row>
    <row r="118" spans="1:6">
      <c r="A118" s="64" t="s">
        <v>250</v>
      </c>
      <c r="B118" s="95">
        <v>648027.90308000008</v>
      </c>
      <c r="C118" s="95">
        <v>73045.483650000009</v>
      </c>
      <c r="D118" s="95">
        <v>0</v>
      </c>
      <c r="E118" s="95">
        <v>4.4698400000000005</v>
      </c>
      <c r="F118" s="95">
        <v>721077.85657000006</v>
      </c>
    </row>
    <row r="119" spans="1:6">
      <c r="A119" s="64" t="s">
        <v>251</v>
      </c>
      <c r="B119" s="95">
        <v>45326641.146789998</v>
      </c>
      <c r="C119" s="95">
        <v>11456138.61974</v>
      </c>
      <c r="D119" s="95">
        <v>0</v>
      </c>
      <c r="E119" s="95">
        <v>3281.3075899999999</v>
      </c>
      <c r="F119" s="95">
        <v>56786061.07412</v>
      </c>
    </row>
    <row r="120" spans="1:6">
      <c r="A120" s="64" t="s">
        <v>252</v>
      </c>
      <c r="B120" s="95">
        <v>100412.89431999999</v>
      </c>
      <c r="C120" s="95">
        <v>19531.056579999997</v>
      </c>
      <c r="D120" s="95">
        <v>0</v>
      </c>
      <c r="E120" s="95">
        <v>0</v>
      </c>
      <c r="F120" s="95">
        <v>119943.95090000001</v>
      </c>
    </row>
    <row r="121" spans="1:6">
      <c r="A121" s="65" t="s">
        <v>253</v>
      </c>
      <c r="B121" s="95">
        <v>6223.9337000000005</v>
      </c>
      <c r="C121" s="95">
        <v>13302.5074</v>
      </c>
      <c r="D121" s="95">
        <v>0</v>
      </c>
      <c r="E121" s="95">
        <v>0</v>
      </c>
      <c r="F121" s="95">
        <v>19526.4411</v>
      </c>
    </row>
    <row r="122" spans="1:6">
      <c r="A122" s="65" t="s">
        <v>254</v>
      </c>
      <c r="B122" s="95">
        <v>391.00536999999997</v>
      </c>
      <c r="C122" s="95">
        <v>2022.3910000000001</v>
      </c>
      <c r="D122" s="95">
        <v>0</v>
      </c>
      <c r="E122" s="95">
        <v>0</v>
      </c>
      <c r="F122" s="95">
        <v>2413.3963699999999</v>
      </c>
    </row>
    <row r="123" spans="1:6">
      <c r="A123" s="99" t="s">
        <v>255</v>
      </c>
      <c r="B123" s="95">
        <v>0</v>
      </c>
      <c r="C123" s="95">
        <v>-1.0000000000000001E-5</v>
      </c>
      <c r="D123" s="95">
        <v>0</v>
      </c>
      <c r="E123" s="95">
        <v>0</v>
      </c>
      <c r="F123" s="95">
        <v>-1.0000000000000001E-5</v>
      </c>
    </row>
    <row r="124" spans="1:6">
      <c r="A124" s="99" t="s">
        <v>256</v>
      </c>
      <c r="B124" s="95">
        <v>8.2301000000000002</v>
      </c>
      <c r="C124" s="95">
        <v>1124.5593700000002</v>
      </c>
      <c r="D124" s="95">
        <v>0</v>
      </c>
      <c r="E124" s="95">
        <v>0</v>
      </c>
      <c r="F124" s="95">
        <v>1132.7894699999999</v>
      </c>
    </row>
    <row r="125" spans="1:6">
      <c r="A125" s="99" t="s">
        <v>257</v>
      </c>
      <c r="B125" s="95">
        <v>3789.7251499999998</v>
      </c>
      <c r="C125" s="95">
        <v>3081.5987999999998</v>
      </c>
      <c r="D125" s="95">
        <v>0</v>
      </c>
      <c r="E125" s="95">
        <v>0</v>
      </c>
      <c r="F125" s="95">
        <v>6871.32395</v>
      </c>
    </row>
    <row r="126" spans="1:6">
      <c r="A126" s="99" t="s">
        <v>258</v>
      </c>
      <c r="B126" s="95">
        <v>0</v>
      </c>
      <c r="C126" s="95">
        <v>1.0000000000000001E-5</v>
      </c>
      <c r="D126" s="95">
        <v>0</v>
      </c>
      <c r="E126" s="95">
        <v>0</v>
      </c>
      <c r="F126" s="95">
        <v>1.0000000000000001E-5</v>
      </c>
    </row>
    <row r="127" spans="1:6">
      <c r="A127" s="99" t="s">
        <v>259</v>
      </c>
      <c r="B127" s="95">
        <v>0</v>
      </c>
      <c r="C127" s="95">
        <v>1.0000000000000001E-5</v>
      </c>
      <c r="D127" s="95">
        <v>0</v>
      </c>
      <c r="E127" s="95">
        <v>0</v>
      </c>
      <c r="F127" s="95">
        <v>1.0000000000000001E-5</v>
      </c>
    </row>
    <row r="128" spans="1:6">
      <c r="A128" s="99" t="s">
        <v>260</v>
      </c>
      <c r="B128" s="95">
        <v>90000</v>
      </c>
      <c r="C128" s="95">
        <v>0</v>
      </c>
      <c r="D128" s="95">
        <v>0</v>
      </c>
      <c r="E128" s="95">
        <v>0</v>
      </c>
      <c r="F128" s="95">
        <v>90000</v>
      </c>
    </row>
    <row r="129" spans="1:6">
      <c r="A129" s="156" t="s">
        <v>261</v>
      </c>
      <c r="B129" s="95">
        <v>3061239.6473099999</v>
      </c>
      <c r="C129" s="95">
        <v>736118.21967999998</v>
      </c>
      <c r="D129" s="95">
        <v>42.423900000000003</v>
      </c>
      <c r="E129" s="95">
        <v>33825.940539999996</v>
      </c>
      <c r="F129" s="95">
        <v>3831226.2314299997</v>
      </c>
    </row>
    <row r="130" spans="1:6">
      <c r="A130" s="156" t="s">
        <v>262</v>
      </c>
      <c r="B130" s="95">
        <v>81057643.937079996</v>
      </c>
      <c r="C130" s="95">
        <v>4569730.5307499999</v>
      </c>
      <c r="D130" s="95">
        <v>0</v>
      </c>
      <c r="E130" s="95">
        <v>10742.985000000001</v>
      </c>
      <c r="F130" s="95">
        <v>85638117.452830002</v>
      </c>
    </row>
    <row r="131" spans="1:6">
      <c r="A131" s="64" t="s">
        <v>263</v>
      </c>
      <c r="B131" s="95">
        <v>10963611.840120001</v>
      </c>
      <c r="C131" s="95">
        <v>141217.92943000002</v>
      </c>
      <c r="D131" s="95">
        <v>0</v>
      </c>
      <c r="E131" s="95">
        <v>8.1738699999999991</v>
      </c>
      <c r="F131" s="95">
        <v>11104837.94342</v>
      </c>
    </row>
    <row r="132" spans="1:6">
      <c r="A132" s="177" t="s">
        <v>264</v>
      </c>
      <c r="B132" s="57">
        <v>511045.73447000002</v>
      </c>
      <c r="C132" s="57">
        <v>1018.17049</v>
      </c>
      <c r="D132" s="57">
        <v>0</v>
      </c>
      <c r="E132" s="57">
        <v>0</v>
      </c>
      <c r="F132" s="57">
        <v>512063.90495999996</v>
      </c>
    </row>
    <row r="133" spans="1:6">
      <c r="A133" s="177" t="s">
        <v>455</v>
      </c>
      <c r="B133" s="57">
        <v>16141429.55689</v>
      </c>
      <c r="C133" s="57">
        <v>3581011.0959299998</v>
      </c>
      <c r="D133" s="57">
        <v>0</v>
      </c>
      <c r="E133" s="57">
        <v>0</v>
      </c>
      <c r="F133" s="57">
        <v>19722440.652819999</v>
      </c>
    </row>
    <row r="134" spans="1:6">
      <c r="A134" s="64" t="s">
        <v>456</v>
      </c>
      <c r="B134" s="95">
        <v>5484925.7966099996</v>
      </c>
      <c r="C134" s="95">
        <v>657769.18833000003</v>
      </c>
      <c r="D134" s="95">
        <v>0</v>
      </c>
      <c r="E134" s="95">
        <v>0</v>
      </c>
      <c r="F134" s="95">
        <v>6142694.9849399999</v>
      </c>
    </row>
    <row r="135" spans="1:6">
      <c r="A135" s="64" t="s">
        <v>457</v>
      </c>
      <c r="B135" s="95">
        <v>3410608.3303</v>
      </c>
      <c r="C135" s="95">
        <v>51322.525159999997</v>
      </c>
      <c r="D135" s="95">
        <v>0</v>
      </c>
      <c r="E135" s="95">
        <v>0</v>
      </c>
      <c r="F135" s="95">
        <v>3461930.8554600002</v>
      </c>
    </row>
    <row r="136" spans="1:6">
      <c r="A136" s="64" t="s">
        <v>458</v>
      </c>
      <c r="B136" s="95">
        <v>0</v>
      </c>
      <c r="C136" s="95">
        <v>0</v>
      </c>
      <c r="D136" s="95">
        <v>0</v>
      </c>
      <c r="E136" s="95">
        <v>0</v>
      </c>
      <c r="F136" s="95">
        <v>0</v>
      </c>
    </row>
    <row r="137" spans="1:6">
      <c r="A137" s="64" t="s">
        <v>459</v>
      </c>
      <c r="B137" s="95">
        <v>697772.41212999995</v>
      </c>
      <c r="C137" s="95">
        <v>102742.1151</v>
      </c>
      <c r="D137" s="95">
        <v>0</v>
      </c>
      <c r="E137" s="95">
        <v>0</v>
      </c>
      <c r="F137" s="95">
        <v>800514.52723000001</v>
      </c>
    </row>
    <row r="138" spans="1:6">
      <c r="A138" s="64" t="s">
        <v>460</v>
      </c>
      <c r="B138" s="95">
        <v>6271934.4077899996</v>
      </c>
      <c r="C138" s="95">
        <v>2744269.3603000003</v>
      </c>
      <c r="D138" s="95">
        <v>0</v>
      </c>
      <c r="E138" s="95">
        <v>0</v>
      </c>
      <c r="F138" s="95">
        <v>9016203.7680900004</v>
      </c>
    </row>
    <row r="139" spans="1:6">
      <c r="A139" s="64" t="s">
        <v>467</v>
      </c>
      <c r="B139" s="95">
        <v>276188.61005999998</v>
      </c>
      <c r="C139" s="95">
        <v>24907.907039999998</v>
      </c>
      <c r="D139" s="95">
        <v>0</v>
      </c>
      <c r="E139" s="95">
        <v>0</v>
      </c>
      <c r="F139" s="95">
        <v>301096.5171</v>
      </c>
    </row>
    <row r="140" spans="1:6">
      <c r="A140" s="177" t="s">
        <v>265</v>
      </c>
      <c r="B140" s="57">
        <v>34935717.339720003</v>
      </c>
      <c r="C140" s="57">
        <v>1702814.20056</v>
      </c>
      <c r="D140" s="57">
        <v>0</v>
      </c>
      <c r="E140" s="57">
        <v>0</v>
      </c>
      <c r="F140" s="57">
        <v>36638531.540279999</v>
      </c>
    </row>
    <row r="141" spans="1:6">
      <c r="A141" s="64" t="s">
        <v>266</v>
      </c>
      <c r="B141" s="95">
        <v>1126248.9071</v>
      </c>
      <c r="C141" s="95">
        <v>177920.32275999998</v>
      </c>
      <c r="D141" s="95">
        <v>0</v>
      </c>
      <c r="E141" s="95">
        <v>0</v>
      </c>
      <c r="F141" s="95">
        <v>1304169.2298599998</v>
      </c>
    </row>
    <row r="142" spans="1:6">
      <c r="A142" s="64" t="s">
        <v>267</v>
      </c>
      <c r="B142" s="95">
        <v>17752688.31216</v>
      </c>
      <c r="C142" s="95">
        <v>270615.07737999997</v>
      </c>
      <c r="D142" s="95">
        <v>0</v>
      </c>
      <c r="E142" s="95">
        <v>0</v>
      </c>
      <c r="F142" s="95">
        <v>18023303.389540002</v>
      </c>
    </row>
    <row r="143" spans="1:6">
      <c r="A143" s="64" t="s">
        <v>268</v>
      </c>
      <c r="B143" s="95">
        <v>0</v>
      </c>
      <c r="C143" s="95">
        <v>0</v>
      </c>
      <c r="D143" s="95">
        <v>0</v>
      </c>
      <c r="E143" s="95">
        <v>0</v>
      </c>
      <c r="F143" s="95">
        <v>0</v>
      </c>
    </row>
    <row r="144" spans="1:6">
      <c r="A144" s="64" t="s">
        <v>269</v>
      </c>
      <c r="B144" s="95">
        <v>1363648.88702</v>
      </c>
      <c r="C144" s="95">
        <v>0</v>
      </c>
      <c r="D144" s="95">
        <v>0</v>
      </c>
      <c r="E144" s="95">
        <v>0</v>
      </c>
      <c r="F144" s="95">
        <v>1363648.88702</v>
      </c>
    </row>
    <row r="145" spans="1:6">
      <c r="A145" s="64" t="s">
        <v>270</v>
      </c>
      <c r="B145" s="95">
        <v>13739692.36115</v>
      </c>
      <c r="C145" s="95">
        <v>553041.16602999996</v>
      </c>
      <c r="D145" s="95">
        <v>0</v>
      </c>
      <c r="E145" s="95">
        <v>0</v>
      </c>
      <c r="F145" s="95">
        <v>14292733.527180001</v>
      </c>
    </row>
    <row r="146" spans="1:6">
      <c r="A146" s="64" t="s">
        <v>271</v>
      </c>
      <c r="B146" s="95">
        <v>30396.890879999999</v>
      </c>
      <c r="C146" s="95">
        <v>0</v>
      </c>
      <c r="D146" s="95">
        <v>0</v>
      </c>
      <c r="E146" s="95">
        <v>0</v>
      </c>
      <c r="F146" s="95">
        <v>30396.890879999999</v>
      </c>
    </row>
    <row r="147" spans="1:6">
      <c r="A147" s="64" t="s">
        <v>272</v>
      </c>
      <c r="B147" s="95">
        <v>676.05502999999999</v>
      </c>
      <c r="C147" s="95">
        <v>681904.87471</v>
      </c>
      <c r="D147" s="95">
        <v>0</v>
      </c>
      <c r="E147" s="95">
        <v>0</v>
      </c>
      <c r="F147" s="95">
        <v>682580.92974000005</v>
      </c>
    </row>
    <row r="148" spans="1:6">
      <c r="A148" s="64" t="s">
        <v>273</v>
      </c>
      <c r="B148" s="95">
        <v>922365.92637999996</v>
      </c>
      <c r="C148" s="95">
        <v>19332.759679999999</v>
      </c>
      <c r="D148" s="95">
        <v>0</v>
      </c>
      <c r="E148" s="95">
        <v>0</v>
      </c>
      <c r="F148" s="95">
        <v>941698.68605999998</v>
      </c>
    </row>
    <row r="149" spans="1:6">
      <c r="A149" s="177" t="s">
        <v>274</v>
      </c>
      <c r="B149" s="57">
        <v>4697330.6250100005</v>
      </c>
      <c r="C149" s="57">
        <v>434076.23923000001</v>
      </c>
      <c r="D149" s="57">
        <v>4.2520000000000002E-2</v>
      </c>
      <c r="E149" s="57">
        <v>227.85151000000002</v>
      </c>
      <c r="F149" s="57">
        <v>5131634.7582700001</v>
      </c>
    </row>
    <row r="150" spans="1:6">
      <c r="A150" s="64" t="s">
        <v>207</v>
      </c>
      <c r="B150" s="95">
        <v>1419057.15659</v>
      </c>
      <c r="C150" s="95">
        <v>92377.730450000003</v>
      </c>
      <c r="D150" s="95">
        <v>0</v>
      </c>
      <c r="E150" s="95">
        <v>0.39133000000000001</v>
      </c>
      <c r="F150" s="95">
        <v>1511435.27837</v>
      </c>
    </row>
    <row r="151" spans="1:6">
      <c r="A151" s="64" t="s">
        <v>209</v>
      </c>
      <c r="B151" s="95">
        <v>1091550.5582099999</v>
      </c>
      <c r="C151" s="95">
        <v>205414.63075000001</v>
      </c>
      <c r="D151" s="95">
        <v>4.2520000000000002E-2</v>
      </c>
      <c r="E151" s="95">
        <v>218.35164</v>
      </c>
      <c r="F151" s="95">
        <v>1297183.5831199999</v>
      </c>
    </row>
    <row r="152" spans="1:6">
      <c r="A152" s="64" t="s">
        <v>275</v>
      </c>
      <c r="B152" s="95">
        <v>1891956.3656400002</v>
      </c>
      <c r="C152" s="95">
        <v>91903.581989999991</v>
      </c>
      <c r="D152" s="95">
        <v>0</v>
      </c>
      <c r="E152" s="95">
        <v>8.7348600000000012</v>
      </c>
      <c r="F152" s="95">
        <v>1983868.68249</v>
      </c>
    </row>
    <row r="153" spans="1:6">
      <c r="A153" s="64" t="s">
        <v>236</v>
      </c>
      <c r="B153" s="95">
        <v>294766.54456999997</v>
      </c>
      <c r="C153" s="95">
        <v>44380.296040000001</v>
      </c>
      <c r="D153" s="95">
        <v>0</v>
      </c>
      <c r="E153" s="95">
        <v>0.37368000000000001</v>
      </c>
      <c r="F153" s="95">
        <v>339147.21429000003</v>
      </c>
    </row>
    <row r="154" spans="1:6">
      <c r="A154" s="64" t="s">
        <v>276</v>
      </c>
      <c r="B154" s="95">
        <v>0</v>
      </c>
      <c r="C154" s="95">
        <v>0</v>
      </c>
      <c r="D154" s="95">
        <v>0</v>
      </c>
      <c r="E154" s="95">
        <v>0</v>
      </c>
      <c r="F154" s="95">
        <v>0</v>
      </c>
    </row>
    <row r="155" spans="1:6">
      <c r="A155" s="177" t="s">
        <v>277</v>
      </c>
      <c r="B155" s="57">
        <v>2508109.00257</v>
      </c>
      <c r="C155" s="57">
        <v>335578.13161000004</v>
      </c>
      <c r="D155" s="57">
        <v>0</v>
      </c>
      <c r="E155" s="57">
        <v>3430.77144</v>
      </c>
      <c r="F155" s="57">
        <v>2847117.9056199999</v>
      </c>
    </row>
    <row r="156" spans="1:6">
      <c r="A156" s="64" t="s">
        <v>278</v>
      </c>
      <c r="B156" s="95">
        <v>167126.18608000001</v>
      </c>
      <c r="C156" s="95">
        <v>19205.20505</v>
      </c>
      <c r="D156" s="95">
        <v>0</v>
      </c>
      <c r="E156" s="95">
        <v>313.73412999999999</v>
      </c>
      <c r="F156" s="95">
        <v>186645.12526</v>
      </c>
    </row>
    <row r="157" spans="1:6">
      <c r="A157" s="64" t="s">
        <v>279</v>
      </c>
      <c r="B157" s="95">
        <v>0</v>
      </c>
      <c r="C157" s="95">
        <v>0</v>
      </c>
      <c r="D157" s="95">
        <v>0</v>
      </c>
      <c r="E157" s="95">
        <v>0</v>
      </c>
      <c r="F157" s="95">
        <v>0</v>
      </c>
    </row>
    <row r="158" spans="1:6">
      <c r="A158" s="64" t="s">
        <v>280</v>
      </c>
      <c r="B158" s="95">
        <v>1316958.1536900001</v>
      </c>
      <c r="C158" s="95">
        <v>211327.64311999999</v>
      </c>
      <c r="D158" s="95">
        <v>0</v>
      </c>
      <c r="E158" s="95">
        <v>1428.9836499999999</v>
      </c>
      <c r="F158" s="95">
        <v>1529714.78046</v>
      </c>
    </row>
    <row r="159" spans="1:6">
      <c r="A159" s="64" t="s">
        <v>1301</v>
      </c>
      <c r="B159" s="95">
        <v>0</v>
      </c>
      <c r="C159" s="95">
        <v>0</v>
      </c>
      <c r="D159" s="95">
        <v>0</v>
      </c>
      <c r="E159" s="95">
        <v>0</v>
      </c>
      <c r="F159" s="95">
        <v>0</v>
      </c>
    </row>
    <row r="160" spans="1:6">
      <c r="A160" s="64" t="s">
        <v>281</v>
      </c>
      <c r="B160" s="95">
        <v>994214.67699000007</v>
      </c>
      <c r="C160" s="95">
        <v>26516.351920000001</v>
      </c>
      <c r="D160" s="95">
        <v>0</v>
      </c>
      <c r="E160" s="95">
        <v>1688.0536599999998</v>
      </c>
      <c r="F160" s="95">
        <v>1022419.0825700001</v>
      </c>
    </row>
    <row r="161" spans="1:6">
      <c r="A161" s="64" t="s">
        <v>282</v>
      </c>
      <c r="B161" s="95">
        <v>29809.985809999998</v>
      </c>
      <c r="C161" s="95">
        <v>78528.931519999998</v>
      </c>
      <c r="D161" s="95">
        <v>0</v>
      </c>
      <c r="E161" s="95">
        <v>0</v>
      </c>
      <c r="F161" s="95">
        <v>108338.91733</v>
      </c>
    </row>
    <row r="162" spans="1:6">
      <c r="A162" s="177" t="s">
        <v>283</v>
      </c>
      <c r="B162" s="57">
        <v>2907750.7012399998</v>
      </c>
      <c r="C162" s="57">
        <v>307878.30014000001</v>
      </c>
      <c r="D162" s="57">
        <v>0</v>
      </c>
      <c r="E162" s="57">
        <v>0</v>
      </c>
      <c r="F162" s="57">
        <v>3215629.0013800003</v>
      </c>
    </row>
    <row r="163" spans="1:6">
      <c r="A163" s="64" t="s">
        <v>284</v>
      </c>
      <c r="B163" s="95">
        <v>2862756.25</v>
      </c>
      <c r="C163" s="95">
        <v>302697.5</v>
      </c>
      <c r="D163" s="95">
        <v>0</v>
      </c>
      <c r="E163" s="95">
        <v>0</v>
      </c>
      <c r="F163" s="95">
        <v>3165453.75</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44994.451240000002</v>
      </c>
      <c r="C166" s="95">
        <v>5180.8001399999994</v>
      </c>
      <c r="D166" s="95">
        <v>0</v>
      </c>
      <c r="E166" s="95">
        <v>0</v>
      </c>
      <c r="F166" s="95">
        <v>50175.251380000002</v>
      </c>
    </row>
    <row r="167" spans="1:6">
      <c r="A167" s="177" t="s">
        <v>288</v>
      </c>
      <c r="B167" s="57">
        <v>1663836.5706800001</v>
      </c>
      <c r="C167" s="57">
        <v>1047761.96254</v>
      </c>
      <c r="D167" s="57">
        <v>0</v>
      </c>
      <c r="E167" s="57">
        <v>0</v>
      </c>
      <c r="F167" s="57">
        <v>2711598.5332199996</v>
      </c>
    </row>
    <row r="168" spans="1:6">
      <c r="A168" s="64" t="s">
        <v>289</v>
      </c>
      <c r="B168" s="95">
        <v>14112</v>
      </c>
      <c r="C168" s="95">
        <v>48035.662340000003</v>
      </c>
      <c r="D168" s="95">
        <v>0</v>
      </c>
      <c r="E168" s="95">
        <v>0</v>
      </c>
      <c r="F168" s="95">
        <v>62147.662340000003</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46549.999000000003</v>
      </c>
      <c r="D171" s="95">
        <v>0</v>
      </c>
      <c r="E171" s="95">
        <v>0</v>
      </c>
      <c r="F171" s="95">
        <v>60661.999000000003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1614675</v>
      </c>
      <c r="C174" s="95">
        <v>983025.10320000001</v>
      </c>
      <c r="D174" s="95">
        <v>0</v>
      </c>
      <c r="E174" s="95">
        <v>0</v>
      </c>
      <c r="F174" s="95">
        <v>2597700.1031999998</v>
      </c>
    </row>
    <row r="175" spans="1:6">
      <c r="A175" s="64" t="s">
        <v>296</v>
      </c>
      <c r="B175" s="95">
        <v>35049.570679999997</v>
      </c>
      <c r="C175" s="95">
        <v>16701.197</v>
      </c>
      <c r="D175" s="95">
        <v>0</v>
      </c>
      <c r="E175" s="95">
        <v>0</v>
      </c>
      <c r="F175" s="95">
        <v>51750.767679999997</v>
      </c>
    </row>
    <row r="176" spans="1:6">
      <c r="A176" s="155" t="s">
        <v>297</v>
      </c>
      <c r="B176" s="57">
        <v>18507929.002860002</v>
      </c>
      <c r="C176" s="57">
        <v>0</v>
      </c>
      <c r="D176" s="57">
        <v>0</v>
      </c>
      <c r="E176" s="57">
        <v>0</v>
      </c>
      <c r="F176" s="57">
        <v>18507929.002860002</v>
      </c>
    </row>
    <row r="177" spans="1:6">
      <c r="A177" s="63" t="s">
        <v>298</v>
      </c>
      <c r="B177" s="95">
        <v>13929494.06655</v>
      </c>
      <c r="C177" s="95">
        <v>0</v>
      </c>
      <c r="D177" s="95">
        <v>0</v>
      </c>
      <c r="E177" s="95">
        <v>0</v>
      </c>
      <c r="F177" s="95">
        <v>13929494.06655</v>
      </c>
    </row>
    <row r="178" spans="1:6">
      <c r="A178" s="64" t="s">
        <v>299</v>
      </c>
      <c r="B178" s="95">
        <v>13929494.06655</v>
      </c>
      <c r="C178" s="95">
        <v>0</v>
      </c>
      <c r="D178" s="95">
        <v>0</v>
      </c>
      <c r="E178" s="95">
        <v>0</v>
      </c>
      <c r="F178" s="95">
        <v>13929494.06655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312969.72882000002</v>
      </c>
      <c r="C181" s="95">
        <v>0</v>
      </c>
      <c r="D181" s="95">
        <v>0</v>
      </c>
      <c r="E181" s="95">
        <v>0</v>
      </c>
      <c r="F181" s="95">
        <v>312969.72882000002</v>
      </c>
    </row>
    <row r="182" spans="1:6">
      <c r="A182" s="64" t="s">
        <v>303</v>
      </c>
      <c r="B182" s="95">
        <v>1713.9146599999999</v>
      </c>
      <c r="C182" s="95">
        <v>0</v>
      </c>
      <c r="D182" s="95">
        <v>0</v>
      </c>
      <c r="E182" s="95">
        <v>0</v>
      </c>
      <c r="F182" s="95">
        <v>1713.9146599999999</v>
      </c>
    </row>
    <row r="183" spans="1:6">
      <c r="A183" s="64" t="s">
        <v>304</v>
      </c>
      <c r="B183" s="95">
        <v>307992.20606</v>
      </c>
      <c r="C183" s="95">
        <v>0</v>
      </c>
      <c r="D183" s="95">
        <v>0</v>
      </c>
      <c r="E183" s="95">
        <v>0</v>
      </c>
      <c r="F183" s="95">
        <v>307992.20606</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3071335.7573299999</v>
      </c>
      <c r="C187" s="95">
        <v>0</v>
      </c>
      <c r="D187" s="95">
        <v>0</v>
      </c>
      <c r="E187" s="95">
        <v>0</v>
      </c>
      <c r="F187" s="95">
        <v>3071335.7573299999</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646112.50827999995</v>
      </c>
      <c r="C190" s="95">
        <v>0</v>
      </c>
      <c r="D190" s="95">
        <v>0</v>
      </c>
      <c r="E190" s="95">
        <v>0</v>
      </c>
      <c r="F190" s="95">
        <v>646112.50827999995</v>
      </c>
    </row>
    <row r="191" spans="1:6">
      <c r="A191" s="63" t="s">
        <v>312</v>
      </c>
      <c r="B191" s="95">
        <v>1194129.45016</v>
      </c>
      <c r="C191" s="95">
        <v>0</v>
      </c>
      <c r="D191" s="95">
        <v>0</v>
      </c>
      <c r="E191" s="95">
        <v>0</v>
      </c>
      <c r="F191" s="95">
        <v>1194129.45016</v>
      </c>
    </row>
    <row r="192" spans="1:6">
      <c r="A192" s="64" t="s">
        <v>313</v>
      </c>
      <c r="B192" s="95">
        <v>334545.81725000002</v>
      </c>
      <c r="C192" s="95">
        <v>0</v>
      </c>
      <c r="D192" s="95">
        <v>0</v>
      </c>
      <c r="E192" s="95">
        <v>0</v>
      </c>
      <c r="F192" s="95">
        <v>334545.81725000002</v>
      </c>
    </row>
    <row r="193" spans="1:6">
      <c r="A193" s="64" t="s">
        <v>314</v>
      </c>
      <c r="B193" s="95">
        <v>859583.63290999993</v>
      </c>
      <c r="C193" s="95">
        <v>0</v>
      </c>
      <c r="D193" s="95">
        <v>0</v>
      </c>
      <c r="E193" s="95">
        <v>0</v>
      </c>
      <c r="F193" s="95">
        <v>859583.63290999993</v>
      </c>
    </row>
    <row r="194" spans="1:6">
      <c r="A194" s="72" t="s">
        <v>315</v>
      </c>
      <c r="B194" s="57">
        <v>243416444.12395999</v>
      </c>
      <c r="C194" s="57">
        <v>33238449.013259999</v>
      </c>
      <c r="D194" s="57">
        <v>49.871790000000004</v>
      </c>
      <c r="E194" s="57">
        <v>51527.425149999995</v>
      </c>
      <c r="F194" s="57">
        <v>276706470.43415999</v>
      </c>
    </row>
    <row r="195" spans="1:6">
      <c r="A195" s="72" t="s">
        <v>316</v>
      </c>
      <c r="B195" s="57">
        <v>9536123.6015000008</v>
      </c>
      <c r="C195" s="57">
        <v>6205199.7889099997</v>
      </c>
      <c r="D195" s="57">
        <v>0</v>
      </c>
      <c r="E195" s="57">
        <v>250165.4632</v>
      </c>
      <c r="F195" s="57">
        <v>15991488.853610002</v>
      </c>
    </row>
    <row r="196" spans="1:6">
      <c r="A196" s="66" t="s">
        <v>317</v>
      </c>
      <c r="B196" s="95">
        <v>5852.5984400000007</v>
      </c>
      <c r="C196" s="95">
        <v>2065101.59479</v>
      </c>
      <c r="D196" s="95">
        <v>0</v>
      </c>
      <c r="E196" s="95">
        <v>0</v>
      </c>
      <c r="F196" s="95">
        <v>2070954.1932300001</v>
      </c>
    </row>
    <row r="197" spans="1:6">
      <c r="A197" s="64" t="s">
        <v>318</v>
      </c>
      <c r="B197" s="95">
        <v>5852.5984400000007</v>
      </c>
      <c r="C197" s="95">
        <v>230182.40382000001</v>
      </c>
      <c r="D197" s="95">
        <v>0</v>
      </c>
      <c r="E197" s="95">
        <v>0</v>
      </c>
      <c r="F197" s="95">
        <v>236035.00225999998</v>
      </c>
    </row>
    <row r="198" spans="1:6">
      <c r="A198" s="64" t="s">
        <v>319</v>
      </c>
      <c r="B198" s="95">
        <v>0</v>
      </c>
      <c r="C198" s="95">
        <v>8107.9502000000002</v>
      </c>
      <c r="D198" s="95">
        <v>0</v>
      </c>
      <c r="E198" s="95">
        <v>0</v>
      </c>
      <c r="F198" s="95">
        <v>8107.9502000000002</v>
      </c>
    </row>
    <row r="199" spans="1:6">
      <c r="A199" s="64" t="s">
        <v>320</v>
      </c>
      <c r="B199" s="95">
        <v>0</v>
      </c>
      <c r="C199" s="95">
        <v>1441010.18251</v>
      </c>
      <c r="D199" s="95">
        <v>0</v>
      </c>
      <c r="E199" s="95">
        <v>0</v>
      </c>
      <c r="F199" s="95">
        <v>1441010.18251</v>
      </c>
    </row>
    <row r="200" spans="1:6">
      <c r="A200" s="64" t="s">
        <v>321</v>
      </c>
      <c r="B200" s="95">
        <v>0</v>
      </c>
      <c r="C200" s="95">
        <v>941.98416000000009</v>
      </c>
      <c r="D200" s="95">
        <v>0</v>
      </c>
      <c r="E200" s="95">
        <v>0</v>
      </c>
      <c r="F200" s="95">
        <v>941.98416000000009</v>
      </c>
    </row>
    <row r="201" spans="1:6">
      <c r="A201" s="64" t="s">
        <v>322</v>
      </c>
      <c r="B201" s="95">
        <v>0</v>
      </c>
      <c r="C201" s="95">
        <v>384859.07410000003</v>
      </c>
      <c r="D201" s="95">
        <v>0</v>
      </c>
      <c r="E201" s="95">
        <v>0</v>
      </c>
      <c r="F201" s="95">
        <v>384859.07410000003</v>
      </c>
    </row>
    <row r="202" spans="1:6">
      <c r="A202" s="63" t="s">
        <v>323</v>
      </c>
      <c r="B202" s="95">
        <v>7481620.4759499999</v>
      </c>
      <c r="C202" s="95">
        <v>4088049.9617900001</v>
      </c>
      <c r="D202" s="95">
        <v>0</v>
      </c>
      <c r="E202" s="95">
        <v>250165.4632</v>
      </c>
      <c r="F202" s="95">
        <v>11819835.900940001</v>
      </c>
    </row>
    <row r="203" spans="1:6">
      <c r="A203" s="64" t="s">
        <v>324</v>
      </c>
      <c r="B203" s="95">
        <v>0</v>
      </c>
      <c r="C203" s="95">
        <v>908.91899000000001</v>
      </c>
      <c r="D203" s="95">
        <v>0</v>
      </c>
      <c r="E203" s="95">
        <v>0</v>
      </c>
      <c r="F203" s="95">
        <v>908.91899000000001</v>
      </c>
    </row>
    <row r="204" spans="1:6">
      <c r="A204" s="64" t="s">
        <v>325</v>
      </c>
      <c r="B204" s="95">
        <v>2613900.4583800002</v>
      </c>
      <c r="C204" s="95">
        <v>2850999.0289000003</v>
      </c>
      <c r="D204" s="95">
        <v>0</v>
      </c>
      <c r="E204" s="95">
        <v>453.85820000000001</v>
      </c>
      <c r="F204" s="95">
        <v>5465353.3454799997</v>
      </c>
    </row>
    <row r="205" spans="1:6">
      <c r="A205" s="64" t="s">
        <v>326</v>
      </c>
      <c r="B205" s="95">
        <v>3116850.1482199999</v>
      </c>
      <c r="C205" s="95">
        <v>554010.08735000005</v>
      </c>
      <c r="D205" s="95">
        <v>0</v>
      </c>
      <c r="E205" s="95">
        <v>69940.790909999996</v>
      </c>
      <c r="F205" s="95">
        <v>3740801.02648</v>
      </c>
    </row>
    <row r="206" spans="1:6">
      <c r="A206" s="64" t="s">
        <v>327</v>
      </c>
      <c r="B206" s="95">
        <v>0</v>
      </c>
      <c r="C206" s="95">
        <v>0</v>
      </c>
      <c r="D206" s="95">
        <v>0</v>
      </c>
      <c r="E206" s="95">
        <v>0</v>
      </c>
      <c r="F206" s="95">
        <v>0</v>
      </c>
    </row>
    <row r="207" spans="1:6">
      <c r="A207" s="64" t="s">
        <v>328</v>
      </c>
      <c r="B207" s="95">
        <v>1750869.8693499998</v>
      </c>
      <c r="C207" s="95">
        <v>682131.92654999997</v>
      </c>
      <c r="D207" s="95">
        <v>0</v>
      </c>
      <c r="E207" s="95">
        <v>179770.81409</v>
      </c>
      <c r="F207" s="95">
        <v>2612772.6099899998</v>
      </c>
    </row>
    <row r="208" spans="1:6">
      <c r="A208" s="63" t="s">
        <v>329</v>
      </c>
      <c r="B208" s="95">
        <v>0</v>
      </c>
      <c r="C208" s="95">
        <v>0</v>
      </c>
      <c r="D208" s="95">
        <v>0</v>
      </c>
      <c r="E208" s="95">
        <v>0</v>
      </c>
      <c r="F208" s="95">
        <v>0</v>
      </c>
    </row>
    <row r="209" spans="1:6">
      <c r="A209" s="63" t="s">
        <v>330</v>
      </c>
      <c r="B209" s="95">
        <v>2012097.8563299999</v>
      </c>
      <c r="C209" s="95">
        <v>31048.427489999998</v>
      </c>
      <c r="D209" s="95">
        <v>0</v>
      </c>
      <c r="E209" s="95">
        <v>0</v>
      </c>
      <c r="F209" s="95">
        <v>2043146.28382</v>
      </c>
    </row>
    <row r="210" spans="1:6">
      <c r="A210" s="64" t="s">
        <v>331</v>
      </c>
      <c r="B210" s="95">
        <v>112503.97401999999</v>
      </c>
      <c r="C210" s="95">
        <v>4253.2</v>
      </c>
      <c r="D210" s="95">
        <v>0</v>
      </c>
      <c r="E210" s="95">
        <v>0</v>
      </c>
      <c r="F210" s="95">
        <v>116757.17401999999</v>
      </c>
    </row>
    <row r="211" spans="1:6">
      <c r="A211" s="64" t="s">
        <v>332</v>
      </c>
      <c r="B211" s="95">
        <v>1633848.4769100002</v>
      </c>
      <c r="C211" s="95">
        <v>26795.227489999997</v>
      </c>
      <c r="D211" s="95">
        <v>0</v>
      </c>
      <c r="E211" s="95">
        <v>0</v>
      </c>
      <c r="F211" s="95">
        <v>1660643.7044000002</v>
      </c>
    </row>
    <row r="212" spans="1:6">
      <c r="A212" s="64" t="s">
        <v>333</v>
      </c>
      <c r="B212" s="95">
        <v>0</v>
      </c>
      <c r="C212" s="95">
        <v>0</v>
      </c>
      <c r="D212" s="95">
        <v>0</v>
      </c>
      <c r="E212" s="95">
        <v>0</v>
      </c>
      <c r="F212" s="95">
        <v>0</v>
      </c>
    </row>
    <row r="213" spans="1:6">
      <c r="A213" s="64" t="s">
        <v>334</v>
      </c>
      <c r="B213" s="95">
        <v>265745.40539999999</v>
      </c>
      <c r="C213" s="95">
        <v>0</v>
      </c>
      <c r="D213" s="95">
        <v>0</v>
      </c>
      <c r="E213" s="95">
        <v>0</v>
      </c>
      <c r="F213" s="95">
        <v>265745.40539999999</v>
      </c>
    </row>
    <row r="214" spans="1:6">
      <c r="A214" s="63" t="s">
        <v>335</v>
      </c>
      <c r="B214" s="95">
        <v>36552.67078</v>
      </c>
      <c r="C214" s="95">
        <v>20999.804840000001</v>
      </c>
      <c r="D214" s="95">
        <v>0</v>
      </c>
      <c r="E214" s="95">
        <v>0</v>
      </c>
      <c r="F214" s="95">
        <v>57552.475619999997</v>
      </c>
    </row>
    <row r="215" spans="1:6">
      <c r="A215" s="177" t="s">
        <v>336</v>
      </c>
      <c r="B215" s="57">
        <v>127586808.40667999</v>
      </c>
      <c r="C215" s="57">
        <v>365550927.44815004</v>
      </c>
      <c r="D215" s="57">
        <v>76470.313739999998</v>
      </c>
      <c r="E215" s="57">
        <v>27302.55256</v>
      </c>
      <c r="F215" s="57">
        <v>493241508.72113001</v>
      </c>
    </row>
    <row r="216" spans="1:6">
      <c r="A216" s="63" t="s">
        <v>337</v>
      </c>
      <c r="B216" s="95">
        <v>2476924.63258</v>
      </c>
      <c r="C216" s="95">
        <v>25520813.156770002</v>
      </c>
      <c r="D216" s="95">
        <v>171.35739000000001</v>
      </c>
      <c r="E216" s="95">
        <v>119.64166</v>
      </c>
      <c r="F216" s="95">
        <v>27998028.788400002</v>
      </c>
    </row>
    <row r="217" spans="1:6">
      <c r="A217" s="64" t="s">
        <v>338</v>
      </c>
      <c r="B217" s="95">
        <v>119.6</v>
      </c>
      <c r="C217" s="95">
        <v>34300</v>
      </c>
      <c r="D217" s="95">
        <v>0</v>
      </c>
      <c r="E217" s="95">
        <v>0</v>
      </c>
      <c r="F217" s="95">
        <v>34419.599999999999</v>
      </c>
    </row>
    <row r="218" spans="1:6">
      <c r="A218" s="64" t="s">
        <v>339</v>
      </c>
      <c r="B218" s="95">
        <v>1584390</v>
      </c>
      <c r="C218" s="95">
        <v>0</v>
      </c>
      <c r="D218" s="95">
        <v>0</v>
      </c>
      <c r="E218" s="95">
        <v>0</v>
      </c>
      <c r="F218" s="95">
        <v>1584390</v>
      </c>
    </row>
    <row r="219" spans="1:6">
      <c r="A219" s="64" t="s">
        <v>340</v>
      </c>
      <c r="B219" s="95">
        <v>892415.03258</v>
      </c>
      <c r="C219" s="95">
        <v>25486513.156770002</v>
      </c>
      <c r="D219" s="95">
        <v>171.35739000000001</v>
      </c>
      <c r="E219" s="95">
        <v>119.64166</v>
      </c>
      <c r="F219" s="95">
        <v>26379219.1884</v>
      </c>
    </row>
    <row r="220" spans="1:6">
      <c r="A220" s="63" t="s">
        <v>341</v>
      </c>
      <c r="B220" s="95">
        <v>22837376.621060003</v>
      </c>
      <c r="C220" s="95">
        <v>208750.82579</v>
      </c>
      <c r="D220" s="95">
        <v>17.000799999999998</v>
      </c>
      <c r="E220" s="95">
        <v>0</v>
      </c>
      <c r="F220" s="95">
        <v>23046144.44765</v>
      </c>
    </row>
    <row r="221" spans="1:6">
      <c r="A221" s="64" t="s">
        <v>342</v>
      </c>
      <c r="B221" s="95">
        <v>0</v>
      </c>
      <c r="C221" s="95">
        <v>0</v>
      </c>
      <c r="D221" s="95">
        <v>0</v>
      </c>
      <c r="E221" s="95">
        <v>0</v>
      </c>
      <c r="F221" s="95">
        <v>0</v>
      </c>
    </row>
    <row r="222" spans="1:6">
      <c r="A222" s="64" t="s">
        <v>343</v>
      </c>
      <c r="B222" s="95">
        <v>258175.37325</v>
      </c>
      <c r="C222" s="95">
        <v>106946.29204</v>
      </c>
      <c r="D222" s="95">
        <v>17.000799999999998</v>
      </c>
      <c r="E222" s="95">
        <v>0</v>
      </c>
      <c r="F222" s="95">
        <v>365138.66608999996</v>
      </c>
    </row>
    <row r="223" spans="1:6">
      <c r="A223" s="64" t="s">
        <v>344</v>
      </c>
      <c r="B223" s="95">
        <v>22579201.247810002</v>
      </c>
      <c r="C223" s="95">
        <v>101804.53375</v>
      </c>
      <c r="D223" s="95">
        <v>0</v>
      </c>
      <c r="E223" s="95">
        <v>0</v>
      </c>
      <c r="F223" s="95">
        <v>22681005.78156</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161573.90033999999</v>
      </c>
      <c r="D226" s="95">
        <v>0</v>
      </c>
      <c r="E226" s="95">
        <v>0</v>
      </c>
      <c r="F226" s="95">
        <v>161605.51808000001</v>
      </c>
    </row>
    <row r="227" spans="1:6">
      <c r="A227" s="64" t="s">
        <v>348</v>
      </c>
      <c r="B227" s="95">
        <v>31.617740000000001</v>
      </c>
      <c r="C227" s="95">
        <v>103295.50246999999</v>
      </c>
      <c r="D227" s="95">
        <v>0</v>
      </c>
      <c r="E227" s="95">
        <v>0</v>
      </c>
      <c r="F227" s="95">
        <v>103327.12020999999</v>
      </c>
    </row>
    <row r="228" spans="1:6">
      <c r="A228" s="64" t="s">
        <v>349</v>
      </c>
      <c r="B228" s="95">
        <v>0</v>
      </c>
      <c r="C228" s="95">
        <v>58278.397870000001</v>
      </c>
      <c r="D228" s="95">
        <v>0</v>
      </c>
      <c r="E228" s="95">
        <v>0</v>
      </c>
      <c r="F228" s="95">
        <v>58278.397870000001</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64972349.533399999</v>
      </c>
      <c r="C232" s="95">
        <v>285825955.15460998</v>
      </c>
      <c r="D232" s="95">
        <v>2995.7757200000001</v>
      </c>
      <c r="E232" s="95">
        <v>15623.032580000001</v>
      </c>
      <c r="F232" s="95">
        <v>350816923.49631</v>
      </c>
    </row>
    <row r="233" spans="1:6">
      <c r="A233" s="64" t="s">
        <v>354</v>
      </c>
      <c r="B233" s="95">
        <v>29503534.278919999</v>
      </c>
      <c r="C233" s="95">
        <v>185647757.89194</v>
      </c>
      <c r="D233" s="95">
        <v>2995.7757200000001</v>
      </c>
      <c r="E233" s="95">
        <v>0</v>
      </c>
      <c r="F233" s="95">
        <v>215154287.94657999</v>
      </c>
    </row>
    <row r="234" spans="1:6">
      <c r="A234" s="64" t="s">
        <v>355</v>
      </c>
      <c r="B234" s="95">
        <v>156020.48019999999</v>
      </c>
      <c r="C234" s="95">
        <v>49730.766020000003</v>
      </c>
      <c r="D234" s="95">
        <v>0</v>
      </c>
      <c r="E234" s="95">
        <v>0</v>
      </c>
      <c r="F234" s="95">
        <v>205751.24622</v>
      </c>
    </row>
    <row r="235" spans="1:6">
      <c r="A235" s="64" t="s">
        <v>356</v>
      </c>
      <c r="B235" s="95">
        <v>23585739.447830003</v>
      </c>
      <c r="C235" s="95">
        <v>89038051.817129999</v>
      </c>
      <c r="D235" s="95">
        <v>0</v>
      </c>
      <c r="E235" s="95">
        <v>0</v>
      </c>
      <c r="F235" s="95">
        <v>112623791.26496001</v>
      </c>
    </row>
    <row r="236" spans="1:6">
      <c r="A236" s="64" t="s">
        <v>357</v>
      </c>
      <c r="B236" s="95">
        <v>435289.75779</v>
      </c>
      <c r="C236" s="95">
        <v>494457.93779</v>
      </c>
      <c r="D236" s="95">
        <v>0</v>
      </c>
      <c r="E236" s="95">
        <v>0</v>
      </c>
      <c r="F236" s="95">
        <v>929747.69558000006</v>
      </c>
    </row>
    <row r="237" spans="1:6">
      <c r="A237" s="64" t="s">
        <v>358</v>
      </c>
      <c r="B237" s="95">
        <v>2163546.67839</v>
      </c>
      <c r="C237" s="95">
        <v>337609.13530000002</v>
      </c>
      <c r="D237" s="95">
        <v>0</v>
      </c>
      <c r="E237" s="95">
        <v>15552.367609999999</v>
      </c>
      <c r="F237" s="95">
        <v>2516708.1813000003</v>
      </c>
    </row>
    <row r="238" spans="1:6">
      <c r="A238" s="64" t="s">
        <v>359</v>
      </c>
      <c r="B238" s="95">
        <v>1843276.22012</v>
      </c>
      <c r="C238" s="95">
        <v>8460157.0070200004</v>
      </c>
      <c r="D238" s="95">
        <v>0</v>
      </c>
      <c r="E238" s="95">
        <v>70.664969999999997</v>
      </c>
      <c r="F238" s="95">
        <v>10303503.892110001</v>
      </c>
    </row>
    <row r="239" spans="1:6">
      <c r="A239" s="64" t="s">
        <v>360</v>
      </c>
      <c r="B239" s="95">
        <v>1324.5564199999999</v>
      </c>
      <c r="C239" s="95">
        <v>37041.147270000001</v>
      </c>
      <c r="D239" s="95">
        <v>0</v>
      </c>
      <c r="E239" s="95">
        <v>0</v>
      </c>
      <c r="F239" s="95">
        <v>38365.703689999995</v>
      </c>
    </row>
    <row r="240" spans="1:6">
      <c r="A240" s="64" t="s">
        <v>361</v>
      </c>
      <c r="B240" s="95">
        <v>7283618.1137299994</v>
      </c>
      <c r="C240" s="95">
        <v>1761149.4521400002</v>
      </c>
      <c r="D240" s="95">
        <v>0</v>
      </c>
      <c r="E240" s="95">
        <v>0</v>
      </c>
      <c r="F240" s="95">
        <v>9044767.56587</v>
      </c>
    </row>
    <row r="241" spans="1:6">
      <c r="A241" s="63" t="s">
        <v>362</v>
      </c>
      <c r="B241" s="95">
        <v>26133218.144110002</v>
      </c>
      <c r="C241" s="95">
        <v>52860462.443350002</v>
      </c>
      <c r="D241" s="95">
        <v>73286.179829999994</v>
      </c>
      <c r="E241" s="95">
        <v>11544.15264</v>
      </c>
      <c r="F241" s="95">
        <v>79078510.919929996</v>
      </c>
    </row>
    <row r="242" spans="1:6">
      <c r="A242" s="64" t="s">
        <v>363</v>
      </c>
      <c r="B242" s="95">
        <v>13633750.61304</v>
      </c>
      <c r="C242" s="95">
        <v>27844841.340319999</v>
      </c>
      <c r="D242" s="95">
        <v>0</v>
      </c>
      <c r="E242" s="95">
        <v>0</v>
      </c>
      <c r="F242" s="95">
        <v>41478591.953359999</v>
      </c>
    </row>
    <row r="243" spans="1:6">
      <c r="A243" s="64" t="s">
        <v>364</v>
      </c>
      <c r="B243" s="95">
        <v>16744.515199999998</v>
      </c>
      <c r="C243" s="95">
        <v>4076932.3695900002</v>
      </c>
      <c r="D243" s="95">
        <v>0</v>
      </c>
      <c r="E243" s="95">
        <v>0</v>
      </c>
      <c r="F243" s="95">
        <v>4093676.88479</v>
      </c>
    </row>
    <row r="244" spans="1:6">
      <c r="A244" s="64" t="s">
        <v>365</v>
      </c>
      <c r="B244" s="95">
        <v>2757267.5165999997</v>
      </c>
      <c r="C244" s="95">
        <v>2328505.7444000002</v>
      </c>
      <c r="D244" s="95">
        <v>39572.963539999997</v>
      </c>
      <c r="E244" s="95">
        <v>5796.3366399999995</v>
      </c>
      <c r="F244" s="95">
        <v>5131142.5611800002</v>
      </c>
    </row>
    <row r="245" spans="1:6">
      <c r="A245" s="64" t="s">
        <v>366</v>
      </c>
      <c r="B245" s="95">
        <v>1067859.84607</v>
      </c>
      <c r="C245" s="95">
        <v>1112424.8210499999</v>
      </c>
      <c r="D245" s="95">
        <v>28284.551809999997</v>
      </c>
      <c r="E245" s="95">
        <v>661.57432999999992</v>
      </c>
      <c r="F245" s="95">
        <v>2209230.7932600002</v>
      </c>
    </row>
    <row r="246" spans="1:6">
      <c r="A246" s="64" t="s">
        <v>1494</v>
      </c>
      <c r="B246" s="95">
        <v>0</v>
      </c>
      <c r="C246" s="95">
        <v>792561.87234</v>
      </c>
      <c r="D246" s="95">
        <v>0</v>
      </c>
      <c r="E246" s="95">
        <v>0</v>
      </c>
      <c r="F246" s="95">
        <v>792561.87234</v>
      </c>
    </row>
    <row r="247" spans="1:6">
      <c r="A247" s="64" t="s">
        <v>367</v>
      </c>
      <c r="B247" s="95">
        <v>8657595.6532000005</v>
      </c>
      <c r="C247" s="95">
        <v>16705196.29565</v>
      </c>
      <c r="D247" s="95">
        <v>5428.6644800000004</v>
      </c>
      <c r="E247" s="95">
        <v>5086.2416700000003</v>
      </c>
      <c r="F247" s="95">
        <v>25373306.855</v>
      </c>
    </row>
    <row r="248" spans="1:6">
      <c r="A248" s="63" t="s">
        <v>368</v>
      </c>
      <c r="B248" s="95">
        <v>2937723.3296399997</v>
      </c>
      <c r="C248" s="95">
        <v>553447.12525000004</v>
      </c>
      <c r="D248" s="95">
        <v>0</v>
      </c>
      <c r="E248" s="95">
        <v>15.725680000000001</v>
      </c>
      <c r="F248" s="95">
        <v>3491186.1805700003</v>
      </c>
    </row>
    <row r="249" spans="1:6">
      <c r="A249" s="64" t="s">
        <v>369</v>
      </c>
      <c r="B249" s="95">
        <v>2773889.18029</v>
      </c>
      <c r="C249" s="95">
        <v>533293.57160000002</v>
      </c>
      <c r="D249" s="95">
        <v>0</v>
      </c>
      <c r="E249" s="95">
        <v>15.725680000000001</v>
      </c>
      <c r="F249" s="95">
        <v>3307198.4775700001</v>
      </c>
    </row>
    <row r="250" spans="1:6">
      <c r="A250" s="64" t="s">
        <v>370</v>
      </c>
      <c r="B250" s="95">
        <v>163834.14934999999</v>
      </c>
      <c r="C250" s="95">
        <v>20153.553649999998</v>
      </c>
      <c r="D250" s="95">
        <v>0</v>
      </c>
      <c r="E250" s="95">
        <v>0</v>
      </c>
      <c r="F250" s="95">
        <v>183987.70300000001</v>
      </c>
    </row>
    <row r="251" spans="1:6">
      <c r="A251" s="63" t="s">
        <v>371</v>
      </c>
      <c r="B251" s="638">
        <v>8229184.5281499997</v>
      </c>
      <c r="C251" s="638">
        <v>408571.54204000003</v>
      </c>
      <c r="D251" s="638">
        <v>0</v>
      </c>
      <c r="E251" s="638">
        <v>0</v>
      </c>
      <c r="F251" s="638">
        <v>8637756.0701900013</v>
      </c>
    </row>
    <row r="252" spans="1:6">
      <c r="A252" s="64" t="s">
        <v>369</v>
      </c>
      <c r="B252" s="95">
        <v>8044223.8305200003</v>
      </c>
      <c r="C252" s="95">
        <v>408571.54204000003</v>
      </c>
      <c r="D252" s="95">
        <v>0</v>
      </c>
      <c r="E252" s="95">
        <v>0</v>
      </c>
      <c r="F252" s="95">
        <v>8452795.37256</v>
      </c>
    </row>
    <row r="253" spans="1:6">
      <c r="A253" s="64" t="s">
        <v>370</v>
      </c>
      <c r="B253" s="95">
        <v>184960.69763000001</v>
      </c>
      <c r="C253" s="95">
        <v>0</v>
      </c>
      <c r="D253" s="95">
        <v>0</v>
      </c>
      <c r="E253" s="95">
        <v>0</v>
      </c>
      <c r="F253" s="95">
        <v>184960.69763000001</v>
      </c>
    </row>
    <row r="254" spans="1:6">
      <c r="A254" s="216" t="s">
        <v>372</v>
      </c>
      <c r="B254" s="57">
        <v>9394405.5779299997</v>
      </c>
      <c r="C254" s="57">
        <v>187171.18565999999</v>
      </c>
      <c r="D254" s="57">
        <v>5.0259999999999999E-2</v>
      </c>
      <c r="E254" s="57">
        <v>3148.47804</v>
      </c>
      <c r="F254" s="57">
        <v>9584725.2918899991</v>
      </c>
    </row>
    <row r="255" spans="1:6">
      <c r="A255" s="99" t="s">
        <v>373</v>
      </c>
      <c r="B255" s="95">
        <v>2793.0780499999996</v>
      </c>
      <c r="C255" s="95">
        <v>930.76420999999993</v>
      </c>
      <c r="D255" s="95">
        <v>0</v>
      </c>
      <c r="E255" s="95">
        <v>0</v>
      </c>
      <c r="F255" s="95">
        <v>3723.8422599999999</v>
      </c>
    </row>
    <row r="256" spans="1:6">
      <c r="A256" s="99" t="s">
        <v>374</v>
      </c>
      <c r="B256" s="95">
        <v>514102.50977</v>
      </c>
      <c r="C256" s="95">
        <v>72351.179499999998</v>
      </c>
      <c r="D256" s="95">
        <v>5.0259999999999999E-2</v>
      </c>
      <c r="E256" s="95">
        <v>426.51288</v>
      </c>
      <c r="F256" s="95">
        <v>586880.25240999996</v>
      </c>
    </row>
    <row r="257" spans="1:6">
      <c r="A257" s="99" t="s">
        <v>375</v>
      </c>
      <c r="B257" s="95">
        <v>6992664.48496</v>
      </c>
      <c r="C257" s="95">
        <v>21230.979629999998</v>
      </c>
      <c r="D257" s="95">
        <v>0</v>
      </c>
      <c r="E257" s="95">
        <v>7.6985600000000005</v>
      </c>
      <c r="F257" s="95">
        <v>7013903.1631499995</v>
      </c>
    </row>
    <row r="258" spans="1:6">
      <c r="A258" s="99" t="s">
        <v>376</v>
      </c>
      <c r="B258" s="95">
        <v>1603958.4850699999</v>
      </c>
      <c r="C258" s="95">
        <v>7228.88346</v>
      </c>
      <c r="D258" s="95">
        <v>0</v>
      </c>
      <c r="E258" s="95">
        <v>0</v>
      </c>
      <c r="F258" s="95">
        <v>1611187.3685299999</v>
      </c>
    </row>
    <row r="259" spans="1:6">
      <c r="A259" s="99" t="s">
        <v>377</v>
      </c>
      <c r="B259" s="95">
        <v>79069.770010000007</v>
      </c>
      <c r="C259" s="95">
        <v>1388.5488500000001</v>
      </c>
      <c r="D259" s="95">
        <v>0</v>
      </c>
      <c r="E259" s="95">
        <v>0</v>
      </c>
      <c r="F259" s="95">
        <v>80458.318859999999</v>
      </c>
    </row>
    <row r="260" spans="1:6">
      <c r="A260" s="99" t="s">
        <v>378</v>
      </c>
      <c r="B260" s="95">
        <v>60234.09906</v>
      </c>
      <c r="C260" s="95">
        <v>537.9759499999999</v>
      </c>
      <c r="D260" s="95">
        <v>0</v>
      </c>
      <c r="E260" s="95">
        <v>0</v>
      </c>
      <c r="F260" s="95">
        <v>60772.07501</v>
      </c>
    </row>
    <row r="261" spans="1:6">
      <c r="A261" s="99" t="s">
        <v>379</v>
      </c>
      <c r="B261" s="95">
        <v>18157.00189</v>
      </c>
      <c r="C261" s="95">
        <v>517.02030000000002</v>
      </c>
      <c r="D261" s="95">
        <v>0</v>
      </c>
      <c r="E261" s="95">
        <v>0</v>
      </c>
      <c r="F261" s="95">
        <v>18674.02219</v>
      </c>
    </row>
    <row r="262" spans="1:6">
      <c r="A262" s="99" t="s">
        <v>380</v>
      </c>
      <c r="B262" s="95">
        <v>16007.97839</v>
      </c>
      <c r="C262" s="95">
        <v>349.50209999999998</v>
      </c>
      <c r="D262" s="95">
        <v>0</v>
      </c>
      <c r="E262" s="95">
        <v>0</v>
      </c>
      <c r="F262" s="95">
        <v>16357.48049</v>
      </c>
    </row>
    <row r="263" spans="1:6">
      <c r="A263" s="99" t="s">
        <v>381</v>
      </c>
      <c r="B263" s="95">
        <v>53.301850000000002</v>
      </c>
      <c r="C263" s="95">
        <v>8.0420000000000005E-2</v>
      </c>
      <c r="D263" s="95">
        <v>0</v>
      </c>
      <c r="E263" s="95">
        <v>-4.0000000000000003E-5</v>
      </c>
      <c r="F263" s="95">
        <v>53.38223</v>
      </c>
    </row>
    <row r="264" spans="1:6">
      <c r="A264" s="99" t="s">
        <v>382</v>
      </c>
      <c r="B264" s="95">
        <v>33128.1296</v>
      </c>
      <c r="C264" s="95">
        <v>40002.397440000001</v>
      </c>
      <c r="D264" s="95">
        <v>0</v>
      </c>
      <c r="E264" s="95">
        <v>0</v>
      </c>
      <c r="F264" s="95">
        <v>73130.527040000001</v>
      </c>
    </row>
    <row r="265" spans="1:6">
      <c r="A265" s="99" t="s">
        <v>383</v>
      </c>
      <c r="B265" s="95">
        <v>74236.739279999994</v>
      </c>
      <c r="C265" s="95">
        <v>42633.853799999997</v>
      </c>
      <c r="D265" s="95">
        <v>0</v>
      </c>
      <c r="E265" s="95">
        <v>2714.2666400000003</v>
      </c>
      <c r="F265" s="95">
        <v>119584.85971999999</v>
      </c>
    </row>
    <row r="266" spans="1:6">
      <c r="A266" s="216" t="s">
        <v>384</v>
      </c>
      <c r="B266" s="57">
        <v>-3702153.2995700003</v>
      </c>
      <c r="C266" s="57">
        <v>-179540.37855000002</v>
      </c>
      <c r="D266" s="57">
        <v>0</v>
      </c>
      <c r="E266" s="57">
        <v>-192.34255999999999</v>
      </c>
      <c r="F266" s="57">
        <v>-3881886.0206799996</v>
      </c>
    </row>
    <row r="267" spans="1:6">
      <c r="A267" s="99" t="s">
        <v>385</v>
      </c>
      <c r="B267" s="95">
        <v>-2936441.3750100001</v>
      </c>
      <c r="C267" s="95">
        <v>-88774.602299999999</v>
      </c>
      <c r="D267" s="95">
        <v>0</v>
      </c>
      <c r="E267" s="95">
        <v>-142.23776000000001</v>
      </c>
      <c r="F267" s="95">
        <v>-3025358.2150700004</v>
      </c>
    </row>
    <row r="268" spans="1:6">
      <c r="A268" s="99" t="s">
        <v>386</v>
      </c>
      <c r="B268" s="95">
        <v>-239.06806</v>
      </c>
      <c r="C268" s="95">
        <v>0</v>
      </c>
      <c r="D268" s="95">
        <v>0</v>
      </c>
      <c r="E268" s="95">
        <v>0</v>
      </c>
      <c r="F268" s="95">
        <v>-239.06806</v>
      </c>
    </row>
    <row r="269" spans="1:6">
      <c r="A269" s="99" t="s">
        <v>387</v>
      </c>
      <c r="B269" s="95">
        <v>-370757.14582999999</v>
      </c>
      <c r="C269" s="95">
        <v>-25037.137179999998</v>
      </c>
      <c r="D269" s="95">
        <v>0</v>
      </c>
      <c r="E269" s="95">
        <v>-1.7700000000000001E-3</v>
      </c>
      <c r="F269" s="95">
        <v>-395794.28477999999</v>
      </c>
    </row>
    <row r="270" spans="1:6">
      <c r="A270" s="99" t="s">
        <v>388</v>
      </c>
      <c r="B270" s="95">
        <v>-33193.909160000003</v>
      </c>
      <c r="C270" s="95">
        <v>-1333.6628600000001</v>
      </c>
      <c r="D270" s="95">
        <v>0</v>
      </c>
      <c r="E270" s="95">
        <v>-50.103029999999997</v>
      </c>
      <c r="F270" s="95">
        <v>-34577.675049999998</v>
      </c>
    </row>
    <row r="271" spans="1:6">
      <c r="A271" s="99" t="s">
        <v>389</v>
      </c>
      <c r="B271" s="95">
        <v>-79365.545790000004</v>
      </c>
      <c r="C271" s="95">
        <v>-3997.7168500000002</v>
      </c>
      <c r="D271" s="95">
        <v>0</v>
      </c>
      <c r="E271" s="95">
        <v>0</v>
      </c>
      <c r="F271" s="95">
        <v>-83363.262640000001</v>
      </c>
    </row>
    <row r="272" spans="1:6">
      <c r="A272" s="156" t="s">
        <v>390</v>
      </c>
      <c r="B272" s="95">
        <v>-52010.876210000002</v>
      </c>
      <c r="C272" s="95">
        <v>-25838.901899999997</v>
      </c>
      <c r="D272" s="95">
        <v>0</v>
      </c>
      <c r="E272" s="95">
        <v>0</v>
      </c>
      <c r="F272" s="95">
        <v>-77849.778109999999</v>
      </c>
    </row>
    <row r="273" spans="1:6">
      <c r="A273" s="99" t="s">
        <v>461</v>
      </c>
      <c r="B273" s="95">
        <v>-230145.37951</v>
      </c>
      <c r="C273" s="95">
        <v>-34558.357459999999</v>
      </c>
      <c r="D273" s="95">
        <v>0</v>
      </c>
      <c r="E273" s="95">
        <v>0</v>
      </c>
      <c r="F273" s="95">
        <v>-264703.73697000003</v>
      </c>
    </row>
    <row r="274" spans="1:6">
      <c r="A274" s="216" t="s">
        <v>975</v>
      </c>
      <c r="B274" s="57">
        <v>5692252.2783599999</v>
      </c>
      <c r="C274" s="57">
        <v>7630.8071100000006</v>
      </c>
      <c r="D274" s="57">
        <v>5.0259999999999999E-2</v>
      </c>
      <c r="E274" s="57">
        <v>2956.1354799999999</v>
      </c>
      <c r="F274" s="57">
        <v>5702839.2712099999</v>
      </c>
    </row>
    <row r="275" spans="1:6">
      <c r="A275" s="69" t="s">
        <v>391</v>
      </c>
      <c r="B275" s="57">
        <v>1430434.3876400001</v>
      </c>
      <c r="C275" s="57">
        <v>1098427.7921500001</v>
      </c>
      <c r="D275" s="57">
        <v>2.3700000000000001E-3</v>
      </c>
      <c r="E275" s="57">
        <v>11.10792</v>
      </c>
      <c r="F275" s="57">
        <v>2528873.2900799997</v>
      </c>
    </row>
    <row r="276" spans="1:6">
      <c r="A276" s="99" t="s">
        <v>392</v>
      </c>
      <c r="B276" s="95">
        <v>677503.85709000006</v>
      </c>
      <c r="C276" s="95">
        <v>447262.49868999998</v>
      </c>
      <c r="D276" s="95">
        <v>0</v>
      </c>
      <c r="E276" s="95">
        <v>0.91561999999999999</v>
      </c>
      <c r="F276" s="95">
        <v>1124767.2714000002</v>
      </c>
    </row>
    <row r="277" spans="1:6">
      <c r="A277" s="99" t="s">
        <v>393</v>
      </c>
      <c r="B277" s="95">
        <v>200534.93252999999</v>
      </c>
      <c r="C277" s="95">
        <v>575539.99680999992</v>
      </c>
      <c r="D277" s="95">
        <v>2.3700000000000001E-3</v>
      </c>
      <c r="E277" s="95">
        <v>10.12833</v>
      </c>
      <c r="F277" s="95">
        <v>776085.06004000001</v>
      </c>
    </row>
    <row r="278" spans="1:6">
      <c r="A278" s="99" t="s">
        <v>394</v>
      </c>
      <c r="B278" s="95">
        <v>387996.91954000003</v>
      </c>
      <c r="C278" s="95">
        <v>9068.937820000001</v>
      </c>
      <c r="D278" s="95">
        <v>0</v>
      </c>
      <c r="E278" s="95">
        <v>0</v>
      </c>
      <c r="F278" s="95">
        <v>397065.85736000002</v>
      </c>
    </row>
    <row r="279" spans="1:6">
      <c r="A279" s="99" t="s">
        <v>395</v>
      </c>
      <c r="B279" s="95">
        <v>77860.275349999996</v>
      </c>
      <c r="C279" s="95">
        <v>229.35889</v>
      </c>
      <c r="D279" s="95">
        <v>0</v>
      </c>
      <c r="E279" s="95">
        <v>0</v>
      </c>
      <c r="F279" s="95">
        <v>78089.634239999999</v>
      </c>
    </row>
    <row r="280" spans="1:6">
      <c r="A280" s="99" t="s">
        <v>396</v>
      </c>
      <c r="B280" s="95">
        <v>86538.403129999992</v>
      </c>
      <c r="C280" s="95">
        <v>66326.999939999994</v>
      </c>
      <c r="D280" s="95">
        <v>0</v>
      </c>
      <c r="E280" s="95">
        <v>6.3969999999999999E-2</v>
      </c>
      <c r="F280" s="95">
        <v>152865.46703999999</v>
      </c>
    </row>
    <row r="281" spans="1:6">
      <c r="A281" s="99" t="s">
        <v>397</v>
      </c>
      <c r="B281" s="95">
        <v>0</v>
      </c>
      <c r="C281" s="95">
        <v>0</v>
      </c>
      <c r="D281" s="95">
        <v>0</v>
      </c>
      <c r="E281" s="95">
        <v>0</v>
      </c>
      <c r="F281" s="95">
        <v>0</v>
      </c>
    </row>
    <row r="282" spans="1:6">
      <c r="A282" s="157" t="s">
        <v>398</v>
      </c>
      <c r="B282" s="57">
        <v>-671502.04238</v>
      </c>
      <c r="C282" s="57">
        <v>-443191.31663000002</v>
      </c>
      <c r="D282" s="57">
        <v>-2.5899999999999999E-3</v>
      </c>
      <c r="E282" s="57">
        <v>-128.66702000000001</v>
      </c>
      <c r="F282" s="57">
        <v>-1114822.02862</v>
      </c>
    </row>
    <row r="283" spans="1:6">
      <c r="A283" s="99" t="s">
        <v>392</v>
      </c>
      <c r="B283" s="95">
        <v>-172885.97949</v>
      </c>
      <c r="C283" s="95">
        <v>-98513.287670000005</v>
      </c>
      <c r="D283" s="95">
        <v>0</v>
      </c>
      <c r="E283" s="95">
        <v>-127.82221000000001</v>
      </c>
      <c r="F283" s="95">
        <v>-271527.08937</v>
      </c>
    </row>
    <row r="284" spans="1:6">
      <c r="A284" s="99" t="s">
        <v>399</v>
      </c>
      <c r="B284" s="95">
        <v>-289810.48287000001</v>
      </c>
      <c r="C284" s="95">
        <v>-179.64995999999999</v>
      </c>
      <c r="D284" s="95">
        <v>0</v>
      </c>
      <c r="E284" s="95">
        <v>0</v>
      </c>
      <c r="F284" s="95">
        <v>-289990.13282999996</v>
      </c>
    </row>
    <row r="285" spans="1:6">
      <c r="A285" s="99" t="s">
        <v>400</v>
      </c>
      <c r="B285" s="95">
        <v>-12543.653380000002</v>
      </c>
      <c r="C285" s="95">
        <v>0</v>
      </c>
      <c r="D285" s="95">
        <v>0</v>
      </c>
      <c r="E285" s="95">
        <v>0</v>
      </c>
      <c r="F285" s="95">
        <v>-12543.653380000002</v>
      </c>
    </row>
    <row r="286" spans="1:6">
      <c r="A286" s="99" t="s">
        <v>401</v>
      </c>
      <c r="B286" s="95">
        <v>-3.77169</v>
      </c>
      <c r="C286" s="95">
        <v>0</v>
      </c>
      <c r="D286" s="95">
        <v>0</v>
      </c>
      <c r="E286" s="95">
        <v>0</v>
      </c>
      <c r="F286" s="95">
        <v>-3.77169</v>
      </c>
    </row>
    <row r="287" spans="1:6">
      <c r="A287" s="99" t="s">
        <v>402</v>
      </c>
      <c r="B287" s="95">
        <v>-196258.15495</v>
      </c>
      <c r="C287" s="95">
        <v>-344498.37900000002</v>
      </c>
      <c r="D287" s="95">
        <v>-2.5899999999999999E-3</v>
      </c>
      <c r="E287" s="95">
        <v>-0.84480999999999995</v>
      </c>
      <c r="F287" s="95">
        <v>-540757.38135000004</v>
      </c>
    </row>
    <row r="288" spans="1:6">
      <c r="A288" s="99" t="s">
        <v>403</v>
      </c>
      <c r="B288" s="95">
        <v>0</v>
      </c>
      <c r="C288" s="95">
        <v>0</v>
      </c>
      <c r="D288" s="95">
        <v>0</v>
      </c>
      <c r="E288" s="95">
        <v>0</v>
      </c>
      <c r="F288" s="95">
        <v>0</v>
      </c>
    </row>
    <row r="289" spans="1:6">
      <c r="A289" s="216" t="s">
        <v>974</v>
      </c>
      <c r="B289" s="57">
        <v>6451184.6236199997</v>
      </c>
      <c r="C289" s="57">
        <v>662867.28263000003</v>
      </c>
      <c r="D289" s="57">
        <v>5.0040000000000001E-2</v>
      </c>
      <c r="E289" s="57">
        <v>2838.57638</v>
      </c>
      <c r="F289" s="57">
        <v>7116890.5326699996</v>
      </c>
    </row>
    <row r="290" spans="1:6">
      <c r="A290" s="99" t="s">
        <v>404</v>
      </c>
      <c r="B290" s="95">
        <v>1599804.8476500001</v>
      </c>
      <c r="C290" s="95">
        <v>113396.27878000001</v>
      </c>
      <c r="D290" s="95">
        <v>0</v>
      </c>
      <c r="E290" s="95">
        <v>1907.2272600000001</v>
      </c>
      <c r="F290" s="95">
        <v>1715108.35369</v>
      </c>
    </row>
    <row r="291" spans="1:6">
      <c r="A291" s="99" t="s">
        <v>405</v>
      </c>
      <c r="B291" s="95">
        <v>56446.797319999998</v>
      </c>
      <c r="C291" s="95">
        <v>6489.9263799999999</v>
      </c>
      <c r="D291" s="95">
        <v>0</v>
      </c>
      <c r="E291" s="95">
        <v>0</v>
      </c>
      <c r="F291" s="95">
        <v>62936.723700000002</v>
      </c>
    </row>
    <row r="292" spans="1:6">
      <c r="A292" s="99" t="s">
        <v>406</v>
      </c>
      <c r="B292" s="95">
        <v>1516977.0875500001</v>
      </c>
      <c r="C292" s="95">
        <v>57583.63276</v>
      </c>
      <c r="D292" s="95">
        <v>0</v>
      </c>
      <c r="E292" s="95">
        <v>1907.2272600000001</v>
      </c>
      <c r="F292" s="95">
        <v>1576467.9475699998</v>
      </c>
    </row>
    <row r="293" spans="1:6">
      <c r="A293" s="99" t="s">
        <v>407</v>
      </c>
      <c r="B293" s="95">
        <v>9475.9039499999999</v>
      </c>
      <c r="C293" s="95">
        <v>44822.13132</v>
      </c>
      <c r="D293" s="95">
        <v>0</v>
      </c>
      <c r="E293" s="95">
        <v>0</v>
      </c>
      <c r="F293" s="95">
        <v>54298.03527</v>
      </c>
    </row>
    <row r="294" spans="1:6">
      <c r="A294" s="99" t="s">
        <v>408</v>
      </c>
      <c r="B294" s="95">
        <v>12585.30773</v>
      </c>
      <c r="C294" s="95">
        <v>4029.7873599999998</v>
      </c>
      <c r="D294" s="95">
        <v>0</v>
      </c>
      <c r="E294" s="95">
        <v>0</v>
      </c>
      <c r="F294" s="95">
        <v>16615.095089999999</v>
      </c>
    </row>
    <row r="295" spans="1:6">
      <c r="A295" s="99" t="s">
        <v>409</v>
      </c>
      <c r="B295" s="95">
        <v>0</v>
      </c>
      <c r="C295" s="95">
        <v>17.750599999999999</v>
      </c>
      <c r="D295" s="95">
        <v>0</v>
      </c>
      <c r="E295" s="95">
        <v>0</v>
      </c>
      <c r="F295" s="95">
        <v>17.750599999999999</v>
      </c>
    </row>
    <row r="296" spans="1:6">
      <c r="A296" s="99" t="s">
        <v>410</v>
      </c>
      <c r="B296" s="95">
        <v>4319.7510999999995</v>
      </c>
      <c r="C296" s="95">
        <v>453.05036000000001</v>
      </c>
      <c r="D296" s="95">
        <v>0</v>
      </c>
      <c r="E296" s="95">
        <v>0</v>
      </c>
      <c r="F296" s="95">
        <v>4772.8014599999997</v>
      </c>
    </row>
    <row r="297" spans="1:6">
      <c r="A297" s="99" t="s">
        <v>411</v>
      </c>
      <c r="B297" s="95">
        <v>0</v>
      </c>
      <c r="C297" s="95">
        <v>0</v>
      </c>
      <c r="D297" s="95">
        <v>0</v>
      </c>
      <c r="E297" s="95">
        <v>0</v>
      </c>
      <c r="F297" s="95">
        <v>0</v>
      </c>
    </row>
    <row r="298" spans="1:6">
      <c r="A298" s="99" t="s">
        <v>412</v>
      </c>
      <c r="B298" s="95">
        <v>-2377240.5601900001</v>
      </c>
      <c r="C298" s="95">
        <v>-289424.45536999998</v>
      </c>
      <c r="D298" s="95">
        <v>0</v>
      </c>
      <c r="E298" s="95">
        <v>-2442.61672</v>
      </c>
      <c r="F298" s="95">
        <v>-2669107.63228</v>
      </c>
    </row>
    <row r="299" spans="1:6">
      <c r="A299" s="99" t="s">
        <v>413</v>
      </c>
      <c r="B299" s="95">
        <v>-2125704.2567400001</v>
      </c>
      <c r="C299" s="95">
        <v>-206354.73459000001</v>
      </c>
      <c r="D299" s="95">
        <v>0</v>
      </c>
      <c r="E299" s="95">
        <v>-2442.61672</v>
      </c>
      <c r="F299" s="95">
        <v>-2334501.6080500004</v>
      </c>
    </row>
    <row r="300" spans="1:6">
      <c r="A300" s="99" t="s">
        <v>414</v>
      </c>
      <c r="B300" s="95">
        <v>-65258.551249999997</v>
      </c>
      <c r="C300" s="95">
        <v>-78317.443450000006</v>
      </c>
      <c r="D300" s="95">
        <v>0</v>
      </c>
      <c r="E300" s="95">
        <v>0</v>
      </c>
      <c r="F300" s="95">
        <v>-143575.99469999998</v>
      </c>
    </row>
    <row r="301" spans="1:6">
      <c r="A301" s="99" t="s">
        <v>415</v>
      </c>
      <c r="B301" s="95">
        <v>-14350.90121</v>
      </c>
      <c r="C301" s="95">
        <v>-2153.0384599999998</v>
      </c>
      <c r="D301" s="95">
        <v>0</v>
      </c>
      <c r="E301" s="95">
        <v>0</v>
      </c>
      <c r="F301" s="95">
        <v>-16503.93967</v>
      </c>
    </row>
    <row r="302" spans="1:6">
      <c r="A302" s="156" t="s">
        <v>416</v>
      </c>
      <c r="B302" s="95">
        <v>-166727.37604</v>
      </c>
      <c r="C302" s="95">
        <v>-1849.68182</v>
      </c>
      <c r="D302" s="95">
        <v>0</v>
      </c>
      <c r="E302" s="95">
        <v>0</v>
      </c>
      <c r="F302" s="95">
        <v>-168577.05786</v>
      </c>
    </row>
    <row r="303" spans="1:6">
      <c r="A303" s="156" t="s">
        <v>1495</v>
      </c>
      <c r="B303" s="95">
        <v>0</v>
      </c>
      <c r="C303" s="95">
        <v>-0.68600000000000005</v>
      </c>
      <c r="D303" s="95">
        <v>0</v>
      </c>
      <c r="E303" s="95">
        <v>0</v>
      </c>
      <c r="F303" s="95">
        <v>-0.68600000000000005</v>
      </c>
    </row>
    <row r="304" spans="1:6">
      <c r="A304" s="156" t="s">
        <v>418</v>
      </c>
      <c r="B304" s="95">
        <v>-5199.4749499999998</v>
      </c>
      <c r="C304" s="95">
        <v>-748.87105000000008</v>
      </c>
      <c r="D304" s="95">
        <v>0</v>
      </c>
      <c r="E304" s="95">
        <v>0</v>
      </c>
      <c r="F304" s="95">
        <v>-5948.3459999999995</v>
      </c>
    </row>
    <row r="305" spans="1:6">
      <c r="A305" s="216" t="s">
        <v>973</v>
      </c>
      <c r="B305" s="57">
        <v>5673748.91108</v>
      </c>
      <c r="C305" s="57">
        <v>486839.10604000004</v>
      </c>
      <c r="D305" s="57">
        <v>5.0040000000000001E-2</v>
      </c>
      <c r="E305" s="57">
        <v>2303.1869200000001</v>
      </c>
      <c r="F305" s="57">
        <v>6162891.2540800003</v>
      </c>
    </row>
    <row r="306" spans="1:6">
      <c r="A306" s="216" t="s">
        <v>419</v>
      </c>
      <c r="B306" s="57">
        <v>-4410707.55712</v>
      </c>
      <c r="C306" s="57">
        <v>-285269.71004000003</v>
      </c>
      <c r="D306" s="57">
        <v>0</v>
      </c>
      <c r="E306" s="57">
        <v>-32.769889999999997</v>
      </c>
      <c r="F306" s="57">
        <v>-4696010.0370500004</v>
      </c>
    </row>
    <row r="307" spans="1:6">
      <c r="A307" s="99" t="s">
        <v>420</v>
      </c>
      <c r="B307" s="95">
        <v>-2369610.22059</v>
      </c>
      <c r="C307" s="95">
        <v>-4513.2549400000007</v>
      </c>
      <c r="D307" s="95">
        <v>0</v>
      </c>
      <c r="E307" s="95">
        <v>0</v>
      </c>
      <c r="F307" s="95">
        <v>-2374123.4755300004</v>
      </c>
    </row>
    <row r="308" spans="1:6">
      <c r="A308" s="99" t="s">
        <v>421</v>
      </c>
      <c r="B308" s="95">
        <v>-378756.71113999997</v>
      </c>
      <c r="C308" s="95">
        <v>-18849.315429999999</v>
      </c>
      <c r="D308" s="95">
        <v>0</v>
      </c>
      <c r="E308" s="95">
        <v>0</v>
      </c>
      <c r="F308" s="95">
        <v>-397606.02656999999</v>
      </c>
    </row>
    <row r="309" spans="1:6">
      <c r="A309" s="99" t="s">
        <v>422</v>
      </c>
      <c r="B309" s="95">
        <v>-24572.405699999999</v>
      </c>
      <c r="C309" s="95">
        <v>-22293.514090000001</v>
      </c>
      <c r="D309" s="95">
        <v>0</v>
      </c>
      <c r="E309" s="95">
        <v>0</v>
      </c>
      <c r="F309" s="95">
        <v>-46865.91979</v>
      </c>
    </row>
    <row r="310" spans="1:6">
      <c r="A310" s="99" t="s">
        <v>423</v>
      </c>
      <c r="B310" s="95">
        <v>-107931.05048000001</v>
      </c>
      <c r="C310" s="95">
        <v>-1600.37562</v>
      </c>
      <c r="D310" s="95">
        <v>0</v>
      </c>
      <c r="E310" s="95">
        <v>0</v>
      </c>
      <c r="F310" s="95">
        <v>-109531.4261</v>
      </c>
    </row>
    <row r="311" spans="1:6">
      <c r="A311" s="99" t="s">
        <v>424</v>
      </c>
      <c r="B311" s="95">
        <v>-261656.81546000001</v>
      </c>
      <c r="C311" s="95">
        <v>-178.58427</v>
      </c>
      <c r="D311" s="95">
        <v>0</v>
      </c>
      <c r="E311" s="95">
        <v>0</v>
      </c>
      <c r="F311" s="95">
        <v>-261835.39972999998</v>
      </c>
    </row>
    <row r="312" spans="1:6">
      <c r="A312" s="99" t="s">
        <v>425</v>
      </c>
      <c r="B312" s="95">
        <v>-113059.51058</v>
      </c>
      <c r="C312" s="95">
        <v>-13764.495269999999</v>
      </c>
      <c r="D312" s="95">
        <v>0</v>
      </c>
      <c r="E312" s="95">
        <v>0</v>
      </c>
      <c r="F312" s="95">
        <v>-126824.00584999999</v>
      </c>
    </row>
    <row r="313" spans="1:6">
      <c r="A313" s="99" t="s">
        <v>426</v>
      </c>
      <c r="B313" s="95">
        <v>-177842.1986</v>
      </c>
      <c r="C313" s="95">
        <v>0</v>
      </c>
      <c r="D313" s="95">
        <v>0</v>
      </c>
      <c r="E313" s="95">
        <v>0</v>
      </c>
      <c r="F313" s="95">
        <v>-177842.1986</v>
      </c>
    </row>
    <row r="314" spans="1:6">
      <c r="A314" s="99" t="s">
        <v>427</v>
      </c>
      <c r="B314" s="95">
        <v>-94157.02287999999</v>
      </c>
      <c r="C314" s="95">
        <v>0</v>
      </c>
      <c r="D314" s="95">
        <v>0</v>
      </c>
      <c r="E314" s="95">
        <v>0</v>
      </c>
      <c r="F314" s="95">
        <v>-94157.02287999999</v>
      </c>
    </row>
    <row r="315" spans="1:6">
      <c r="A315" s="99" t="s">
        <v>428</v>
      </c>
      <c r="B315" s="95">
        <v>-883121.62169000006</v>
      </c>
      <c r="C315" s="95">
        <v>-224070.17041999998</v>
      </c>
      <c r="D315" s="95">
        <v>0</v>
      </c>
      <c r="E315" s="95">
        <v>-32.769889999999997</v>
      </c>
      <c r="F315" s="95">
        <v>-1107224.5619999999</v>
      </c>
    </row>
    <row r="316" spans="1:6">
      <c r="A316" s="69" t="s">
        <v>972</v>
      </c>
      <c r="B316" s="57">
        <v>1263041.35396</v>
      </c>
      <c r="C316" s="57">
        <v>201569.39600000001</v>
      </c>
      <c r="D316" s="57">
        <v>5.0040000000000001E-2</v>
      </c>
      <c r="E316" s="57">
        <v>2270.4170299999996</v>
      </c>
      <c r="F316" s="57">
        <v>1466881.2170299999</v>
      </c>
    </row>
    <row r="317" spans="1:6">
      <c r="A317" s="156" t="s">
        <v>429</v>
      </c>
      <c r="B317" s="95">
        <v>8.4307299999999987</v>
      </c>
      <c r="C317" s="95">
        <v>-35783.337979999997</v>
      </c>
      <c r="D317" s="95">
        <v>0</v>
      </c>
      <c r="E317" s="95">
        <v>640.45309999999995</v>
      </c>
      <c r="F317" s="95">
        <v>-35134.454149999998</v>
      </c>
    </row>
    <row r="318" spans="1:6">
      <c r="A318" s="156" t="s">
        <v>430</v>
      </c>
      <c r="B318" s="95">
        <v>1E-3</v>
      </c>
      <c r="C318" s="95">
        <v>-35783.337979999997</v>
      </c>
      <c r="D318" s="95">
        <v>0</v>
      </c>
      <c r="E318" s="95">
        <v>0</v>
      </c>
      <c r="F318" s="95">
        <v>-35783.33698</v>
      </c>
    </row>
    <row r="319" spans="1:6">
      <c r="A319" s="156" t="s">
        <v>431</v>
      </c>
      <c r="B319" s="95">
        <v>8.4297299999999993</v>
      </c>
      <c r="C319" s="95">
        <v>0</v>
      </c>
      <c r="D319" s="95">
        <v>0</v>
      </c>
      <c r="E319" s="95">
        <v>640.45309999999995</v>
      </c>
      <c r="F319" s="95">
        <v>648.88283000000001</v>
      </c>
    </row>
    <row r="320" spans="1:6">
      <c r="A320" s="156" t="s">
        <v>432</v>
      </c>
      <c r="B320" s="95">
        <v>-18.250160000000001</v>
      </c>
      <c r="C320" s="95">
        <v>33480.21615</v>
      </c>
      <c r="D320" s="95">
        <v>0</v>
      </c>
      <c r="E320" s="95">
        <v>-270.33672999999999</v>
      </c>
      <c r="F320" s="95">
        <v>33191.629260000002</v>
      </c>
    </row>
    <row r="321" spans="1:6">
      <c r="A321" s="156" t="s">
        <v>433</v>
      </c>
      <c r="B321" s="95">
        <v>-8.7000000000000001E-4</v>
      </c>
      <c r="C321" s="95">
        <v>33480.21615</v>
      </c>
      <c r="D321" s="95">
        <v>0</v>
      </c>
      <c r="E321" s="95">
        <v>0</v>
      </c>
      <c r="F321" s="95">
        <v>33480.215280000004</v>
      </c>
    </row>
    <row r="322" spans="1:6">
      <c r="A322" s="156" t="s">
        <v>434</v>
      </c>
      <c r="B322" s="95">
        <v>-18.249290000000002</v>
      </c>
      <c r="C322" s="95">
        <v>0</v>
      </c>
      <c r="D322" s="95">
        <v>0</v>
      </c>
      <c r="E322" s="95">
        <v>-270.33672999999999</v>
      </c>
      <c r="F322" s="95">
        <v>-288.58602000000002</v>
      </c>
    </row>
    <row r="323" spans="1:6">
      <c r="A323" s="69" t="s">
        <v>1240</v>
      </c>
      <c r="B323" s="57">
        <v>1263031.5345300001</v>
      </c>
      <c r="C323" s="57">
        <v>199266.27416999999</v>
      </c>
      <c r="D323" s="57">
        <v>5.0040000000000001E-2</v>
      </c>
      <c r="E323" s="57">
        <v>2640.5333999999998</v>
      </c>
      <c r="F323" s="57">
        <v>1464938.3921400001</v>
      </c>
    </row>
    <row r="324" spans="1:6">
      <c r="A324" s="99" t="s">
        <v>435</v>
      </c>
      <c r="B324" s="95">
        <v>3953.6578599999998</v>
      </c>
      <c r="C324" s="95">
        <v>3138.0228900000002</v>
      </c>
      <c r="D324" s="95">
        <v>0</v>
      </c>
      <c r="E324" s="95">
        <v>0</v>
      </c>
      <c r="F324" s="95">
        <v>7091.6807500000004</v>
      </c>
    </row>
    <row r="325" spans="1:6">
      <c r="A325" s="69" t="s">
        <v>971</v>
      </c>
      <c r="B325" s="57">
        <v>1266985.1923900002</v>
      </c>
      <c r="C325" s="57">
        <v>202404.29706000001</v>
      </c>
      <c r="D325" s="57">
        <v>5.0040000000000001E-2</v>
      </c>
      <c r="E325" s="57">
        <v>2640.5333999999998</v>
      </c>
      <c r="F325" s="57">
        <v>1472030.0728900002</v>
      </c>
    </row>
    <row r="326" spans="1:6">
      <c r="A326" s="156" t="s">
        <v>436</v>
      </c>
      <c r="B326" s="95">
        <v>1659.4613200000001</v>
      </c>
      <c r="C326" s="95">
        <v>889.36581000000001</v>
      </c>
      <c r="D326" s="95">
        <v>0</v>
      </c>
      <c r="E326" s="95">
        <v>0</v>
      </c>
      <c r="F326" s="95">
        <v>2548.8271299999997</v>
      </c>
    </row>
    <row r="327" spans="1:6">
      <c r="A327" s="216" t="s">
        <v>1241</v>
      </c>
      <c r="B327" s="57">
        <v>1268644.65371</v>
      </c>
      <c r="C327" s="57">
        <v>203293.66287</v>
      </c>
      <c r="D327" s="57">
        <v>5.0040000000000001E-2</v>
      </c>
      <c r="E327" s="57">
        <v>2640.5333999999998</v>
      </c>
      <c r="F327" s="57">
        <v>1474578.9000200001</v>
      </c>
    </row>
    <row r="328" spans="1:6">
      <c r="A328" s="156" t="s">
        <v>437</v>
      </c>
      <c r="B328" s="95">
        <v>2.0969999999999999E-2</v>
      </c>
      <c r="C328" s="95">
        <v>0</v>
      </c>
      <c r="D328" s="95">
        <v>0</v>
      </c>
      <c r="E328" s="95">
        <v>0</v>
      </c>
      <c r="F328" s="95">
        <v>2.0969999999999999E-2</v>
      </c>
    </row>
    <row r="329" spans="1:6">
      <c r="A329" s="69" t="s">
        <v>970</v>
      </c>
      <c r="B329" s="57">
        <v>1268644.6746800002</v>
      </c>
      <c r="C329" s="57">
        <v>203293.66287</v>
      </c>
      <c r="D329" s="57">
        <v>5.0040000000000001E-2</v>
      </c>
      <c r="E329" s="57">
        <v>2640.5333999999998</v>
      </c>
      <c r="F329" s="57">
        <v>1474578.92099</v>
      </c>
    </row>
    <row r="330" spans="1:6">
      <c r="A330" s="555" t="s">
        <v>438</v>
      </c>
      <c r="B330" s="95">
        <v>-614995.28842</v>
      </c>
      <c r="C330" s="95">
        <v>0</v>
      </c>
      <c r="D330" s="95">
        <v>0</v>
      </c>
      <c r="E330" s="95">
        <v>0</v>
      </c>
      <c r="F330" s="95">
        <v>-614995.28842</v>
      </c>
    </row>
    <row r="331" spans="1:6">
      <c r="A331" s="69" t="s">
        <v>969</v>
      </c>
      <c r="B331" s="158">
        <v>653649.38625999994</v>
      </c>
      <c r="C331" s="158">
        <v>203293.66287</v>
      </c>
      <c r="D331" s="158">
        <v>5.0040000000000001E-2</v>
      </c>
      <c r="E331" s="57">
        <v>2640.5333999999998</v>
      </c>
      <c r="F331" s="158">
        <v>859583.63257000002</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3" t="s">
        <v>440</v>
      </c>
      <c r="B1" s="733"/>
      <c r="C1" s="733"/>
      <c r="D1" s="733"/>
      <c r="E1" s="733"/>
      <c r="F1" s="733"/>
      <c r="G1" s="733"/>
      <c r="H1" s="733"/>
      <c r="I1" s="733"/>
      <c r="J1" s="733"/>
      <c r="K1" s="733"/>
      <c r="L1" s="733"/>
      <c r="M1" s="733"/>
      <c r="N1" s="733"/>
      <c r="O1" s="733"/>
    </row>
    <row r="2" spans="1:15" ht="18">
      <c r="A2" s="734" t="s">
        <v>520</v>
      </c>
      <c r="B2" s="734"/>
      <c r="C2" s="734"/>
      <c r="D2" s="734"/>
      <c r="E2" s="734"/>
      <c r="F2" s="734"/>
      <c r="G2" s="734"/>
      <c r="H2" s="734"/>
      <c r="I2" s="734"/>
      <c r="J2" s="734"/>
      <c r="K2" s="734"/>
      <c r="L2" s="734"/>
      <c r="M2" s="734"/>
      <c r="N2" s="734"/>
      <c r="O2" s="734"/>
    </row>
    <row r="3" spans="1:15" ht="18">
      <c r="A3" s="734" t="s">
        <v>1502</v>
      </c>
      <c r="B3" s="734"/>
      <c r="C3" s="734"/>
      <c r="D3" s="734"/>
      <c r="E3" s="734"/>
      <c r="F3" s="734"/>
      <c r="G3" s="734"/>
      <c r="H3" s="734"/>
      <c r="I3" s="734"/>
      <c r="J3" s="734"/>
      <c r="K3" s="734"/>
      <c r="L3" s="734"/>
      <c r="M3" s="734"/>
      <c r="N3" s="734"/>
      <c r="O3" s="734"/>
    </row>
    <row r="4" spans="1:15" ht="30" customHeight="1">
      <c r="A4" s="738" t="s">
        <v>512</v>
      </c>
      <c r="B4" s="738"/>
      <c r="C4" s="738"/>
      <c r="D4" s="738"/>
      <c r="E4" s="738"/>
      <c r="F4" s="738"/>
      <c r="G4" s="738"/>
      <c r="H4" s="738"/>
      <c r="I4" s="738"/>
      <c r="J4" s="738"/>
      <c r="K4" s="738"/>
      <c r="L4" s="738"/>
      <c r="M4" s="738"/>
      <c r="N4" s="738"/>
      <c r="O4" s="738"/>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31441362.133250002</v>
      </c>
      <c r="C7" s="386">
        <v>42822413.757769994</v>
      </c>
      <c r="D7" s="386">
        <v>39334002.274900004</v>
      </c>
      <c r="E7" s="386">
        <v>26235102.021599997</v>
      </c>
      <c r="F7" s="386">
        <v>22986279.57759</v>
      </c>
      <c r="G7" s="386">
        <v>17034860.5308</v>
      </c>
      <c r="H7" s="386">
        <v>12589822.799309999</v>
      </c>
      <c r="I7" s="386">
        <v>18162220.477759998</v>
      </c>
      <c r="J7" s="386">
        <v>189714.67262999999</v>
      </c>
      <c r="K7" s="386">
        <v>19406868.224640001</v>
      </c>
      <c r="L7" s="386">
        <v>4816056.5405100007</v>
      </c>
      <c r="M7" s="386">
        <v>31670806.032740001</v>
      </c>
      <c r="N7" s="386">
        <v>10016961.39091</v>
      </c>
      <c r="O7" s="386">
        <v>276706470.43440998</v>
      </c>
    </row>
    <row r="8" spans="1:15">
      <c r="A8" s="177" t="s">
        <v>162</v>
      </c>
      <c r="B8" s="57">
        <v>2887044.6970199998</v>
      </c>
      <c r="C8" s="57">
        <v>8157774.9189600004</v>
      </c>
      <c r="D8" s="57">
        <v>3723526.2406899999</v>
      </c>
      <c r="E8" s="57">
        <v>2015233.46591</v>
      </c>
      <c r="F8" s="57">
        <v>2136931.2440399998</v>
      </c>
      <c r="G8" s="57">
        <v>1405664.2819000001</v>
      </c>
      <c r="H8" s="57">
        <v>1083807.45392</v>
      </c>
      <c r="I8" s="57">
        <v>523241.29823000001</v>
      </c>
      <c r="J8" s="57">
        <v>61053.589329999995</v>
      </c>
      <c r="K8" s="57">
        <v>741478.41145000001</v>
      </c>
      <c r="L8" s="57">
        <v>410484.86612000002</v>
      </c>
      <c r="M8" s="57">
        <v>1970514.01134</v>
      </c>
      <c r="N8" s="57">
        <v>543243.93677000003</v>
      </c>
      <c r="O8" s="57">
        <v>25659998.415679999</v>
      </c>
    </row>
    <row r="9" spans="1:15">
      <c r="A9" s="64" t="s">
        <v>163</v>
      </c>
      <c r="B9" s="95">
        <v>913180.16003999999</v>
      </c>
      <c r="C9" s="95">
        <v>1981617.4295300001</v>
      </c>
      <c r="D9" s="95">
        <v>1659719.6186600002</v>
      </c>
      <c r="E9" s="95">
        <v>897713.05189999996</v>
      </c>
      <c r="F9" s="95">
        <v>770572.8780599999</v>
      </c>
      <c r="G9" s="95">
        <v>610789.26899999997</v>
      </c>
      <c r="H9" s="95">
        <v>534347.31871999998</v>
      </c>
      <c r="I9" s="95">
        <v>217624.98509999999</v>
      </c>
      <c r="J9" s="95">
        <v>9254.5299300000006</v>
      </c>
      <c r="K9" s="95">
        <v>430724.55195999995</v>
      </c>
      <c r="L9" s="95">
        <v>87199.217629999999</v>
      </c>
      <c r="M9" s="95">
        <v>553233.94770000002</v>
      </c>
      <c r="N9" s="95">
        <v>259126.34425999998</v>
      </c>
      <c r="O9" s="95">
        <v>8925103.3024899997</v>
      </c>
    </row>
    <row r="10" spans="1:15">
      <c r="A10" s="64" t="s">
        <v>164</v>
      </c>
      <c r="B10" s="95">
        <v>1567882.93129</v>
      </c>
      <c r="C10" s="95">
        <v>5379430.4800899997</v>
      </c>
      <c r="D10" s="95">
        <v>1975089.8019000001</v>
      </c>
      <c r="E10" s="95">
        <v>959017.13097000006</v>
      </c>
      <c r="F10" s="95">
        <v>1292399.46169</v>
      </c>
      <c r="G10" s="95">
        <v>591787.7644199999</v>
      </c>
      <c r="H10" s="95">
        <v>414813.89924</v>
      </c>
      <c r="I10" s="95">
        <v>183584.04228999998</v>
      </c>
      <c r="J10" s="95">
        <v>40928.137130000003</v>
      </c>
      <c r="K10" s="95">
        <v>218982.99966</v>
      </c>
      <c r="L10" s="95">
        <v>254771.54895</v>
      </c>
      <c r="M10" s="95">
        <v>1144968.1260299999</v>
      </c>
      <c r="N10" s="95">
        <v>209310</v>
      </c>
      <c r="O10" s="95">
        <v>14232966.323659999</v>
      </c>
    </row>
    <row r="11" spans="1:15">
      <c r="A11" s="64" t="s">
        <v>165</v>
      </c>
      <c r="B11" s="95">
        <v>0</v>
      </c>
      <c r="C11" s="95">
        <v>12943.711800000001</v>
      </c>
      <c r="D11" s="95">
        <v>1405.10817</v>
      </c>
      <c r="E11" s="95">
        <v>1167.9266699999998</v>
      </c>
      <c r="F11" s="95">
        <v>1579.01622</v>
      </c>
      <c r="G11" s="95">
        <v>772.78575999999998</v>
      </c>
      <c r="H11" s="95">
        <v>52886.18619</v>
      </c>
      <c r="I11" s="95">
        <v>77349.778260000006</v>
      </c>
      <c r="J11" s="95">
        <v>7281.6942600000002</v>
      </c>
      <c r="K11" s="95">
        <v>8553.2802599999995</v>
      </c>
      <c r="L11" s="95">
        <v>29628.633109999999</v>
      </c>
      <c r="M11" s="95">
        <v>3795.5774100000003</v>
      </c>
      <c r="N11" s="95">
        <v>29086.478629999998</v>
      </c>
      <c r="O11" s="95">
        <v>226450.17674</v>
      </c>
    </row>
    <row r="12" spans="1:15">
      <c r="A12" s="64" t="s">
        <v>166</v>
      </c>
      <c r="B12" s="95">
        <v>0</v>
      </c>
      <c r="C12" s="95">
        <v>0</v>
      </c>
      <c r="D12" s="95">
        <v>0</v>
      </c>
      <c r="E12" s="95">
        <v>0</v>
      </c>
      <c r="F12" s="95">
        <v>0</v>
      </c>
      <c r="G12" s="95">
        <v>0</v>
      </c>
      <c r="H12" s="95">
        <v>0</v>
      </c>
      <c r="I12" s="95">
        <v>0</v>
      </c>
      <c r="J12" s="95">
        <v>3589.2280099999998</v>
      </c>
      <c r="K12" s="95">
        <v>0</v>
      </c>
      <c r="L12" s="95">
        <v>0</v>
      </c>
      <c r="M12" s="95">
        <v>0</v>
      </c>
      <c r="N12" s="95">
        <v>0</v>
      </c>
      <c r="O12" s="95">
        <v>3589.2280099999998</v>
      </c>
    </row>
    <row r="13" spans="1:15">
      <c r="A13" s="64" t="s">
        <v>167</v>
      </c>
      <c r="B13" s="95">
        <v>136738.74353000001</v>
      </c>
      <c r="C13" s="95">
        <v>110532.99758</v>
      </c>
      <c r="D13" s="95">
        <v>67435.390319999991</v>
      </c>
      <c r="E13" s="95">
        <v>144807.66915</v>
      </c>
      <c r="F13" s="95">
        <v>64442.459759999998</v>
      </c>
      <c r="G13" s="95">
        <v>53237.680310000003</v>
      </c>
      <c r="H13" s="95">
        <v>75715.401140000002</v>
      </c>
      <c r="I13" s="95">
        <v>16459.26282</v>
      </c>
      <c r="J13" s="95">
        <v>0</v>
      </c>
      <c r="K13" s="95">
        <v>81067.936019999994</v>
      </c>
      <c r="L13" s="95">
        <v>21542.323</v>
      </c>
      <c r="M13" s="95">
        <v>24545.340190000003</v>
      </c>
      <c r="N13" s="95">
        <v>45566.465320000003</v>
      </c>
      <c r="O13" s="95">
        <v>842091.66914000001</v>
      </c>
    </row>
    <row r="14" spans="1:15">
      <c r="A14" s="64" t="s">
        <v>1488</v>
      </c>
      <c r="B14" s="95">
        <v>269242.86216000002</v>
      </c>
      <c r="C14" s="95">
        <v>681581.8563300001</v>
      </c>
      <c r="D14" s="95">
        <v>26708.998780000002</v>
      </c>
      <c r="E14" s="95">
        <v>12527.68722</v>
      </c>
      <c r="F14" s="95">
        <v>8235.4423900000002</v>
      </c>
      <c r="G14" s="95">
        <v>149076.78240999999</v>
      </c>
      <c r="H14" s="95">
        <v>6044.6486299999997</v>
      </c>
      <c r="I14" s="95">
        <v>28223.229760000002</v>
      </c>
      <c r="J14" s="95">
        <v>0</v>
      </c>
      <c r="K14" s="95">
        <v>2149.6435499999998</v>
      </c>
      <c r="L14" s="95">
        <v>17343.14343</v>
      </c>
      <c r="M14" s="95">
        <v>243971.02000999998</v>
      </c>
      <c r="N14" s="95">
        <v>154.64856</v>
      </c>
      <c r="O14" s="95">
        <v>1445259.9632300001</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-298.01408000000004</v>
      </c>
      <c r="G16" s="95">
        <v>0</v>
      </c>
      <c r="H16" s="95">
        <v>0</v>
      </c>
      <c r="I16" s="95">
        <v>0</v>
      </c>
      <c r="J16" s="95">
        <v>0</v>
      </c>
      <c r="K16" s="95">
        <v>0</v>
      </c>
      <c r="L16" s="95">
        <v>0</v>
      </c>
      <c r="M16" s="95">
        <v>0</v>
      </c>
      <c r="N16" s="95">
        <v>0</v>
      </c>
      <c r="O16" s="95">
        <v>-15462.247589999999</v>
      </c>
    </row>
    <row r="17" spans="1:15">
      <c r="A17" s="177" t="s">
        <v>171</v>
      </c>
      <c r="B17" s="57">
        <v>4497533.0817999998</v>
      </c>
      <c r="C17" s="57">
        <v>4770492.1525600003</v>
      </c>
      <c r="D17" s="57">
        <v>4540949.8368299995</v>
      </c>
      <c r="E17" s="57">
        <v>4197231.6939099999</v>
      </c>
      <c r="F17" s="57">
        <v>2698343.7925100001</v>
      </c>
      <c r="G17" s="57">
        <v>1683372.8418800002</v>
      </c>
      <c r="H17" s="57">
        <v>1177032.5361199998</v>
      </c>
      <c r="I17" s="57">
        <v>2650444.6256399998</v>
      </c>
      <c r="J17" s="57">
        <v>5377.5690999999997</v>
      </c>
      <c r="K17" s="57">
        <v>2219453.1882199999</v>
      </c>
      <c r="L17" s="57">
        <v>250498.31966000001</v>
      </c>
      <c r="M17" s="57">
        <v>1946261.9196300001</v>
      </c>
      <c r="N17" s="57">
        <v>41277.954969999999</v>
      </c>
      <c r="O17" s="57">
        <v>30678269.51283</v>
      </c>
    </row>
    <row r="18" spans="1:15">
      <c r="A18" s="64" t="s">
        <v>172</v>
      </c>
      <c r="B18" s="95">
        <v>0</v>
      </c>
      <c r="C18" s="95">
        <v>0</v>
      </c>
      <c r="D18" s="95">
        <v>3105.9265</v>
      </c>
      <c r="E18" s="95">
        <v>0</v>
      </c>
      <c r="F18" s="95">
        <v>0</v>
      </c>
      <c r="G18" s="95">
        <v>0</v>
      </c>
      <c r="H18" s="95">
        <v>0</v>
      </c>
      <c r="I18" s="95">
        <v>0</v>
      </c>
      <c r="J18" s="95">
        <v>0</v>
      </c>
      <c r="K18" s="95">
        <v>0</v>
      </c>
      <c r="L18" s="95">
        <v>0</v>
      </c>
      <c r="M18" s="95">
        <v>0</v>
      </c>
      <c r="N18" s="95">
        <v>0</v>
      </c>
      <c r="O18" s="95">
        <v>3105.9265</v>
      </c>
    </row>
    <row r="19" spans="1:15">
      <c r="A19" s="64" t="s">
        <v>173</v>
      </c>
      <c r="B19" s="95">
        <v>2252659.2769999998</v>
      </c>
      <c r="C19" s="95">
        <v>2153127</v>
      </c>
      <c r="D19" s="95">
        <v>2217596.47603</v>
      </c>
      <c r="E19" s="95">
        <v>1980537.9259500001</v>
      </c>
      <c r="F19" s="95">
        <v>929901.87458000006</v>
      </c>
      <c r="G19" s="95">
        <v>1084872.7867100001</v>
      </c>
      <c r="H19" s="95">
        <v>669638.99988999998</v>
      </c>
      <c r="I19" s="95">
        <v>1437288.0514799999</v>
      </c>
      <c r="J19" s="95">
        <v>1359.4203300000001</v>
      </c>
      <c r="K19" s="95">
        <v>1364982.7912999999</v>
      </c>
      <c r="L19" s="95">
        <v>50421.795109999999</v>
      </c>
      <c r="M19" s="95">
        <v>157150</v>
      </c>
      <c r="N19" s="95">
        <v>14000.257539999999</v>
      </c>
      <c r="O19" s="95">
        <v>14313536.655920001</v>
      </c>
    </row>
    <row r="20" spans="1:15">
      <c r="A20" s="64" t="s">
        <v>174</v>
      </c>
      <c r="B20" s="95">
        <v>2057.91768</v>
      </c>
      <c r="C20" s="95">
        <v>0</v>
      </c>
      <c r="D20" s="95">
        <v>147370.63603999998</v>
      </c>
      <c r="E20" s="95">
        <v>1714.8818000000001</v>
      </c>
      <c r="F20" s="95">
        <v>15492.060650000001</v>
      </c>
      <c r="G20" s="95">
        <v>0</v>
      </c>
      <c r="H20" s="95">
        <v>160.07522</v>
      </c>
      <c r="I20" s="95">
        <v>0</v>
      </c>
      <c r="J20" s="95">
        <v>0</v>
      </c>
      <c r="K20" s="95">
        <v>42532</v>
      </c>
      <c r="L20" s="95">
        <v>0</v>
      </c>
      <c r="M20" s="95">
        <v>0</v>
      </c>
      <c r="N20" s="95">
        <v>0</v>
      </c>
      <c r="O20" s="95">
        <v>209327.57139</v>
      </c>
    </row>
    <row r="21" spans="1:15">
      <c r="A21" s="64" t="s">
        <v>175</v>
      </c>
      <c r="B21" s="95">
        <v>40.976399999999998</v>
      </c>
      <c r="C21" s="95">
        <v>20111.237350000003</v>
      </c>
      <c r="D21" s="95">
        <v>13200.20672</v>
      </c>
      <c r="E21" s="95">
        <v>702161.09094000002</v>
      </c>
      <c r="F21" s="95">
        <v>148999.73741</v>
      </c>
      <c r="G21" s="95">
        <v>32723.057499999999</v>
      </c>
      <c r="H21" s="95">
        <v>0</v>
      </c>
      <c r="I21" s="95">
        <v>0</v>
      </c>
      <c r="J21" s="95">
        <v>0</v>
      </c>
      <c r="K21" s="95">
        <v>41031.375</v>
      </c>
      <c r="L21" s="95">
        <v>0</v>
      </c>
      <c r="M21" s="95">
        <v>223445.20449</v>
      </c>
      <c r="N21" s="95">
        <v>0</v>
      </c>
      <c r="O21" s="95">
        <v>1181712.8858099999</v>
      </c>
    </row>
    <row r="22" spans="1:15">
      <c r="A22" s="64" t="s">
        <v>220</v>
      </c>
      <c r="B22" s="95">
        <v>710986.46913999994</v>
      </c>
      <c r="C22" s="95">
        <v>378280.74255000002</v>
      </c>
      <c r="D22" s="95">
        <v>859300.28144000005</v>
      </c>
      <c r="E22" s="95">
        <v>293438.82022000005</v>
      </c>
      <c r="F22" s="95">
        <v>1017415.62874</v>
      </c>
      <c r="G22" s="95">
        <v>41222.151380000003</v>
      </c>
      <c r="H22" s="95">
        <v>135974.57902999999</v>
      </c>
      <c r="I22" s="95">
        <v>679946.35194000008</v>
      </c>
      <c r="J22" s="95">
        <v>0</v>
      </c>
      <c r="K22" s="95">
        <v>317942.99462000001</v>
      </c>
      <c r="L22" s="95">
        <v>93514.08434999999</v>
      </c>
      <c r="M22" s="95">
        <v>24237.982210000002</v>
      </c>
      <c r="N22" s="95">
        <v>16650.545449999998</v>
      </c>
      <c r="O22" s="95">
        <v>4568910.6310700001</v>
      </c>
    </row>
    <row r="23" spans="1:15">
      <c r="A23" s="64" t="s">
        <v>177</v>
      </c>
      <c r="B23" s="95">
        <v>1449237.3167999999</v>
      </c>
      <c r="C23" s="95">
        <v>2117439.53223</v>
      </c>
      <c r="D23" s="95">
        <v>1142348.0031400002</v>
      </c>
      <c r="E23" s="95">
        <v>1137935.1508599999</v>
      </c>
      <c r="F23" s="95">
        <v>528539.71012000006</v>
      </c>
      <c r="G23" s="95">
        <v>341820.70974000002</v>
      </c>
      <c r="H23" s="95">
        <v>335383.31936999998</v>
      </c>
      <c r="I23" s="95">
        <v>492219.67773</v>
      </c>
      <c r="J23" s="95">
        <v>4018.1487700000002</v>
      </c>
      <c r="K23" s="95">
        <v>388797.81381999998</v>
      </c>
      <c r="L23" s="95">
        <v>102510.49883</v>
      </c>
      <c r="M23" s="95">
        <v>1484445.4968399999</v>
      </c>
      <c r="N23" s="95">
        <v>10590.020560000001</v>
      </c>
      <c r="O23" s="95">
        <v>9535285.3988099992</v>
      </c>
    </row>
    <row r="24" spans="1:15">
      <c r="A24" s="64" t="s">
        <v>178</v>
      </c>
      <c r="B24" s="95">
        <v>83278.385379999992</v>
      </c>
      <c r="C24" s="95">
        <v>119247.76147</v>
      </c>
      <c r="D24" s="95">
        <v>181725.14168999999</v>
      </c>
      <c r="E24" s="95">
        <v>81452.116849999991</v>
      </c>
      <c r="F24" s="95">
        <v>97079.040010000012</v>
      </c>
      <c r="G24" s="95">
        <v>185176.4651</v>
      </c>
      <c r="H24" s="95">
        <v>36870.245080000001</v>
      </c>
      <c r="I24" s="95">
        <v>41003.819289999999</v>
      </c>
      <c r="J24" s="95">
        <v>0</v>
      </c>
      <c r="K24" s="95">
        <v>71885.138200000001</v>
      </c>
      <c r="L24" s="95">
        <v>4051.94137</v>
      </c>
      <c r="M24" s="95">
        <v>59050.129740000004</v>
      </c>
      <c r="N24" s="95">
        <v>37.131419999999999</v>
      </c>
      <c r="O24" s="95">
        <v>960857.31559999997</v>
      </c>
    </row>
    <row r="25" spans="1:15">
      <c r="A25" s="64" t="s">
        <v>179</v>
      </c>
      <c r="B25" s="95">
        <v>-727.26059999999995</v>
      </c>
      <c r="C25" s="95">
        <v>-17714.121039999998</v>
      </c>
      <c r="D25" s="95">
        <v>-23696.834729999999</v>
      </c>
      <c r="E25" s="95">
        <v>-8.2927099999999996</v>
      </c>
      <c r="F25" s="95">
        <v>-39084.258999999998</v>
      </c>
      <c r="G25" s="95">
        <v>-2442.3285499999997</v>
      </c>
      <c r="H25" s="95">
        <v>-994.68246999999997</v>
      </c>
      <c r="I25" s="95">
        <v>-13.274799999999999</v>
      </c>
      <c r="J25" s="95">
        <v>0</v>
      </c>
      <c r="K25" s="95">
        <v>-7718.92472</v>
      </c>
      <c r="L25" s="95">
        <v>0</v>
      </c>
      <c r="M25" s="95">
        <v>-2066.89365</v>
      </c>
      <c r="N25" s="95">
        <v>0</v>
      </c>
      <c r="O25" s="95">
        <v>-94466.872269999993</v>
      </c>
    </row>
    <row r="26" spans="1:15">
      <c r="A26" s="177" t="s">
        <v>180</v>
      </c>
      <c r="B26" s="57">
        <v>20169961.08382</v>
      </c>
      <c r="C26" s="57">
        <v>23763093.388900001</v>
      </c>
      <c r="D26" s="57">
        <v>25926805.226240002</v>
      </c>
      <c r="E26" s="57">
        <v>16353644.88707</v>
      </c>
      <c r="F26" s="57">
        <v>16165191.816639999</v>
      </c>
      <c r="G26" s="57">
        <v>11333180.44084</v>
      </c>
      <c r="H26" s="57">
        <v>9306550.4021200016</v>
      </c>
      <c r="I26" s="57">
        <v>14349056.20805</v>
      </c>
      <c r="J26" s="57">
        <v>99756.201260000002</v>
      </c>
      <c r="K26" s="57">
        <v>14911779.338450002</v>
      </c>
      <c r="L26" s="57">
        <v>3885016.57064</v>
      </c>
      <c r="M26" s="57">
        <v>21532520.49391</v>
      </c>
      <c r="N26" s="57">
        <v>9212028.6543499995</v>
      </c>
      <c r="O26" s="57">
        <v>187008584.71229002</v>
      </c>
    </row>
    <row r="27" spans="1:15">
      <c r="A27" s="63" t="s">
        <v>181</v>
      </c>
      <c r="B27" s="95">
        <v>19431628.221859999</v>
      </c>
      <c r="C27" s="95">
        <v>22853859.74501</v>
      </c>
      <c r="D27" s="95">
        <v>24899343.596130002</v>
      </c>
      <c r="E27" s="95">
        <v>15835772.867290001</v>
      </c>
      <c r="F27" s="95">
        <v>15415361.20664</v>
      </c>
      <c r="G27" s="95">
        <v>10827871.9518</v>
      </c>
      <c r="H27" s="95">
        <v>8889927.339159999</v>
      </c>
      <c r="I27" s="95">
        <v>13742718.019610001</v>
      </c>
      <c r="J27" s="95">
        <v>98874.970690000002</v>
      </c>
      <c r="K27" s="95">
        <v>14230588.969350001</v>
      </c>
      <c r="L27" s="95">
        <v>3654001.46991</v>
      </c>
      <c r="M27" s="95">
        <v>20744507.23079</v>
      </c>
      <c r="N27" s="95">
        <v>8683611.0556700006</v>
      </c>
      <c r="O27" s="95">
        <v>179308066.64390999</v>
      </c>
    </row>
    <row r="28" spans="1:15">
      <c r="A28" s="64" t="s">
        <v>182</v>
      </c>
      <c r="B28" s="95">
        <v>14507280.86867</v>
      </c>
      <c r="C28" s="95">
        <v>18181801.467259999</v>
      </c>
      <c r="D28" s="95">
        <v>18928110.598360002</v>
      </c>
      <c r="E28" s="95">
        <v>12521201.150799999</v>
      </c>
      <c r="F28" s="95">
        <v>12034475.22429</v>
      </c>
      <c r="G28" s="95">
        <v>8425039.0092700012</v>
      </c>
      <c r="H28" s="95">
        <v>6853671.2109300001</v>
      </c>
      <c r="I28" s="95">
        <v>11357335.54483</v>
      </c>
      <c r="J28" s="95">
        <v>95857.193900000013</v>
      </c>
      <c r="K28" s="95">
        <v>11337054.202569999</v>
      </c>
      <c r="L28" s="95">
        <v>2864249.6135300002</v>
      </c>
      <c r="M28" s="95">
        <v>19670876.713659998</v>
      </c>
      <c r="N28" s="95">
        <v>6861094.61821</v>
      </c>
      <c r="O28" s="95">
        <v>143638047.41628</v>
      </c>
    </row>
    <row r="29" spans="1:15">
      <c r="A29" s="64" t="s">
        <v>183</v>
      </c>
      <c r="B29" s="95">
        <v>4665225.3518599998</v>
      </c>
      <c r="C29" s="95">
        <v>4203664.0345400004</v>
      </c>
      <c r="D29" s="95">
        <v>5648858.6317100003</v>
      </c>
      <c r="E29" s="95">
        <v>2902268.5489499997</v>
      </c>
      <c r="F29" s="95">
        <v>3127752.8454299998</v>
      </c>
      <c r="G29" s="95">
        <v>2310682.3134699999</v>
      </c>
      <c r="H29" s="95">
        <v>1830249.3564800001</v>
      </c>
      <c r="I29" s="95">
        <v>2240040.55027</v>
      </c>
      <c r="J29" s="95">
        <v>2961.0601299999998</v>
      </c>
      <c r="K29" s="95">
        <v>2387473.0654799999</v>
      </c>
      <c r="L29" s="95">
        <v>732934.66142999998</v>
      </c>
      <c r="M29" s="95">
        <v>886049.11266999994</v>
      </c>
      <c r="N29" s="95">
        <v>1500392.9988699998</v>
      </c>
      <c r="O29" s="95">
        <v>32438552.531290002</v>
      </c>
    </row>
    <row r="30" spans="1:15">
      <c r="A30" s="64" t="s">
        <v>184</v>
      </c>
      <c r="B30" s="95">
        <v>259122.00133</v>
      </c>
      <c r="C30" s="95">
        <v>468394.24320999999</v>
      </c>
      <c r="D30" s="95">
        <v>322374.36606000003</v>
      </c>
      <c r="E30" s="95">
        <v>412303.16753999999</v>
      </c>
      <c r="F30" s="95">
        <v>253133.13691999999</v>
      </c>
      <c r="G30" s="95">
        <v>92150.629060000007</v>
      </c>
      <c r="H30" s="95">
        <v>206006.77175000001</v>
      </c>
      <c r="I30" s="95">
        <v>145341.92450999998</v>
      </c>
      <c r="J30" s="95">
        <v>56.716660000000005</v>
      </c>
      <c r="K30" s="95">
        <v>506061.70130000002</v>
      </c>
      <c r="L30" s="95">
        <v>56817.194950000005</v>
      </c>
      <c r="M30" s="95">
        <v>187581.40446000002</v>
      </c>
      <c r="N30" s="95">
        <v>322123.43858999998</v>
      </c>
      <c r="O30" s="95">
        <v>3231466.6963400003</v>
      </c>
    </row>
    <row r="31" spans="1:15">
      <c r="A31" s="63" t="s">
        <v>185</v>
      </c>
      <c r="B31" s="95">
        <v>261253.62183000002</v>
      </c>
      <c r="C31" s="95">
        <v>149786.94383</v>
      </c>
      <c r="D31" s="95">
        <v>199100.19933999999</v>
      </c>
      <c r="E31" s="95">
        <v>133467.62651</v>
      </c>
      <c r="F31" s="95">
        <v>211954.69782</v>
      </c>
      <c r="G31" s="95">
        <v>84690.565569999992</v>
      </c>
      <c r="H31" s="95">
        <v>66253.982560000004</v>
      </c>
      <c r="I31" s="95">
        <v>44122.462799999994</v>
      </c>
      <c r="J31" s="95">
        <v>0</v>
      </c>
      <c r="K31" s="95">
        <v>150458.74593</v>
      </c>
      <c r="L31" s="95">
        <v>24882.96861</v>
      </c>
      <c r="M31" s="95">
        <v>18419.153620000001</v>
      </c>
      <c r="N31" s="95">
        <v>30592.281890000002</v>
      </c>
      <c r="O31" s="95">
        <v>1374983.25031</v>
      </c>
    </row>
    <row r="32" spans="1:15">
      <c r="A32" s="64" t="s">
        <v>186</v>
      </c>
      <c r="B32" s="95">
        <v>86533.213189999995</v>
      </c>
      <c r="C32" s="95">
        <v>61579.33021</v>
      </c>
      <c r="D32" s="95">
        <v>89402.065090000004</v>
      </c>
      <c r="E32" s="95">
        <v>59817.019240000001</v>
      </c>
      <c r="F32" s="95">
        <v>47609.81381</v>
      </c>
      <c r="G32" s="95">
        <v>11379.842849999999</v>
      </c>
      <c r="H32" s="95">
        <v>20741.013579999999</v>
      </c>
      <c r="I32" s="95">
        <v>26035.374789999998</v>
      </c>
      <c r="J32" s="95">
        <v>0</v>
      </c>
      <c r="K32" s="95">
        <v>77833.44120999999</v>
      </c>
      <c r="L32" s="95">
        <v>13842.81878</v>
      </c>
      <c r="M32" s="95">
        <v>13507.55746</v>
      </c>
      <c r="N32" s="95">
        <v>13994.066080000001</v>
      </c>
      <c r="O32" s="95">
        <v>522275.55629000004</v>
      </c>
    </row>
    <row r="33" spans="1:15">
      <c r="A33" s="64" t="s">
        <v>187</v>
      </c>
      <c r="B33" s="95">
        <v>159748.17994999999</v>
      </c>
      <c r="C33" s="95">
        <v>58327.951649999995</v>
      </c>
      <c r="D33" s="95">
        <v>101423.94465999999</v>
      </c>
      <c r="E33" s="95">
        <v>61085.486210000003</v>
      </c>
      <c r="F33" s="95">
        <v>146619.36865000002</v>
      </c>
      <c r="G33" s="95">
        <v>69726.433400000009</v>
      </c>
      <c r="H33" s="95">
        <v>37588.10097</v>
      </c>
      <c r="I33" s="95">
        <v>15756.288970000001</v>
      </c>
      <c r="J33" s="95">
        <v>0</v>
      </c>
      <c r="K33" s="95">
        <v>59195.738109999998</v>
      </c>
      <c r="L33" s="95">
        <v>10309.502279999999</v>
      </c>
      <c r="M33" s="95">
        <v>4311.8602599999995</v>
      </c>
      <c r="N33" s="95">
        <v>11638.077859999999</v>
      </c>
      <c r="O33" s="95">
        <v>735730.93297000008</v>
      </c>
    </row>
    <row r="34" spans="1:15">
      <c r="A34" s="65" t="s">
        <v>188</v>
      </c>
      <c r="B34" s="95">
        <v>14972.22869</v>
      </c>
      <c r="C34" s="95">
        <v>29879.661969999997</v>
      </c>
      <c r="D34" s="95">
        <v>8274.18959</v>
      </c>
      <c r="E34" s="95">
        <v>12565.121060000001</v>
      </c>
      <c r="F34" s="95">
        <v>17725.515359999998</v>
      </c>
      <c r="G34" s="95">
        <v>3584.2893199999999</v>
      </c>
      <c r="H34" s="95">
        <v>7924.8680100000001</v>
      </c>
      <c r="I34" s="95">
        <v>2330.7990399999999</v>
      </c>
      <c r="J34" s="95">
        <v>0</v>
      </c>
      <c r="K34" s="95">
        <v>13429.56661</v>
      </c>
      <c r="L34" s="95">
        <v>730.64755000000002</v>
      </c>
      <c r="M34" s="95">
        <v>599.73590000000002</v>
      </c>
      <c r="N34" s="95">
        <v>4960.1379500000003</v>
      </c>
      <c r="O34" s="95">
        <v>116976.76105</v>
      </c>
    </row>
    <row r="35" spans="1:15">
      <c r="A35" s="63" t="s">
        <v>189</v>
      </c>
      <c r="B35" s="95">
        <v>251107.59419</v>
      </c>
      <c r="C35" s="95">
        <v>477904.86492000002</v>
      </c>
      <c r="D35" s="95">
        <v>472047.52425999998</v>
      </c>
      <c r="E35" s="95">
        <v>465191.82054000004</v>
      </c>
      <c r="F35" s="95">
        <v>146278.63559999998</v>
      </c>
      <c r="G35" s="95">
        <v>140760.52474000002</v>
      </c>
      <c r="H35" s="95">
        <v>113389.75289</v>
      </c>
      <c r="I35" s="95">
        <v>44515.954299999998</v>
      </c>
      <c r="J35" s="95">
        <v>416.66273999999999</v>
      </c>
      <c r="K35" s="95">
        <v>79262.984700000001</v>
      </c>
      <c r="L35" s="95">
        <v>93491.52347</v>
      </c>
      <c r="M35" s="95">
        <v>56339.990920000004</v>
      </c>
      <c r="N35" s="95">
        <v>50388.847130000002</v>
      </c>
      <c r="O35" s="95">
        <v>2391096.6804</v>
      </c>
    </row>
    <row r="36" spans="1:15">
      <c r="A36" s="64" t="s">
        <v>190</v>
      </c>
      <c r="B36" s="95">
        <v>146450.69248</v>
      </c>
      <c r="C36" s="95">
        <v>235335.79201</v>
      </c>
      <c r="D36" s="95">
        <v>353124.29550999997</v>
      </c>
      <c r="E36" s="95">
        <v>233932.94732000001</v>
      </c>
      <c r="F36" s="95">
        <v>75289.576589999997</v>
      </c>
      <c r="G36" s="95">
        <v>70112.431140000001</v>
      </c>
      <c r="H36" s="95">
        <v>53211.734340000003</v>
      </c>
      <c r="I36" s="95">
        <v>34204.334080000001</v>
      </c>
      <c r="J36" s="95">
        <v>142.26273999999998</v>
      </c>
      <c r="K36" s="95">
        <v>61674.070329999995</v>
      </c>
      <c r="L36" s="95">
        <v>55679.01829</v>
      </c>
      <c r="M36" s="95">
        <v>43697.36894</v>
      </c>
      <c r="N36" s="95">
        <v>31245.746649999997</v>
      </c>
      <c r="O36" s="95">
        <v>1394100.2704200002</v>
      </c>
    </row>
    <row r="37" spans="1:15">
      <c r="A37" s="64" t="s">
        <v>191</v>
      </c>
      <c r="B37" s="95">
        <v>87187.180110000001</v>
      </c>
      <c r="C37" s="95">
        <v>219744.95747999998</v>
      </c>
      <c r="D37" s="95">
        <v>114296.43875</v>
      </c>
      <c r="E37" s="95">
        <v>189309.88743</v>
      </c>
      <c r="F37" s="95">
        <v>66174.954630000007</v>
      </c>
      <c r="G37" s="95">
        <v>68368.135739999998</v>
      </c>
      <c r="H37" s="95">
        <v>46057.176369999994</v>
      </c>
      <c r="I37" s="95">
        <v>9491.6432499999992</v>
      </c>
      <c r="J37" s="95">
        <v>274.39999999999998</v>
      </c>
      <c r="K37" s="95">
        <v>16603.443199999998</v>
      </c>
      <c r="L37" s="95">
        <v>35748.309289999997</v>
      </c>
      <c r="M37" s="95">
        <v>11281.880939999999</v>
      </c>
      <c r="N37" s="95">
        <v>17192.618879999998</v>
      </c>
      <c r="O37" s="95">
        <v>881731.02607000002</v>
      </c>
    </row>
    <row r="38" spans="1:15">
      <c r="A38" s="64" t="s">
        <v>192</v>
      </c>
      <c r="B38" s="95">
        <v>17469.721600000001</v>
      </c>
      <c r="C38" s="95">
        <v>22824.115429999998</v>
      </c>
      <c r="D38" s="95">
        <v>4626.79</v>
      </c>
      <c r="E38" s="95">
        <v>41948.985789999999</v>
      </c>
      <c r="F38" s="95">
        <v>4814.1043799999998</v>
      </c>
      <c r="G38" s="95">
        <v>2279.95786</v>
      </c>
      <c r="H38" s="95">
        <v>14120.84218</v>
      </c>
      <c r="I38" s="95">
        <v>819.97696999999994</v>
      </c>
      <c r="J38" s="95">
        <v>0</v>
      </c>
      <c r="K38" s="95">
        <v>985.47117000000003</v>
      </c>
      <c r="L38" s="95">
        <v>2064.19589</v>
      </c>
      <c r="M38" s="95">
        <v>1360.7410400000001</v>
      </c>
      <c r="N38" s="95">
        <v>1950.4816000000001</v>
      </c>
      <c r="O38" s="95">
        <v>115265.38390999999</v>
      </c>
    </row>
    <row r="39" spans="1:15">
      <c r="A39" s="63" t="s">
        <v>193</v>
      </c>
      <c r="B39" s="95">
        <v>784602.94186999998</v>
      </c>
      <c r="C39" s="95">
        <v>1024211.67741</v>
      </c>
      <c r="D39" s="95">
        <v>1323240.2829400001</v>
      </c>
      <c r="E39" s="95">
        <v>636327.20021000004</v>
      </c>
      <c r="F39" s="95">
        <v>780833.09435999999</v>
      </c>
      <c r="G39" s="95">
        <v>494972.50720999995</v>
      </c>
      <c r="H39" s="95">
        <v>496599.01949000004</v>
      </c>
      <c r="I39" s="95">
        <v>1020875.84423</v>
      </c>
      <c r="J39" s="95">
        <v>1049.43668</v>
      </c>
      <c r="K39" s="95">
        <v>1040928.43831</v>
      </c>
      <c r="L39" s="95">
        <v>218706.34271999999</v>
      </c>
      <c r="M39" s="95">
        <v>908948.50838999997</v>
      </c>
      <c r="N39" s="95">
        <v>700089.43287000002</v>
      </c>
      <c r="O39" s="95">
        <v>9431384.7266899999</v>
      </c>
    </row>
    <row r="40" spans="1:15">
      <c r="A40" s="65" t="s">
        <v>194</v>
      </c>
      <c r="B40" s="95">
        <v>100579.20021</v>
      </c>
      <c r="C40" s="95">
        <v>175306.56477</v>
      </c>
      <c r="D40" s="95">
        <v>162044.19362000001</v>
      </c>
      <c r="E40" s="95">
        <v>154647.75996</v>
      </c>
      <c r="F40" s="95">
        <v>103182.75658</v>
      </c>
      <c r="G40" s="95">
        <v>95000.007889999993</v>
      </c>
      <c r="H40" s="95">
        <v>60617.42873</v>
      </c>
      <c r="I40" s="95">
        <v>129981.31114000001</v>
      </c>
      <c r="J40" s="95">
        <v>916.39286000000004</v>
      </c>
      <c r="K40" s="95">
        <v>135398.44096000001</v>
      </c>
      <c r="L40" s="95">
        <v>36096.229939999997</v>
      </c>
      <c r="M40" s="95">
        <v>457096.49602999998</v>
      </c>
      <c r="N40" s="95">
        <v>118324.12634</v>
      </c>
      <c r="O40" s="95">
        <v>1729190.90903</v>
      </c>
    </row>
    <row r="41" spans="1:15">
      <c r="A41" s="64" t="s">
        <v>195</v>
      </c>
      <c r="B41" s="95">
        <v>251198.76587999999</v>
      </c>
      <c r="C41" s="95">
        <v>261368.75213000001</v>
      </c>
      <c r="D41" s="95">
        <v>334354.90220999997</v>
      </c>
      <c r="E41" s="95">
        <v>197471.63619999998</v>
      </c>
      <c r="F41" s="95">
        <v>35999.854799999994</v>
      </c>
      <c r="G41" s="95">
        <v>186008.06406</v>
      </c>
      <c r="H41" s="95">
        <v>217962.52658999999</v>
      </c>
      <c r="I41" s="95">
        <v>188280.79078000001</v>
      </c>
      <c r="J41" s="95">
        <v>53.307010000000005</v>
      </c>
      <c r="K41" s="95">
        <v>317455.28595999995</v>
      </c>
      <c r="L41" s="95">
        <v>74840.454129999998</v>
      </c>
      <c r="M41" s="95">
        <v>145995.59258000003</v>
      </c>
      <c r="N41" s="95">
        <v>153504.36416</v>
      </c>
      <c r="O41" s="95">
        <v>2364494.2964899996</v>
      </c>
    </row>
    <row r="42" spans="1:15">
      <c r="A42" s="64" t="s">
        <v>196</v>
      </c>
      <c r="B42" s="95">
        <v>468.12296000000003</v>
      </c>
      <c r="C42" s="95">
        <v>412.61171999999999</v>
      </c>
      <c r="D42" s="95">
        <v>903.80408999999997</v>
      </c>
      <c r="E42" s="95">
        <v>431.92230000000001</v>
      </c>
      <c r="F42" s="95">
        <v>0</v>
      </c>
      <c r="G42" s="95">
        <v>239.50601</v>
      </c>
      <c r="H42" s="95">
        <v>129.98894000000001</v>
      </c>
      <c r="I42" s="95">
        <v>79.368179999999995</v>
      </c>
      <c r="J42" s="95">
        <v>0</v>
      </c>
      <c r="K42" s="95">
        <v>1356.3119899999999</v>
      </c>
      <c r="L42" s="95">
        <v>172.38694000000001</v>
      </c>
      <c r="M42" s="95">
        <v>155.67007000000001</v>
      </c>
      <c r="N42" s="95">
        <v>0</v>
      </c>
      <c r="O42" s="95">
        <v>4349.6932000000006</v>
      </c>
    </row>
    <row r="43" spans="1:15">
      <c r="A43" s="64" t="s">
        <v>197</v>
      </c>
      <c r="B43" s="95">
        <v>1712.5961299999999</v>
      </c>
      <c r="C43" s="95">
        <v>1808.1931100000002</v>
      </c>
      <c r="D43" s="95">
        <v>6541.7129100000002</v>
      </c>
      <c r="E43" s="95">
        <v>1547.0086200000001</v>
      </c>
      <c r="F43" s="95">
        <v>0</v>
      </c>
      <c r="G43" s="95">
        <v>4516.05404</v>
      </c>
      <c r="H43" s="95">
        <v>2885.7573600000001</v>
      </c>
      <c r="I43" s="95">
        <v>372.77791999999999</v>
      </c>
      <c r="J43" s="95">
        <v>0</v>
      </c>
      <c r="K43" s="95">
        <v>2314.21893</v>
      </c>
      <c r="L43" s="95">
        <v>931.03642000000002</v>
      </c>
      <c r="M43" s="95">
        <v>106.22981</v>
      </c>
      <c r="N43" s="95">
        <v>0</v>
      </c>
      <c r="O43" s="95">
        <v>22735.58525</v>
      </c>
    </row>
    <row r="44" spans="1:15">
      <c r="A44" s="64" t="s">
        <v>198</v>
      </c>
      <c r="B44" s="95">
        <v>0</v>
      </c>
      <c r="C44" s="95">
        <v>0</v>
      </c>
      <c r="D44" s="95">
        <v>0</v>
      </c>
      <c r="E44" s="95">
        <v>8.5366100000000014</v>
      </c>
      <c r="F44" s="95">
        <v>0</v>
      </c>
      <c r="G44" s="95">
        <v>0</v>
      </c>
      <c r="H44" s="95">
        <v>3.5286500000000003</v>
      </c>
      <c r="I44" s="95">
        <v>0</v>
      </c>
      <c r="J44" s="95">
        <v>0</v>
      </c>
      <c r="K44" s="95">
        <v>0</v>
      </c>
      <c r="L44" s="95">
        <v>0</v>
      </c>
      <c r="M44" s="95">
        <v>0</v>
      </c>
      <c r="N44" s="95">
        <v>0</v>
      </c>
      <c r="O44" s="95">
        <v>12.06526</v>
      </c>
    </row>
    <row r="45" spans="1:15">
      <c r="A45" s="99" t="s">
        <v>199</v>
      </c>
      <c r="B45" s="95">
        <v>0</v>
      </c>
      <c r="C45" s="95">
        <v>26.866520000000001</v>
      </c>
      <c r="D45" s="95">
        <v>0</v>
      </c>
      <c r="E45" s="95">
        <v>0</v>
      </c>
      <c r="F45" s="95">
        <v>0</v>
      </c>
      <c r="G45" s="95">
        <v>0</v>
      </c>
      <c r="H45" s="95">
        <v>139.60920999999999</v>
      </c>
      <c r="I45" s="95">
        <v>0</v>
      </c>
      <c r="J45" s="95">
        <v>0</v>
      </c>
      <c r="K45" s="95">
        <v>0</v>
      </c>
      <c r="L45" s="95">
        <v>0</v>
      </c>
      <c r="M45" s="95">
        <v>0</v>
      </c>
      <c r="N45" s="95">
        <v>0</v>
      </c>
      <c r="O45" s="95">
        <v>166.47573</v>
      </c>
    </row>
    <row r="46" spans="1:15">
      <c r="A46" s="65" t="s">
        <v>1194</v>
      </c>
      <c r="B46" s="95">
        <v>222373.80953</v>
      </c>
      <c r="C46" s="95">
        <v>390420.58964999998</v>
      </c>
      <c r="D46" s="95">
        <v>486850.72457000002</v>
      </c>
      <c r="E46" s="95">
        <v>140765.29308</v>
      </c>
      <c r="F46" s="95">
        <v>179934.41803999999</v>
      </c>
      <c r="G46" s="95">
        <v>94399.880290000001</v>
      </c>
      <c r="H46" s="95">
        <v>76252.311180000004</v>
      </c>
      <c r="I46" s="95">
        <v>434585.74193999998</v>
      </c>
      <c r="J46" s="95">
        <v>71.796490000000006</v>
      </c>
      <c r="K46" s="95">
        <v>297612.67252999998</v>
      </c>
      <c r="L46" s="95">
        <v>53131.234400000001</v>
      </c>
      <c r="M46" s="95">
        <v>218666.46088</v>
      </c>
      <c r="N46" s="95">
        <v>232977.49250999998</v>
      </c>
      <c r="O46" s="95">
        <v>2828042.42509</v>
      </c>
    </row>
    <row r="47" spans="1:15">
      <c r="A47" s="64" t="s">
        <v>1195</v>
      </c>
      <c r="B47" s="95">
        <v>200967.97268000001</v>
      </c>
      <c r="C47" s="95">
        <v>192537.05862</v>
      </c>
      <c r="D47" s="95">
        <v>324537.89778</v>
      </c>
      <c r="E47" s="95">
        <v>139896.19740999999</v>
      </c>
      <c r="F47" s="95">
        <v>419577.43014999997</v>
      </c>
      <c r="G47" s="95">
        <v>111176.1051</v>
      </c>
      <c r="H47" s="95">
        <v>136552.98475</v>
      </c>
      <c r="I47" s="95">
        <v>267005.72486999998</v>
      </c>
      <c r="J47" s="95">
        <v>7.9403199999999998</v>
      </c>
      <c r="K47" s="95">
        <v>283783.91412999999</v>
      </c>
      <c r="L47" s="95">
        <v>52895.841509999998</v>
      </c>
      <c r="M47" s="95">
        <v>86815.986930000014</v>
      </c>
      <c r="N47" s="95">
        <v>194272.47719000001</v>
      </c>
      <c r="O47" s="95">
        <v>2410027.53144</v>
      </c>
    </row>
    <row r="48" spans="1:15">
      <c r="A48" s="64" t="s">
        <v>1200</v>
      </c>
      <c r="B48" s="95">
        <v>761.50910999999996</v>
      </c>
      <c r="C48" s="95">
        <v>596.79206000000011</v>
      </c>
      <c r="D48" s="95">
        <v>1371.18137</v>
      </c>
      <c r="E48" s="95">
        <v>576.82697999999993</v>
      </c>
      <c r="F48" s="95">
        <v>1607.08025</v>
      </c>
      <c r="G48" s="95">
        <v>322.64321999999999</v>
      </c>
      <c r="H48" s="95">
        <v>171.87370999999999</v>
      </c>
      <c r="I48" s="95">
        <v>171.10835999999998</v>
      </c>
      <c r="J48" s="95">
        <v>0</v>
      </c>
      <c r="K48" s="95">
        <v>1124.8990900000001</v>
      </c>
      <c r="L48" s="95">
        <v>48.14396</v>
      </c>
      <c r="M48" s="95">
        <v>40.192389999999996</v>
      </c>
      <c r="N48" s="95">
        <v>130.96271999999999</v>
      </c>
      <c r="O48" s="95">
        <v>6923.2132199999996</v>
      </c>
    </row>
    <row r="49" spans="1:15">
      <c r="A49" s="64" t="s">
        <v>1201</v>
      </c>
      <c r="B49" s="95">
        <v>6540.9653699999999</v>
      </c>
      <c r="C49" s="95">
        <v>1723.26152</v>
      </c>
      <c r="D49" s="95">
        <v>5109.6927800000003</v>
      </c>
      <c r="E49" s="95">
        <v>974.12427000000002</v>
      </c>
      <c r="F49" s="95">
        <v>28316.75157</v>
      </c>
      <c r="G49" s="95">
        <v>3310.2465999999999</v>
      </c>
      <c r="H49" s="95">
        <v>1815.6511</v>
      </c>
      <c r="I49" s="95">
        <v>399.02103999999997</v>
      </c>
      <c r="J49" s="95">
        <v>0</v>
      </c>
      <c r="K49" s="95">
        <v>1788.8430700000001</v>
      </c>
      <c r="L49" s="95">
        <v>591.01542000000006</v>
      </c>
      <c r="M49" s="95">
        <v>71.8797</v>
      </c>
      <c r="N49" s="95">
        <v>599.06587000000002</v>
      </c>
      <c r="O49" s="95">
        <v>51240.518309999999</v>
      </c>
    </row>
    <row r="50" spans="1:15">
      <c r="A50" s="64" t="s">
        <v>1219</v>
      </c>
      <c r="B50" s="95">
        <v>0</v>
      </c>
      <c r="C50" s="95">
        <v>0</v>
      </c>
      <c r="D50" s="95">
        <v>555.47880000000009</v>
      </c>
      <c r="E50" s="95">
        <v>7.8947799999999999</v>
      </c>
      <c r="F50" s="95">
        <v>1535.5569599999999</v>
      </c>
      <c r="G50" s="95">
        <v>0</v>
      </c>
      <c r="H50" s="95">
        <v>0</v>
      </c>
      <c r="I50" s="95">
        <v>0</v>
      </c>
      <c r="J50" s="95">
        <v>0</v>
      </c>
      <c r="K50" s="95">
        <v>23.066269999999999</v>
      </c>
      <c r="L50" s="95">
        <v>0</v>
      </c>
      <c r="M50" s="95">
        <v>0</v>
      </c>
      <c r="N50" s="95">
        <v>7.4918000000000005</v>
      </c>
      <c r="O50" s="95">
        <v>2129.4886099999999</v>
      </c>
    </row>
    <row r="51" spans="1:15">
      <c r="A51" s="99" t="s">
        <v>1239</v>
      </c>
      <c r="B51" s="95">
        <v>0</v>
      </c>
      <c r="C51" s="95">
        <v>10.987309999999999</v>
      </c>
      <c r="D51" s="95">
        <v>970.69481000000007</v>
      </c>
      <c r="E51" s="95">
        <v>0</v>
      </c>
      <c r="F51" s="95">
        <v>10679.246009999999</v>
      </c>
      <c r="G51" s="95">
        <v>0</v>
      </c>
      <c r="H51" s="95">
        <v>67.359270000000009</v>
      </c>
      <c r="I51" s="95">
        <v>0</v>
      </c>
      <c r="J51" s="95">
        <v>0</v>
      </c>
      <c r="K51" s="95">
        <v>70.785380000000004</v>
      </c>
      <c r="L51" s="95">
        <v>0</v>
      </c>
      <c r="M51" s="95">
        <v>0</v>
      </c>
      <c r="N51" s="95">
        <v>273.45228000000003</v>
      </c>
      <c r="O51" s="95">
        <v>12072.52506</v>
      </c>
    </row>
    <row r="52" spans="1:15">
      <c r="A52" s="101" t="s">
        <v>200</v>
      </c>
      <c r="B52" s="95">
        <v>-558631.29592999991</v>
      </c>
      <c r="C52" s="95">
        <v>-742669.84227000002</v>
      </c>
      <c r="D52" s="95">
        <v>-966926.37642999995</v>
      </c>
      <c r="E52" s="95">
        <v>-717114.62748000002</v>
      </c>
      <c r="F52" s="95">
        <v>-389235.81777999998</v>
      </c>
      <c r="G52" s="95">
        <v>-215115.10848</v>
      </c>
      <c r="H52" s="95">
        <v>-259619.69198</v>
      </c>
      <c r="I52" s="95">
        <v>-503176.07289000001</v>
      </c>
      <c r="J52" s="95">
        <v>-584.86884999999995</v>
      </c>
      <c r="K52" s="95">
        <v>-589459.79983999999</v>
      </c>
      <c r="L52" s="95">
        <v>-106065.73406999999</v>
      </c>
      <c r="M52" s="95">
        <v>-195694.38980999999</v>
      </c>
      <c r="N52" s="95">
        <v>-252652.96321000002</v>
      </c>
      <c r="O52" s="95">
        <v>-5496946.5890200008</v>
      </c>
    </row>
    <row r="53" spans="1:15">
      <c r="A53" s="64" t="s">
        <v>1273</v>
      </c>
      <c r="B53" s="95">
        <v>-52484.390420000003</v>
      </c>
      <c r="C53" s="95">
        <v>-85446.649069999999</v>
      </c>
      <c r="D53" s="95">
        <v>-81147.852459999995</v>
      </c>
      <c r="E53" s="95">
        <v>-34096.110399999998</v>
      </c>
      <c r="F53" s="95">
        <v>-31553.330140000002</v>
      </c>
      <c r="G53" s="95">
        <v>-30192.621350000001</v>
      </c>
      <c r="H53" s="95">
        <v>-37098.619350000001</v>
      </c>
      <c r="I53" s="95">
        <v>-41170.484630000006</v>
      </c>
      <c r="J53" s="95">
        <v>-281.30559000000005</v>
      </c>
      <c r="K53" s="95">
        <v>-70061.682879999993</v>
      </c>
      <c r="L53" s="95">
        <v>-19349.627399999998</v>
      </c>
      <c r="M53" s="95">
        <v>-58963.765789999998</v>
      </c>
      <c r="N53" s="95">
        <v>-33406.248160000003</v>
      </c>
      <c r="O53" s="95">
        <v>-575252.68764000002</v>
      </c>
    </row>
    <row r="54" spans="1:15">
      <c r="A54" s="64" t="s">
        <v>1299</v>
      </c>
      <c r="B54" s="95">
        <v>-38072.635990000002</v>
      </c>
      <c r="C54" s="95">
        <v>-44066.766899999995</v>
      </c>
      <c r="D54" s="95">
        <v>-95906.012690000003</v>
      </c>
      <c r="E54" s="95">
        <v>-106644.42810999999</v>
      </c>
      <c r="F54" s="95">
        <v>-16128.847820000001</v>
      </c>
      <c r="G54" s="95">
        <v>-32628.992739999998</v>
      </c>
      <c r="H54" s="95">
        <v>-41831.304340000002</v>
      </c>
      <c r="I54" s="95">
        <v>-15782.55197</v>
      </c>
      <c r="J54" s="95">
        <v>-24.100519999999999</v>
      </c>
      <c r="K54" s="95">
        <v>-31463.939549999999</v>
      </c>
      <c r="L54" s="95">
        <v>-10445.21652</v>
      </c>
      <c r="M54" s="95">
        <v>-5584.44319</v>
      </c>
      <c r="N54" s="95">
        <v>-7081.2883499999998</v>
      </c>
      <c r="O54" s="95">
        <v>-445660.52869000001</v>
      </c>
    </row>
    <row r="55" spans="1:15">
      <c r="A55" s="64" t="s">
        <v>1274</v>
      </c>
      <c r="B55" s="95">
        <v>-15979.71089</v>
      </c>
      <c r="C55" s="95">
        <v>-19910.701649999999</v>
      </c>
      <c r="D55" s="95">
        <v>-45792.601130000003</v>
      </c>
      <c r="E55" s="95">
        <v>-32071.593870000001</v>
      </c>
      <c r="F55" s="95">
        <v>-9163.3213300000007</v>
      </c>
      <c r="G55" s="95">
        <v>-2346.4419700000003</v>
      </c>
      <c r="H55" s="95">
        <v>-9294.3416099999995</v>
      </c>
      <c r="I55" s="95">
        <v>-15515.922570000001</v>
      </c>
      <c r="J55" s="95">
        <v>0</v>
      </c>
      <c r="K55" s="95">
        <v>-52428.919969999995</v>
      </c>
      <c r="L55" s="95">
        <v>-3523.7068100000001</v>
      </c>
      <c r="M55" s="95">
        <v>-10060.984539999999</v>
      </c>
      <c r="N55" s="95">
        <v>-7596.8231999999998</v>
      </c>
      <c r="O55" s="95">
        <v>-223685.06954</v>
      </c>
    </row>
    <row r="56" spans="1:15">
      <c r="A56" s="64" t="s">
        <v>1300</v>
      </c>
      <c r="B56" s="95">
        <v>-30213.67383</v>
      </c>
      <c r="C56" s="95">
        <v>-20684.955190000001</v>
      </c>
      <c r="D56" s="95">
        <v>-16480.909759999999</v>
      </c>
      <c r="E56" s="95">
        <v>-22613.267660000001</v>
      </c>
      <c r="F56" s="95">
        <v>-33992.012240000004</v>
      </c>
      <c r="G56" s="95">
        <v>-13679.7832</v>
      </c>
      <c r="H56" s="95">
        <v>-17693.96168</v>
      </c>
      <c r="I56" s="95">
        <v>-12842.91949</v>
      </c>
      <c r="J56" s="95">
        <v>0</v>
      </c>
      <c r="K56" s="95">
        <v>-43535.249259999997</v>
      </c>
      <c r="L56" s="95">
        <v>-1381.58781</v>
      </c>
      <c r="M56" s="95">
        <v>-2661.8310200000001</v>
      </c>
      <c r="N56" s="95">
        <v>-6255.3727800000006</v>
      </c>
      <c r="O56" s="95">
        <v>-222035.52391999998</v>
      </c>
    </row>
    <row r="57" spans="1:15">
      <c r="A57" s="64" t="s">
        <v>1275</v>
      </c>
      <c r="B57" s="95">
        <v>-96520.529089999996</v>
      </c>
      <c r="C57" s="95">
        <v>-136726.44003</v>
      </c>
      <c r="D57" s="95">
        <v>-215403.41884999999</v>
      </c>
      <c r="E57" s="95">
        <v>-188325.83047999998</v>
      </c>
      <c r="F57" s="95">
        <v>-36499.079789999996</v>
      </c>
      <c r="G57" s="95">
        <v>-53914.122499999998</v>
      </c>
      <c r="H57" s="95">
        <v>-36320.858140000004</v>
      </c>
      <c r="I57" s="95">
        <v>-28535.204879999998</v>
      </c>
      <c r="J57" s="95">
        <v>-142.26273999999998</v>
      </c>
      <c r="K57" s="95">
        <v>-48543.194149999996</v>
      </c>
      <c r="L57" s="95">
        <v>-36849.298940000001</v>
      </c>
      <c r="M57" s="95">
        <v>-24703.583649999997</v>
      </c>
      <c r="N57" s="95">
        <v>-20183.848550000002</v>
      </c>
      <c r="O57" s="95">
        <v>-922667.67178999993</v>
      </c>
    </row>
    <row r="58" spans="1:15">
      <c r="A58" s="64" t="s">
        <v>201</v>
      </c>
      <c r="B58" s="95">
        <v>-40718.390049999995</v>
      </c>
      <c r="C58" s="95">
        <v>-126369.20398000001</v>
      </c>
      <c r="D58" s="95">
        <v>-46390.011399999996</v>
      </c>
      <c r="E58" s="95">
        <v>-117069.52926000001</v>
      </c>
      <c r="F58" s="95">
        <v>-28947.885559999999</v>
      </c>
      <c r="G58" s="95">
        <v>-41836.592200000006</v>
      </c>
      <c r="H58" s="95">
        <v>-35148.861420000001</v>
      </c>
      <c r="I58" s="95">
        <v>-9322.52016</v>
      </c>
      <c r="J58" s="95">
        <v>-137.19999999999999</v>
      </c>
      <c r="K58" s="95">
        <v>-13159.67431</v>
      </c>
      <c r="L58" s="95">
        <v>-19994.779600000002</v>
      </c>
      <c r="M58" s="95">
        <v>-6369.9099800000004</v>
      </c>
      <c r="N58" s="95">
        <v>-10874.404859999999</v>
      </c>
      <c r="O58" s="95">
        <v>-496338.96277999994</v>
      </c>
    </row>
    <row r="59" spans="1:15">
      <c r="A59" s="64" t="s">
        <v>202</v>
      </c>
      <c r="B59" s="95">
        <v>-117676.60593999999</v>
      </c>
      <c r="C59" s="95">
        <v>-132160.20780999999</v>
      </c>
      <c r="D59" s="95">
        <v>-185265.12509000002</v>
      </c>
      <c r="E59" s="95">
        <v>-69053.930710000001</v>
      </c>
      <c r="F59" s="95">
        <v>-102257.03602</v>
      </c>
      <c r="G59" s="95">
        <v>-34316.742100000003</v>
      </c>
      <c r="H59" s="95">
        <v>-47276.028189999997</v>
      </c>
      <c r="I59" s="95">
        <v>-130585.23420000001</v>
      </c>
      <c r="J59" s="95">
        <v>0</v>
      </c>
      <c r="K59" s="95">
        <v>-136316.85008</v>
      </c>
      <c r="L59" s="95">
        <v>-10729.61109</v>
      </c>
      <c r="M59" s="95">
        <v>-84474.785599999988</v>
      </c>
      <c r="N59" s="95">
        <v>-99437.195730000007</v>
      </c>
      <c r="O59" s="95">
        <v>-1149549.35256</v>
      </c>
    </row>
    <row r="60" spans="1:15">
      <c r="A60" s="64" t="s">
        <v>203</v>
      </c>
      <c r="B60" s="95">
        <v>-137822.26374000002</v>
      </c>
      <c r="C60" s="95">
        <v>-128695.8034</v>
      </c>
      <c r="D60" s="95">
        <v>-250389.99999000001</v>
      </c>
      <c r="E60" s="95">
        <v>-96707.909639999998</v>
      </c>
      <c r="F60" s="95">
        <v>-110659.58504000001</v>
      </c>
      <c r="G60" s="95">
        <v>-2042.5191100000002</v>
      </c>
      <c r="H60" s="95">
        <v>-34955.717250000002</v>
      </c>
      <c r="I60" s="95">
        <v>-230817.88491999998</v>
      </c>
      <c r="J60" s="95">
        <v>0</v>
      </c>
      <c r="K60" s="95">
        <v>-157541.98838999998</v>
      </c>
      <c r="L60" s="95">
        <v>0</v>
      </c>
      <c r="M60" s="95">
        <v>0</v>
      </c>
      <c r="N60" s="95">
        <v>-52751.474499999997</v>
      </c>
      <c r="O60" s="95">
        <v>-1202385.14598</v>
      </c>
    </row>
    <row r="61" spans="1:15">
      <c r="A61" s="64" t="s">
        <v>204</v>
      </c>
      <c r="B61" s="95">
        <v>0</v>
      </c>
      <c r="C61" s="95">
        <v>-1051.6008100000001</v>
      </c>
      <c r="D61" s="95">
        <v>0</v>
      </c>
      <c r="E61" s="95">
        <v>0</v>
      </c>
      <c r="F61" s="95">
        <v>0</v>
      </c>
      <c r="G61" s="95">
        <v>0</v>
      </c>
      <c r="H61" s="95">
        <v>0</v>
      </c>
      <c r="I61" s="95">
        <v>0</v>
      </c>
      <c r="J61" s="95">
        <v>0</v>
      </c>
      <c r="K61" s="95">
        <v>0</v>
      </c>
      <c r="L61" s="95">
        <v>0</v>
      </c>
      <c r="M61" s="95">
        <v>0</v>
      </c>
      <c r="N61" s="95">
        <v>0</v>
      </c>
      <c r="O61" s="95">
        <v>-1051.6008100000001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1003</v>
      </c>
      <c r="B63" s="95">
        <v>-2378.0790099999999</v>
      </c>
      <c r="C63" s="95">
        <v>-8.5475700000000003</v>
      </c>
      <c r="D63" s="95">
        <v>-3727.3583599999997</v>
      </c>
      <c r="E63" s="95">
        <v>-1986.5376899999999</v>
      </c>
      <c r="F63" s="95">
        <v>-4075.04079</v>
      </c>
      <c r="G63" s="95">
        <v>0</v>
      </c>
      <c r="H63" s="95">
        <v>0</v>
      </c>
      <c r="I63" s="95">
        <v>-3142.5529700000002</v>
      </c>
      <c r="J63" s="95">
        <v>0</v>
      </c>
      <c r="K63" s="95">
        <v>-7411.2222599999996</v>
      </c>
      <c r="L63" s="95">
        <v>0</v>
      </c>
      <c r="M63" s="95">
        <v>0</v>
      </c>
      <c r="N63" s="95">
        <v>-1417.2537199999999</v>
      </c>
      <c r="O63" s="95">
        <v>-24146.592370000002</v>
      </c>
    </row>
    <row r="64" spans="1:15">
      <c r="A64" s="64" t="s">
        <v>1004</v>
      </c>
      <c r="B64" s="95">
        <v>-4060.3854999999999</v>
      </c>
      <c r="C64" s="95">
        <v>-6384.9906700000001</v>
      </c>
      <c r="D64" s="95">
        <v>-7989.0821699999997</v>
      </c>
      <c r="E64" s="95">
        <v>-9433.2312700000002</v>
      </c>
      <c r="F64" s="95">
        <v>-2258.5433199999998</v>
      </c>
      <c r="G64" s="95">
        <v>0</v>
      </c>
      <c r="H64" s="95">
        <v>0</v>
      </c>
      <c r="I64" s="95">
        <v>-1161.71551</v>
      </c>
      <c r="J64" s="95">
        <v>0</v>
      </c>
      <c r="K64" s="95">
        <v>-8007.4549699999998</v>
      </c>
      <c r="L64" s="95">
        <v>0</v>
      </c>
      <c r="M64" s="95">
        <v>0</v>
      </c>
      <c r="N64" s="95">
        <v>-1944.0575800000001</v>
      </c>
      <c r="O64" s="95">
        <v>-41239.46099</v>
      </c>
    </row>
    <row r="65" spans="1:15">
      <c r="A65" s="64" t="s">
        <v>1202</v>
      </c>
      <c r="B65" s="95">
        <v>-6708.4083700000001</v>
      </c>
      <c r="C65" s="95">
        <v>-5082.2029000000002</v>
      </c>
      <c r="D65" s="95">
        <v>-9633.32719</v>
      </c>
      <c r="E65" s="95">
        <v>-6401.6997000000001</v>
      </c>
      <c r="F65" s="95">
        <v>-1153.95118</v>
      </c>
      <c r="G65" s="95">
        <v>-81.306309999999996</v>
      </c>
      <c r="H65" s="95">
        <v>0</v>
      </c>
      <c r="I65" s="95">
        <v>-8055.8277900000003</v>
      </c>
      <c r="J65" s="95">
        <v>0</v>
      </c>
      <c r="K65" s="95">
        <v>-9259.618480000001</v>
      </c>
      <c r="L65" s="95">
        <v>-523.59100999999998</v>
      </c>
      <c r="M65" s="95">
        <v>-249.55259000000001</v>
      </c>
      <c r="N65" s="95">
        <v>-3471.0347599999996</v>
      </c>
      <c r="O65" s="95">
        <v>-50620.520280000004</v>
      </c>
    </row>
    <row r="66" spans="1:15">
      <c r="A66" s="64" t="s">
        <v>1203</v>
      </c>
      <c r="B66" s="95">
        <v>-5426.5608700000003</v>
      </c>
      <c r="C66" s="95">
        <v>-12214.73811</v>
      </c>
      <c r="D66" s="95">
        <v>-2953.6327200000001</v>
      </c>
      <c r="E66" s="95">
        <v>-5696.5015000000003</v>
      </c>
      <c r="F66" s="95">
        <v>-8754.2772599999989</v>
      </c>
      <c r="G66" s="95">
        <v>-1011.75865</v>
      </c>
      <c r="H66" s="95">
        <v>0</v>
      </c>
      <c r="I66" s="95">
        <v>-2017.2955099999999</v>
      </c>
      <c r="J66" s="95">
        <v>0</v>
      </c>
      <c r="K66" s="95">
        <v>-9691.78305</v>
      </c>
      <c r="L66" s="95">
        <v>-244.40105</v>
      </c>
      <c r="M66" s="95">
        <v>-400.63164</v>
      </c>
      <c r="N66" s="95">
        <v>-3500.49908</v>
      </c>
      <c r="O66" s="95">
        <v>-51912.079439999994</v>
      </c>
    </row>
    <row r="67" spans="1:15">
      <c r="A67" s="64" t="s">
        <v>1204</v>
      </c>
      <c r="B67" s="95">
        <v>-2464.48659</v>
      </c>
      <c r="C67" s="95">
        <v>-12668.92879</v>
      </c>
      <c r="D67" s="95">
        <v>-3310.1790899999996</v>
      </c>
      <c r="E67" s="95">
        <v>-3102.41588</v>
      </c>
      <c r="F67" s="95">
        <v>-680.23636999999997</v>
      </c>
      <c r="G67" s="95">
        <v>-1501.6362799999999</v>
      </c>
      <c r="H67" s="95">
        <v>0</v>
      </c>
      <c r="I67" s="95">
        <v>-3412.5835999999999</v>
      </c>
      <c r="J67" s="95">
        <v>0</v>
      </c>
      <c r="K67" s="95">
        <v>-1138.54396</v>
      </c>
      <c r="L67" s="95">
        <v>-1717.0209</v>
      </c>
      <c r="M67" s="95">
        <v>-1544.5312699999999</v>
      </c>
      <c r="N67" s="95">
        <v>-3313.2599599999999</v>
      </c>
      <c r="O67" s="95">
        <v>-34853.822690000001</v>
      </c>
    </row>
    <row r="68" spans="1:15">
      <c r="A68" s="64" t="s">
        <v>1205</v>
      </c>
      <c r="B68" s="95">
        <v>-8105.1756399999995</v>
      </c>
      <c r="C68" s="95">
        <v>-11198.105390000001</v>
      </c>
      <c r="D68" s="95">
        <v>-2536.8655299999996</v>
      </c>
      <c r="E68" s="95">
        <v>-23911.641309999999</v>
      </c>
      <c r="F68" s="95">
        <v>-3112.67092</v>
      </c>
      <c r="G68" s="95">
        <v>-1562.5920700000001</v>
      </c>
      <c r="H68" s="95">
        <v>0</v>
      </c>
      <c r="I68" s="95">
        <v>-813.37468999999999</v>
      </c>
      <c r="J68" s="95">
        <v>0</v>
      </c>
      <c r="K68" s="95">
        <v>-899.67853000000002</v>
      </c>
      <c r="L68" s="95">
        <v>-1306.89294</v>
      </c>
      <c r="M68" s="95">
        <v>-680.37054000000001</v>
      </c>
      <c r="N68" s="95">
        <v>-1420.20198</v>
      </c>
      <c r="O68" s="95">
        <v>-55547.569539999997</v>
      </c>
    </row>
    <row r="69" spans="1:15">
      <c r="A69" s="177" t="s">
        <v>206</v>
      </c>
      <c r="B69" s="57">
        <v>148765.48902000001</v>
      </c>
      <c r="C69" s="57">
        <v>161862.91765000002</v>
      </c>
      <c r="D69" s="57">
        <v>275645.52854999999</v>
      </c>
      <c r="E69" s="57">
        <v>166970.91725999999</v>
      </c>
      <c r="F69" s="57">
        <v>143771.66786000002</v>
      </c>
      <c r="G69" s="57">
        <v>155255.14577999999</v>
      </c>
      <c r="H69" s="57">
        <v>163764.69529</v>
      </c>
      <c r="I69" s="57">
        <v>99953.26909999999</v>
      </c>
      <c r="J69" s="57">
        <v>1578.2573799999998</v>
      </c>
      <c r="K69" s="57">
        <v>111722.92988</v>
      </c>
      <c r="L69" s="57">
        <v>33636.993430000002</v>
      </c>
      <c r="M69" s="57">
        <v>554116.95847000007</v>
      </c>
      <c r="N69" s="57">
        <v>107744.37284</v>
      </c>
      <c r="O69" s="57">
        <v>2124789.1425100002</v>
      </c>
    </row>
    <row r="70" spans="1:15">
      <c r="A70" s="64" t="s">
        <v>207</v>
      </c>
      <c r="B70" s="95">
        <v>0</v>
      </c>
      <c r="C70" s="95">
        <v>0</v>
      </c>
      <c r="D70" s="95">
        <v>0</v>
      </c>
      <c r="E70" s="95">
        <v>0</v>
      </c>
      <c r="F70" s="95">
        <v>56.422339999999998</v>
      </c>
      <c r="G70" s="95">
        <v>757.58010999999999</v>
      </c>
      <c r="H70" s="95">
        <v>0</v>
      </c>
      <c r="I70" s="95">
        <v>0</v>
      </c>
      <c r="J70" s="95">
        <v>0</v>
      </c>
      <c r="K70" s="95">
        <v>0</v>
      </c>
      <c r="L70" s="95">
        <v>0</v>
      </c>
      <c r="M70" s="95">
        <v>0</v>
      </c>
      <c r="N70" s="95">
        <v>0</v>
      </c>
      <c r="O70" s="95">
        <v>814.00244999999995</v>
      </c>
    </row>
    <row r="71" spans="1:15">
      <c r="A71" s="64" t="s">
        <v>208</v>
      </c>
      <c r="B71" s="95">
        <v>65002.671689999996</v>
      </c>
      <c r="C71" s="95">
        <v>70690.908920000002</v>
      </c>
      <c r="D71" s="95">
        <v>80505.717090000006</v>
      </c>
      <c r="E71" s="95">
        <v>87840.149540000013</v>
      </c>
      <c r="F71" s="95">
        <v>71931.433019999997</v>
      </c>
      <c r="G71" s="95">
        <v>59812.54595</v>
      </c>
      <c r="H71" s="95">
        <v>91631.661769999992</v>
      </c>
      <c r="I71" s="95">
        <v>83195.181110000005</v>
      </c>
      <c r="J71" s="95">
        <v>158.76321999999999</v>
      </c>
      <c r="K71" s="95">
        <v>45061.298520000004</v>
      </c>
      <c r="L71" s="95">
        <v>31710.106050000002</v>
      </c>
      <c r="M71" s="95">
        <v>274518.00260000001</v>
      </c>
      <c r="N71" s="95">
        <v>36841.241979999999</v>
      </c>
      <c r="O71" s="95">
        <v>998899.68145999999</v>
      </c>
    </row>
    <row r="72" spans="1:15">
      <c r="A72" s="64" t="s">
        <v>209</v>
      </c>
      <c r="B72" s="95">
        <v>107957.69577999999</v>
      </c>
      <c r="C72" s="95">
        <v>102938.21558</v>
      </c>
      <c r="D72" s="95">
        <v>210549.66357</v>
      </c>
      <c r="E72" s="95">
        <v>84100.497959999993</v>
      </c>
      <c r="F72" s="95">
        <v>98635.97159999999</v>
      </c>
      <c r="G72" s="95">
        <v>96848.13841</v>
      </c>
      <c r="H72" s="95">
        <v>86011.811600000001</v>
      </c>
      <c r="I72" s="95">
        <v>43839.368499999997</v>
      </c>
      <c r="J72" s="95">
        <v>1419.49416</v>
      </c>
      <c r="K72" s="95">
        <v>69143.688110000003</v>
      </c>
      <c r="L72" s="95">
        <v>2407.2131199999999</v>
      </c>
      <c r="M72" s="95">
        <v>282644.31125999999</v>
      </c>
      <c r="N72" s="95">
        <v>80670.11209000001</v>
      </c>
      <c r="O72" s="95">
        <v>1267166.1817399999</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-24194.87845</v>
      </c>
      <c r="C74" s="95">
        <v>-11766.20685</v>
      </c>
      <c r="D74" s="95">
        <v>-15409.85211</v>
      </c>
      <c r="E74" s="95">
        <v>-4969.7302399999999</v>
      </c>
      <c r="F74" s="95">
        <v>-26852.159100000001</v>
      </c>
      <c r="G74" s="95">
        <v>-2163.1186899999998</v>
      </c>
      <c r="H74" s="95">
        <v>-13878.77808</v>
      </c>
      <c r="I74" s="95">
        <v>-27081.280510000001</v>
      </c>
      <c r="J74" s="95">
        <v>0</v>
      </c>
      <c r="K74" s="95">
        <v>-2482.0567500000002</v>
      </c>
      <c r="L74" s="95">
        <v>-480.32574</v>
      </c>
      <c r="M74" s="95">
        <v>-3045.3553900000002</v>
      </c>
      <c r="N74" s="95">
        <v>-9766.9812300000012</v>
      </c>
      <c r="O74" s="95">
        <v>-142090.72313999999</v>
      </c>
    </row>
    <row r="75" spans="1:15">
      <c r="A75" s="177" t="s">
        <v>212</v>
      </c>
      <c r="B75" s="57">
        <v>19744.019410000001</v>
      </c>
      <c r="C75" s="57">
        <v>9274.7498599999999</v>
      </c>
      <c r="D75" s="57">
        <v>32596.494039999998</v>
      </c>
      <c r="E75" s="57">
        <v>30067.495879999999</v>
      </c>
      <c r="F75" s="57">
        <v>22633.980039999999</v>
      </c>
      <c r="G75" s="57">
        <v>4078.70577</v>
      </c>
      <c r="H75" s="57">
        <v>3719.1575200000002</v>
      </c>
      <c r="I75" s="57">
        <v>26.75712</v>
      </c>
      <c r="J75" s="57">
        <v>0</v>
      </c>
      <c r="K75" s="57">
        <v>4281.76001</v>
      </c>
      <c r="L75" s="57">
        <v>1781.6217099999999</v>
      </c>
      <c r="M75" s="57">
        <v>3192.7683500000003</v>
      </c>
      <c r="N75" s="57">
        <v>1162.37943</v>
      </c>
      <c r="O75" s="57">
        <v>132559.88914000001</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72090.775699999998</v>
      </c>
      <c r="C77" s="95">
        <v>62817.518200000006</v>
      </c>
      <c r="D77" s="95">
        <v>312357.92063000001</v>
      </c>
      <c r="E77" s="95">
        <v>151632.64038999999</v>
      </c>
      <c r="F77" s="95">
        <v>49537.4519</v>
      </c>
      <c r="G77" s="95">
        <v>34238.276210000004</v>
      </c>
      <c r="H77" s="95">
        <v>12251.027840000001</v>
      </c>
      <c r="I77" s="95">
        <v>1136.3186799999999</v>
      </c>
      <c r="J77" s="95">
        <v>3.0000000000000001E-3</v>
      </c>
      <c r="K77" s="95">
        <v>18593.89878</v>
      </c>
      <c r="L77" s="95">
        <v>6287.1728499999999</v>
      </c>
      <c r="M77" s="95">
        <v>7015.3337699999993</v>
      </c>
      <c r="N77" s="95">
        <v>7593.8402800000003</v>
      </c>
      <c r="O77" s="95">
        <v>735552.17822999996</v>
      </c>
    </row>
    <row r="78" spans="1:15">
      <c r="A78" s="64" t="s">
        <v>215</v>
      </c>
      <c r="B78" s="95">
        <v>2087.3978700000002</v>
      </c>
      <c r="C78" s="95">
        <v>587.39565000000005</v>
      </c>
      <c r="D78" s="95">
        <v>6353.8393799999994</v>
      </c>
      <c r="E78" s="95">
        <v>2211.8593500000002</v>
      </c>
      <c r="F78" s="95">
        <v>1.444</v>
      </c>
      <c r="G78" s="95">
        <v>8.6835499999999985</v>
      </c>
      <c r="H78" s="95">
        <v>982.79379000000006</v>
      </c>
      <c r="I78" s="95">
        <v>1E-3</v>
      </c>
      <c r="J78" s="95">
        <v>0</v>
      </c>
      <c r="K78" s="95">
        <v>7.0000000000000001E-3</v>
      </c>
      <c r="L78" s="95">
        <v>5.2032799999999995</v>
      </c>
      <c r="M78" s="95">
        <v>3.1E-2</v>
      </c>
      <c r="N78" s="95">
        <v>0.54294000000000009</v>
      </c>
      <c r="O78" s="95">
        <v>12239.19881</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-54434.154159999998</v>
      </c>
      <c r="C80" s="95">
        <v>-54130.163990000001</v>
      </c>
      <c r="D80" s="95">
        <v>-286118.83447</v>
      </c>
      <c r="E80" s="95">
        <v>-124144.33634000001</v>
      </c>
      <c r="F80" s="95">
        <v>-26904.916860000001</v>
      </c>
      <c r="G80" s="95">
        <v>-30168.253989999997</v>
      </c>
      <c r="H80" s="95">
        <v>-9514.6651099999999</v>
      </c>
      <c r="I80" s="95">
        <v>-1109.5625600000001</v>
      </c>
      <c r="J80" s="95">
        <v>-3.0000000000000001E-3</v>
      </c>
      <c r="K80" s="95">
        <v>-14312.145769999999</v>
      </c>
      <c r="L80" s="95">
        <v>-4510.7544200000002</v>
      </c>
      <c r="M80" s="95">
        <v>-3822.5964199999999</v>
      </c>
      <c r="N80" s="95">
        <v>-6488.0037899999998</v>
      </c>
      <c r="O80" s="95">
        <v>-615658.39087999996</v>
      </c>
    </row>
    <row r="81" spans="1:15">
      <c r="A81" s="177" t="s">
        <v>218</v>
      </c>
      <c r="B81" s="57">
        <v>3364460.0034899996</v>
      </c>
      <c r="C81" s="57">
        <v>5474521.8964600004</v>
      </c>
      <c r="D81" s="57">
        <v>4311398.82051</v>
      </c>
      <c r="E81" s="57">
        <v>2930491.91182</v>
      </c>
      <c r="F81" s="57">
        <v>1621666.33776</v>
      </c>
      <c r="G81" s="57">
        <v>1906497.3784700001</v>
      </c>
      <c r="H81" s="57">
        <v>591138.87830999994</v>
      </c>
      <c r="I81" s="57">
        <v>246943.49341999998</v>
      </c>
      <c r="J81" s="57">
        <v>20306.661649999998</v>
      </c>
      <c r="K81" s="57">
        <v>1144342.9526800001</v>
      </c>
      <c r="L81" s="57">
        <v>191743.02306000001</v>
      </c>
      <c r="M81" s="57">
        <v>4142970.7486</v>
      </c>
      <c r="N81" s="57">
        <v>70162.633560000002</v>
      </c>
      <c r="O81" s="57">
        <v>26016644.73979</v>
      </c>
    </row>
    <row r="82" spans="1:15">
      <c r="A82" s="64" t="s">
        <v>172</v>
      </c>
      <c r="B82" s="95">
        <v>0</v>
      </c>
      <c r="C82" s="95">
        <v>0</v>
      </c>
      <c r="D82" s="95">
        <v>0</v>
      </c>
      <c r="E82" s="95">
        <v>0</v>
      </c>
      <c r="F82" s="95">
        <v>0</v>
      </c>
      <c r="G82" s="95">
        <v>0</v>
      </c>
      <c r="H82" s="95">
        <v>0</v>
      </c>
      <c r="I82" s="95">
        <v>0</v>
      </c>
      <c r="J82" s="95">
        <v>0</v>
      </c>
      <c r="K82" s="95">
        <v>0</v>
      </c>
      <c r="L82" s="95">
        <v>0</v>
      </c>
      <c r="M82" s="95">
        <v>0</v>
      </c>
      <c r="N82" s="95">
        <v>0</v>
      </c>
      <c r="O82" s="95">
        <v>0</v>
      </c>
    </row>
    <row r="83" spans="1:15">
      <c r="A83" s="64" t="s">
        <v>173</v>
      </c>
      <c r="B83" s="95">
        <v>29000</v>
      </c>
      <c r="C83" s="95">
        <v>0</v>
      </c>
      <c r="D83" s="95">
        <v>0</v>
      </c>
      <c r="E83" s="95">
        <v>0</v>
      </c>
      <c r="F83" s="95">
        <v>0</v>
      </c>
      <c r="G83" s="95">
        <v>0</v>
      </c>
      <c r="H83" s="95">
        <v>0</v>
      </c>
      <c r="I83" s="95">
        <v>3565.30467</v>
      </c>
      <c r="J83" s="95">
        <v>0</v>
      </c>
      <c r="K83" s="95">
        <v>0</v>
      </c>
      <c r="L83" s="95">
        <v>16860</v>
      </c>
      <c r="M83" s="95">
        <v>0</v>
      </c>
      <c r="N83" s="95">
        <v>0</v>
      </c>
      <c r="O83" s="95">
        <v>49425.304670000005</v>
      </c>
    </row>
    <row r="84" spans="1:15">
      <c r="A84" s="64" t="s">
        <v>174</v>
      </c>
      <c r="B84" s="95">
        <v>41269.417000000001</v>
      </c>
      <c r="C84" s="95">
        <v>0</v>
      </c>
      <c r="D84" s="95">
        <v>0</v>
      </c>
      <c r="E84" s="95">
        <v>20580</v>
      </c>
      <c r="F84" s="95">
        <v>0</v>
      </c>
      <c r="G84" s="95">
        <v>0</v>
      </c>
      <c r="H84" s="95">
        <v>0</v>
      </c>
      <c r="I84" s="95">
        <v>0</v>
      </c>
      <c r="J84" s="95">
        <v>0</v>
      </c>
      <c r="K84" s="95">
        <v>0</v>
      </c>
      <c r="L84" s="95">
        <v>0</v>
      </c>
      <c r="M84" s="95">
        <v>0</v>
      </c>
      <c r="N84" s="95">
        <v>0</v>
      </c>
      <c r="O84" s="95">
        <v>61849.417000000001</v>
      </c>
    </row>
    <row r="85" spans="1:15">
      <c r="A85" s="64" t="s">
        <v>175</v>
      </c>
      <c r="B85" s="95">
        <v>249371.29503000001</v>
      </c>
      <c r="C85" s="95">
        <v>0</v>
      </c>
      <c r="D85" s="95">
        <v>416509.03245999996</v>
      </c>
      <c r="E85" s="95">
        <v>0</v>
      </c>
      <c r="F85" s="95">
        <v>0</v>
      </c>
      <c r="G85" s="95">
        <v>0</v>
      </c>
      <c r="H85" s="95">
        <v>0</v>
      </c>
      <c r="I85" s="95">
        <v>0</v>
      </c>
      <c r="J85" s="95">
        <v>0</v>
      </c>
      <c r="K85" s="95">
        <v>0</v>
      </c>
      <c r="L85" s="95">
        <v>8333</v>
      </c>
      <c r="M85" s="95">
        <v>1471.0941</v>
      </c>
      <c r="N85" s="95">
        <v>0</v>
      </c>
      <c r="O85" s="95">
        <v>675684.42159000004</v>
      </c>
    </row>
    <row r="86" spans="1:15">
      <c r="A86" s="64" t="s">
        <v>219</v>
      </c>
      <c r="B86" s="95">
        <v>28687.538059999999</v>
      </c>
      <c r="C86" s="95">
        <v>358824.90791000001</v>
      </c>
      <c r="D86" s="95">
        <v>41039.6679</v>
      </c>
      <c r="E86" s="95">
        <v>50501.280789999997</v>
      </c>
      <c r="F86" s="95">
        <v>31228.885320000001</v>
      </c>
      <c r="G86" s="95">
        <v>9479.6523400000005</v>
      </c>
      <c r="H86" s="95">
        <v>13791.30192</v>
      </c>
      <c r="I86" s="95">
        <v>1517.70552</v>
      </c>
      <c r="J86" s="95">
        <v>0</v>
      </c>
      <c r="K86" s="95">
        <v>699.7</v>
      </c>
      <c r="L86" s="95">
        <v>0</v>
      </c>
      <c r="M86" s="95">
        <v>0</v>
      </c>
      <c r="N86" s="95">
        <v>998.9</v>
      </c>
      <c r="O86" s="95">
        <v>536769.53975999996</v>
      </c>
    </row>
    <row r="87" spans="1:15">
      <c r="A87" s="64" t="s">
        <v>220</v>
      </c>
      <c r="B87" s="95">
        <v>92799.050470000002</v>
      </c>
      <c r="C87" s="95">
        <v>2279.2047200000002</v>
      </c>
      <c r="D87" s="95">
        <v>6997.72109</v>
      </c>
      <c r="E87" s="95">
        <v>9187.7485399999987</v>
      </c>
      <c r="F87" s="95">
        <v>2657.2855299999997</v>
      </c>
      <c r="G87" s="95">
        <v>157709.36621000001</v>
      </c>
      <c r="H87" s="95">
        <v>1719.3423799999998</v>
      </c>
      <c r="I87" s="95">
        <v>14822.076550000002</v>
      </c>
      <c r="J87" s="95">
        <v>151.23597000000001</v>
      </c>
      <c r="K87" s="95">
        <v>95722.31796</v>
      </c>
      <c r="L87" s="95">
        <v>46070.396119999998</v>
      </c>
      <c r="M87" s="95">
        <v>586.53</v>
      </c>
      <c r="N87" s="95">
        <v>2260.6555899999998</v>
      </c>
      <c r="O87" s="95">
        <v>432962.93112999998</v>
      </c>
    </row>
    <row r="88" spans="1:15">
      <c r="A88" s="64" t="s">
        <v>177</v>
      </c>
      <c r="B88" s="95">
        <v>2913908.9457299998</v>
      </c>
      <c r="C88" s="95">
        <v>5132804.11888</v>
      </c>
      <c r="D88" s="95">
        <v>3844422.6567899999</v>
      </c>
      <c r="E88" s="95">
        <v>2850795.5882700002</v>
      </c>
      <c r="F88" s="95">
        <v>1589334.5670099999</v>
      </c>
      <c r="G88" s="95">
        <v>1736889.0436199999</v>
      </c>
      <c r="H88" s="95">
        <v>576303.48439</v>
      </c>
      <c r="I88" s="95">
        <v>234128.37841</v>
      </c>
      <c r="J88" s="95">
        <v>20155.42568</v>
      </c>
      <c r="K88" s="95">
        <v>1048881.8107</v>
      </c>
      <c r="L88" s="95">
        <v>118468.12844</v>
      </c>
      <c r="M88" s="95">
        <v>4108830.5867699999</v>
      </c>
      <c r="N88" s="95">
        <v>66792.24338</v>
      </c>
      <c r="O88" s="95">
        <v>24241714.978069998</v>
      </c>
    </row>
    <row r="89" spans="1:15">
      <c r="A89" s="64" t="s">
        <v>221</v>
      </c>
      <c r="B89" s="95">
        <v>10239.908089999999</v>
      </c>
      <c r="C89" s="95">
        <v>7710.57647</v>
      </c>
      <c r="D89" s="95">
        <v>6915.1849299999994</v>
      </c>
      <c r="E89" s="95">
        <v>186.71472</v>
      </c>
      <c r="F89" s="95">
        <v>1.0000000000000001E-5</v>
      </c>
      <c r="G89" s="95">
        <v>2994.3527100000001</v>
      </c>
      <c r="H89" s="95">
        <v>0</v>
      </c>
      <c r="I89" s="95">
        <v>154.11054999999999</v>
      </c>
      <c r="J89" s="95">
        <v>0</v>
      </c>
      <c r="K89" s="95">
        <v>316.73584000000005</v>
      </c>
      <c r="L89" s="95">
        <v>2266.5306800000003</v>
      </c>
      <c r="M89" s="95">
        <v>37571.169689999995</v>
      </c>
      <c r="N89" s="95">
        <v>611.1354</v>
      </c>
      <c r="O89" s="95">
        <v>68966.41909000001</v>
      </c>
    </row>
    <row r="90" spans="1:15">
      <c r="A90" s="64" t="s">
        <v>222</v>
      </c>
      <c r="B90" s="95">
        <v>-816.15089</v>
      </c>
      <c r="C90" s="95">
        <v>-27096.911519999998</v>
      </c>
      <c r="D90" s="95">
        <v>-4485.4426599999997</v>
      </c>
      <c r="E90" s="95">
        <v>-759.42049999999995</v>
      </c>
      <c r="F90" s="95">
        <v>-1554.40011</v>
      </c>
      <c r="G90" s="95">
        <v>-575.03641000000005</v>
      </c>
      <c r="H90" s="95">
        <v>-675.25037999999995</v>
      </c>
      <c r="I90" s="95">
        <v>-7244.0822800000005</v>
      </c>
      <c r="J90" s="95">
        <v>0</v>
      </c>
      <c r="K90" s="95">
        <v>-1277.6118200000001</v>
      </c>
      <c r="L90" s="95">
        <v>-255.03217999999998</v>
      </c>
      <c r="M90" s="95">
        <v>-5488.6319599999997</v>
      </c>
      <c r="N90" s="95">
        <v>-500.30081000000001</v>
      </c>
      <c r="O90" s="95">
        <v>-50728.271520000002</v>
      </c>
    </row>
    <row r="91" spans="1:15">
      <c r="A91" s="177" t="s">
        <v>223</v>
      </c>
      <c r="B91" s="57">
        <v>333826.94588999997</v>
      </c>
      <c r="C91" s="57">
        <v>411141.69613</v>
      </c>
      <c r="D91" s="57">
        <v>317861.45726999996</v>
      </c>
      <c r="E91" s="57">
        <v>494536.09925999999</v>
      </c>
      <c r="F91" s="57">
        <v>147994.65961999999</v>
      </c>
      <c r="G91" s="57">
        <v>394335.57836000004</v>
      </c>
      <c r="H91" s="57">
        <v>193346.13316</v>
      </c>
      <c r="I91" s="57">
        <v>273588.78188000002</v>
      </c>
      <c r="J91" s="57">
        <v>1047.0203000000001</v>
      </c>
      <c r="K91" s="57">
        <v>210540.22831000001</v>
      </c>
      <c r="L91" s="57">
        <v>35835.911840000001</v>
      </c>
      <c r="M91" s="57">
        <v>1352564.7776400002</v>
      </c>
      <c r="N91" s="57">
        <v>33193.335169999998</v>
      </c>
      <c r="O91" s="57">
        <v>4199812.6248300001</v>
      </c>
    </row>
    <row r="92" spans="1:15">
      <c r="A92" s="64" t="s">
        <v>224</v>
      </c>
      <c r="B92" s="95">
        <v>52382.457459999998</v>
      </c>
      <c r="C92" s="95">
        <v>69466.164999999994</v>
      </c>
      <c r="D92" s="95">
        <v>132978.82719000001</v>
      </c>
      <c r="E92" s="95">
        <v>210408.31761000003</v>
      </c>
      <c r="F92" s="95">
        <v>44219.512419999999</v>
      </c>
      <c r="G92" s="95">
        <v>241635.15230000002</v>
      </c>
      <c r="H92" s="95">
        <v>69782.073000000004</v>
      </c>
      <c r="I92" s="95">
        <v>69130.804860000004</v>
      </c>
      <c r="J92" s="95">
        <v>696.71543999999994</v>
      </c>
      <c r="K92" s="95">
        <v>39717.34345</v>
      </c>
      <c r="L92" s="95">
        <v>5543.60923</v>
      </c>
      <c r="M92" s="95">
        <v>430389.21816000005</v>
      </c>
      <c r="N92" s="95">
        <v>8454.17821</v>
      </c>
      <c r="O92" s="95">
        <v>1374804.37433</v>
      </c>
    </row>
    <row r="93" spans="1:15">
      <c r="A93" s="64" t="s">
        <v>225</v>
      </c>
      <c r="B93" s="95">
        <v>224708.91790999999</v>
      </c>
      <c r="C93" s="95">
        <v>248051.02038</v>
      </c>
      <c r="D93" s="95">
        <v>120306.40059999999</v>
      </c>
      <c r="E93" s="95">
        <v>228834.59971000001</v>
      </c>
      <c r="F93" s="95">
        <v>46533.604729999999</v>
      </c>
      <c r="G93" s="95">
        <v>57341.792399999998</v>
      </c>
      <c r="H93" s="95">
        <v>92375.392030000003</v>
      </c>
      <c r="I93" s="95">
        <v>156716.95408000002</v>
      </c>
      <c r="J93" s="95">
        <v>70.98360000000001</v>
      </c>
      <c r="K93" s="95">
        <v>129797.88941</v>
      </c>
      <c r="L93" s="95">
        <v>19085.078710000002</v>
      </c>
      <c r="M93" s="95">
        <v>764923.76708999998</v>
      </c>
      <c r="N93" s="95">
        <v>7956.1045800000002</v>
      </c>
      <c r="O93" s="95">
        <v>2096702.50523</v>
      </c>
    </row>
    <row r="94" spans="1:15">
      <c r="A94" s="64" t="s">
        <v>226</v>
      </c>
      <c r="B94" s="95">
        <v>14295.251699999999</v>
      </c>
      <c r="C94" s="95">
        <v>21176.99494</v>
      </c>
      <c r="D94" s="95">
        <v>14243.00042</v>
      </c>
      <c r="E94" s="95">
        <v>11014.42878</v>
      </c>
      <c r="F94" s="95">
        <v>3470.7142599999997</v>
      </c>
      <c r="G94" s="95">
        <v>6587.8711399999993</v>
      </c>
      <c r="H94" s="95">
        <v>11672.39983</v>
      </c>
      <c r="I94" s="95">
        <v>9841.3557300000011</v>
      </c>
      <c r="J94" s="95">
        <v>21.72203</v>
      </c>
      <c r="K94" s="95">
        <v>8893.09807</v>
      </c>
      <c r="L94" s="95">
        <v>3486.8356100000001</v>
      </c>
      <c r="M94" s="95">
        <v>32130.538420000001</v>
      </c>
      <c r="N94" s="95">
        <v>6234.6128200000003</v>
      </c>
      <c r="O94" s="95">
        <v>143068.82375000001</v>
      </c>
    </row>
    <row r="95" spans="1:15">
      <c r="A95" s="64" t="s">
        <v>227</v>
      </c>
      <c r="B95" s="95">
        <v>26790.903910000001</v>
      </c>
      <c r="C95" s="95">
        <v>30655.35</v>
      </c>
      <c r="D95" s="95">
        <v>15420.612550000002</v>
      </c>
      <c r="E95" s="95">
        <v>17354.584500000001</v>
      </c>
      <c r="F95" s="95">
        <v>33236.845760000004</v>
      </c>
      <c r="G95" s="95">
        <v>28472.072829999997</v>
      </c>
      <c r="H95" s="95">
        <v>6322.9552300000005</v>
      </c>
      <c r="I95" s="95">
        <v>6303.7576500000005</v>
      </c>
      <c r="J95" s="95">
        <v>202.07007999999999</v>
      </c>
      <c r="K95" s="95">
        <v>13611.709419999999</v>
      </c>
      <c r="L95" s="95">
        <v>3270.1003100000003</v>
      </c>
      <c r="M95" s="95">
        <v>31652.607</v>
      </c>
      <c r="N95" s="95">
        <v>2603.7148500000003</v>
      </c>
      <c r="O95" s="95">
        <v>215897.28409</v>
      </c>
    </row>
    <row r="96" spans="1:15">
      <c r="A96" s="64" t="s">
        <v>228</v>
      </c>
      <c r="B96" s="95">
        <v>9197.5323499999995</v>
      </c>
      <c r="C96" s="95">
        <v>36151.747640000001</v>
      </c>
      <c r="D96" s="95">
        <v>23454.301370000001</v>
      </c>
      <c r="E96" s="95">
        <v>22966.597819999999</v>
      </c>
      <c r="F96" s="95">
        <v>18694.818899999998</v>
      </c>
      <c r="G96" s="95">
        <v>16056.8878</v>
      </c>
      <c r="H96" s="95">
        <v>12012.20242</v>
      </c>
      <c r="I96" s="95">
        <v>8332.0277299999998</v>
      </c>
      <c r="J96" s="95">
        <v>42.210039999999999</v>
      </c>
      <c r="K96" s="95">
        <v>13799.49928</v>
      </c>
      <c r="L96" s="95">
        <v>2912.9969500000002</v>
      </c>
      <c r="M96" s="95">
        <v>76343.109420000008</v>
      </c>
      <c r="N96" s="95">
        <v>4109.9365600000001</v>
      </c>
      <c r="O96" s="95">
        <v>244073.86828</v>
      </c>
    </row>
    <row r="97" spans="1:15">
      <c r="A97" s="64" t="s">
        <v>229</v>
      </c>
      <c r="B97" s="95">
        <v>2052.71315</v>
      </c>
      <c r="C97" s="95">
        <v>2782.3106400000001</v>
      </c>
      <c r="D97" s="95">
        <v>3835.6492000000003</v>
      </c>
      <c r="E97" s="95">
        <v>3065.3424500000001</v>
      </c>
      <c r="F97" s="95">
        <v>1286.20055</v>
      </c>
      <c r="G97" s="95">
        <v>672.35586999999998</v>
      </c>
      <c r="H97" s="95">
        <v>1115.49873</v>
      </c>
      <c r="I97" s="95">
        <v>2752.1104799999998</v>
      </c>
      <c r="J97" s="95">
        <v>1E-3</v>
      </c>
      <c r="K97" s="95">
        <v>4561.0117099999998</v>
      </c>
      <c r="L97" s="95">
        <v>1452.6221399999999</v>
      </c>
      <c r="M97" s="95">
        <v>0</v>
      </c>
      <c r="N97" s="95">
        <v>3303.2701499999998</v>
      </c>
      <c r="O97" s="95">
        <v>26879.086070000001</v>
      </c>
    </row>
    <row r="98" spans="1:15">
      <c r="A98" s="64" t="s">
        <v>230</v>
      </c>
      <c r="B98" s="95">
        <v>4021.9302499999999</v>
      </c>
      <c r="C98" s="95">
        <v>312.30801000000002</v>
      </c>
      <c r="D98" s="95">
        <v>3746.76973</v>
      </c>
      <c r="E98" s="95">
        <v>397.74700000000001</v>
      </c>
      <c r="F98" s="95">
        <v>552.96299999999997</v>
      </c>
      <c r="G98" s="95">
        <v>800.73824999999999</v>
      </c>
      <c r="H98" s="95">
        <v>65.611919999999998</v>
      </c>
      <c r="I98" s="95">
        <v>1354.19955</v>
      </c>
      <c r="J98" s="95">
        <v>13.318110000000001</v>
      </c>
      <c r="K98" s="95">
        <v>159.67697000000001</v>
      </c>
      <c r="L98" s="95">
        <v>84.668890000000005</v>
      </c>
      <c r="M98" s="95">
        <v>0</v>
      </c>
      <c r="N98" s="95">
        <v>531.51800000000003</v>
      </c>
      <c r="O98" s="95">
        <v>12041.44968</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377.23915999999997</v>
      </c>
      <c r="C100" s="95">
        <v>2545.79952</v>
      </c>
      <c r="D100" s="95">
        <v>3875.8962099999999</v>
      </c>
      <c r="E100" s="95">
        <v>494.48139000000003</v>
      </c>
      <c r="F100" s="95">
        <v>0</v>
      </c>
      <c r="G100" s="95">
        <v>42768.707770000001</v>
      </c>
      <c r="H100" s="95">
        <v>0</v>
      </c>
      <c r="I100" s="95">
        <v>19157.571800000002</v>
      </c>
      <c r="J100" s="95">
        <v>0</v>
      </c>
      <c r="K100" s="95">
        <v>0</v>
      </c>
      <c r="L100" s="95">
        <v>0</v>
      </c>
      <c r="M100" s="95">
        <v>17125.537550000001</v>
      </c>
      <c r="N100" s="95">
        <v>0</v>
      </c>
      <c r="O100" s="95">
        <v>86345.233400000012</v>
      </c>
    </row>
    <row r="101" spans="1:15">
      <c r="A101" s="177" t="s">
        <v>233</v>
      </c>
      <c r="B101" s="57">
        <v>20026.8128</v>
      </c>
      <c r="C101" s="57">
        <v>74252.037249999994</v>
      </c>
      <c r="D101" s="57">
        <v>205218.67077</v>
      </c>
      <c r="E101" s="57">
        <v>46925.550490000001</v>
      </c>
      <c r="F101" s="57">
        <v>49746.079119999995</v>
      </c>
      <c r="G101" s="57">
        <v>152476.15780000002</v>
      </c>
      <c r="H101" s="57">
        <v>70463.542870000005</v>
      </c>
      <c r="I101" s="57">
        <v>18966.044320000001</v>
      </c>
      <c r="J101" s="57">
        <v>595.37360999999999</v>
      </c>
      <c r="K101" s="57">
        <v>63269.415639999999</v>
      </c>
      <c r="L101" s="57">
        <v>7059.23405</v>
      </c>
      <c r="M101" s="57">
        <v>168664.3548</v>
      </c>
      <c r="N101" s="57">
        <v>8148.1238200000007</v>
      </c>
      <c r="O101" s="57">
        <v>885811.39734000002</v>
      </c>
    </row>
    <row r="102" spans="1:15">
      <c r="A102" s="64" t="s">
        <v>234</v>
      </c>
      <c r="B102" s="95">
        <v>8805.2805100000005</v>
      </c>
      <c r="C102" s="95">
        <v>9489.3633800000007</v>
      </c>
      <c r="D102" s="95">
        <v>7831.0105199999998</v>
      </c>
      <c r="E102" s="95">
        <v>10345.209480000001</v>
      </c>
      <c r="F102" s="95">
        <v>2557.36672</v>
      </c>
      <c r="G102" s="95">
        <v>1519.5749900000001</v>
      </c>
      <c r="H102" s="95">
        <v>2057.2333699999999</v>
      </c>
      <c r="I102" s="95">
        <v>3750.7545599999999</v>
      </c>
      <c r="J102" s="95">
        <v>544.10046</v>
      </c>
      <c r="K102" s="95">
        <v>3222.4378099999999</v>
      </c>
      <c r="L102" s="95">
        <v>2018.77441</v>
      </c>
      <c r="M102" s="95">
        <v>5591.2127599999994</v>
      </c>
      <c r="N102" s="95">
        <v>4761.4173000000001</v>
      </c>
      <c r="O102" s="95">
        <v>62493.736270000001</v>
      </c>
    </row>
    <row r="103" spans="1:15">
      <c r="A103" s="64" t="s">
        <v>235</v>
      </c>
      <c r="B103" s="95">
        <v>3693.8184700000002</v>
      </c>
      <c r="C103" s="95">
        <v>25188.049859999999</v>
      </c>
      <c r="D103" s="95">
        <v>178731.09484000001</v>
      </c>
      <c r="E103" s="95">
        <v>196.61618999999999</v>
      </c>
      <c r="F103" s="95">
        <v>2446.2153699999999</v>
      </c>
      <c r="G103" s="95">
        <v>74123.897389999998</v>
      </c>
      <c r="H103" s="95">
        <v>1767.4157600000001</v>
      </c>
      <c r="I103" s="95">
        <v>766.15088000000003</v>
      </c>
      <c r="J103" s="95">
        <v>0</v>
      </c>
      <c r="K103" s="95">
        <v>7790.4322400000001</v>
      </c>
      <c r="L103" s="95">
        <v>1483.2343500000002</v>
      </c>
      <c r="M103" s="95">
        <v>40706.47393</v>
      </c>
      <c r="N103" s="95">
        <v>439.51062999999999</v>
      </c>
      <c r="O103" s="95">
        <v>337332.90991000005</v>
      </c>
    </row>
    <row r="104" spans="1:15">
      <c r="A104" s="64" t="s">
        <v>236</v>
      </c>
      <c r="B104" s="95">
        <v>4882.7845099999995</v>
      </c>
      <c r="C104" s="95">
        <v>49557.240030000001</v>
      </c>
      <c r="D104" s="95">
        <v>638.51142000000004</v>
      </c>
      <c r="E104" s="95">
        <v>17096.69037</v>
      </c>
      <c r="F104" s="95">
        <v>22549.170559999999</v>
      </c>
      <c r="G104" s="95">
        <v>54443.754460000004</v>
      </c>
      <c r="H104" s="95">
        <v>62606.249479999999</v>
      </c>
      <c r="I104" s="95">
        <v>14402.431619999999</v>
      </c>
      <c r="J104" s="95">
        <v>0</v>
      </c>
      <c r="K104" s="95">
        <v>37918.058950000006</v>
      </c>
      <c r="L104" s="95">
        <v>1020.8397199999999</v>
      </c>
      <c r="M104" s="95">
        <v>115104.20123999999</v>
      </c>
      <c r="N104" s="95">
        <v>2897.6087599999996</v>
      </c>
      <c r="O104" s="95">
        <v>383117.54112000001</v>
      </c>
    </row>
    <row r="105" spans="1:15">
      <c r="A105" s="64" t="s">
        <v>237</v>
      </c>
      <c r="B105" s="95">
        <v>2644.92931</v>
      </c>
      <c r="C105" s="95">
        <v>0</v>
      </c>
      <c r="D105" s="95">
        <v>18081.784879999999</v>
      </c>
      <c r="E105" s="95">
        <v>19287.034449999999</v>
      </c>
      <c r="F105" s="95">
        <v>25265.39673</v>
      </c>
      <c r="G105" s="95">
        <v>22388.930960000002</v>
      </c>
      <c r="H105" s="95">
        <v>4175.3453099999997</v>
      </c>
      <c r="I105" s="95">
        <v>46.707260000000005</v>
      </c>
      <c r="J105" s="95">
        <v>51.273150000000001</v>
      </c>
      <c r="K105" s="95">
        <v>14338.486640000001</v>
      </c>
      <c r="L105" s="95">
        <v>2536.3855699999999</v>
      </c>
      <c r="M105" s="95">
        <v>7262.4668700000002</v>
      </c>
      <c r="N105" s="95">
        <v>684.48041000000001</v>
      </c>
      <c r="O105" s="95">
        <v>116763.22154000001</v>
      </c>
    </row>
    <row r="106" spans="1:15">
      <c r="A106" s="99" t="s">
        <v>238</v>
      </c>
      <c r="B106" s="95">
        <v>0</v>
      </c>
      <c r="C106" s="95">
        <v>-9982.6160199999995</v>
      </c>
      <c r="D106" s="95">
        <v>-63.730890000000002</v>
      </c>
      <c r="E106" s="95">
        <v>0</v>
      </c>
      <c r="F106" s="95">
        <v>-3072.07026</v>
      </c>
      <c r="G106" s="95">
        <v>0</v>
      </c>
      <c r="H106" s="95">
        <v>-142.70104999999998</v>
      </c>
      <c r="I106" s="95">
        <v>0</v>
      </c>
      <c r="J106" s="95">
        <v>0</v>
      </c>
      <c r="K106" s="95">
        <v>0</v>
      </c>
      <c r="L106" s="95">
        <v>0</v>
      </c>
      <c r="M106" s="95">
        <v>0</v>
      </c>
      <c r="N106" s="95">
        <v>-634.89328</v>
      </c>
      <c r="O106" s="95">
        <v>-13896.011500000001</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29385615.047369998</v>
      </c>
      <c r="C114" s="57">
        <v>40189635.356300004</v>
      </c>
      <c r="D114" s="57">
        <v>37158473.567099996</v>
      </c>
      <c r="E114" s="57">
        <v>24373588.911259998</v>
      </c>
      <c r="F114" s="57">
        <v>21374193.458130002</v>
      </c>
      <c r="G114" s="57">
        <v>16067543.088610001</v>
      </c>
      <c r="H114" s="57">
        <v>11738707.85457</v>
      </c>
      <c r="I114" s="57">
        <v>16148909.19936</v>
      </c>
      <c r="J114" s="57">
        <v>101590.85623999999</v>
      </c>
      <c r="K114" s="57">
        <v>18036069.925009999</v>
      </c>
      <c r="L114" s="57">
        <v>4479658.7726199999</v>
      </c>
      <c r="M114" s="57">
        <v>30214091.682270002</v>
      </c>
      <c r="N114" s="57">
        <v>8930463.7124599982</v>
      </c>
      <c r="O114" s="57">
        <v>258198541.43129998</v>
      </c>
    </row>
    <row r="115" spans="1:15">
      <c r="A115" s="177" t="s">
        <v>247</v>
      </c>
      <c r="B115" s="57">
        <v>22283421.120069999</v>
      </c>
      <c r="C115" s="57">
        <v>22704025.896230001</v>
      </c>
      <c r="D115" s="57">
        <v>27490363.8517</v>
      </c>
      <c r="E115" s="57">
        <v>18905609.525419999</v>
      </c>
      <c r="F115" s="57">
        <v>16787523.03695</v>
      </c>
      <c r="G115" s="57">
        <v>11601163.63008</v>
      </c>
      <c r="H115" s="57">
        <v>9206694.8125</v>
      </c>
      <c r="I115" s="57">
        <v>11645640.23927</v>
      </c>
      <c r="J115" s="57">
        <v>60363.612880000001</v>
      </c>
      <c r="K115" s="57">
        <v>12966433.86734</v>
      </c>
      <c r="L115" s="57">
        <v>3365311.6256599999</v>
      </c>
      <c r="M115" s="57">
        <v>22940403.513500001</v>
      </c>
      <c r="N115" s="57">
        <v>7462570.4031499997</v>
      </c>
      <c r="O115" s="57">
        <v>187419525.13475001</v>
      </c>
    </row>
    <row r="116" spans="1:15">
      <c r="A116" s="64" t="s">
        <v>248</v>
      </c>
      <c r="B116" s="95">
        <v>4351739.6673999997</v>
      </c>
      <c r="C116" s="95">
        <v>3765915.52868</v>
      </c>
      <c r="D116" s="95">
        <v>4536715.4596699998</v>
      </c>
      <c r="E116" s="95">
        <v>4463257.3790600002</v>
      </c>
      <c r="F116" s="95">
        <v>3164536.0199899999</v>
      </c>
      <c r="G116" s="95">
        <v>2311674.6758499998</v>
      </c>
      <c r="H116" s="95">
        <v>1263897.7271099999</v>
      </c>
      <c r="I116" s="95">
        <v>13816.980670000001</v>
      </c>
      <c r="J116" s="95">
        <v>28493.822459999999</v>
      </c>
      <c r="K116" s="95">
        <v>941556.95805999998</v>
      </c>
      <c r="L116" s="95">
        <v>284876.93105000001</v>
      </c>
      <c r="M116" s="95">
        <v>4794280.7538599996</v>
      </c>
      <c r="N116" s="95">
        <v>18576.57819</v>
      </c>
      <c r="O116" s="95">
        <v>29939338.482049998</v>
      </c>
    </row>
    <row r="117" spans="1:15">
      <c r="A117" s="64" t="s">
        <v>249</v>
      </c>
      <c r="B117" s="95">
        <v>4348809.2581400005</v>
      </c>
      <c r="C117" s="95">
        <v>3309030.7297800002</v>
      </c>
      <c r="D117" s="95">
        <v>4504641.2240399998</v>
      </c>
      <c r="E117" s="95">
        <v>4376006.0813999996</v>
      </c>
      <c r="F117" s="95">
        <v>3139033.2982800002</v>
      </c>
      <c r="G117" s="95">
        <v>2295592.79709</v>
      </c>
      <c r="H117" s="95">
        <v>1245978.7379100001</v>
      </c>
      <c r="I117" s="95">
        <v>0</v>
      </c>
      <c r="J117" s="95">
        <v>28474.922340000001</v>
      </c>
      <c r="K117" s="95">
        <v>936860.64422999998</v>
      </c>
      <c r="L117" s="95">
        <v>266006.81672</v>
      </c>
      <c r="M117" s="95">
        <v>4767826.1155500002</v>
      </c>
      <c r="N117" s="95">
        <v>0</v>
      </c>
      <c r="O117" s="95">
        <v>29218260.62548</v>
      </c>
    </row>
    <row r="118" spans="1:15">
      <c r="A118" s="64" t="s">
        <v>250</v>
      </c>
      <c r="B118" s="95">
        <v>2930.4092599999999</v>
      </c>
      <c r="C118" s="95">
        <v>456884.79889999999</v>
      </c>
      <c r="D118" s="95">
        <v>32074.235629999999</v>
      </c>
      <c r="E118" s="95">
        <v>87251.297659999997</v>
      </c>
      <c r="F118" s="95">
        <v>25502.721710000002</v>
      </c>
      <c r="G118" s="95">
        <v>16081.87876</v>
      </c>
      <c r="H118" s="95">
        <v>17918.9892</v>
      </c>
      <c r="I118" s="95">
        <v>13816.980670000001</v>
      </c>
      <c r="J118" s="95">
        <v>18.900119999999998</v>
      </c>
      <c r="K118" s="95">
        <v>4696.3138300000001</v>
      </c>
      <c r="L118" s="95">
        <v>18870.114329999997</v>
      </c>
      <c r="M118" s="95">
        <v>26454.638309999998</v>
      </c>
      <c r="N118" s="95">
        <v>18576.57819</v>
      </c>
      <c r="O118" s="95">
        <v>721077.85657000006</v>
      </c>
    </row>
    <row r="119" spans="1:15">
      <c r="A119" s="64" t="s">
        <v>251</v>
      </c>
      <c r="B119" s="95">
        <v>7009888.8631099993</v>
      </c>
      <c r="C119" s="95">
        <v>10093495.34701</v>
      </c>
      <c r="D119" s="95">
        <v>10028126.29494</v>
      </c>
      <c r="E119" s="95">
        <v>4746908.3391499994</v>
      </c>
      <c r="F119" s="95">
        <v>4992323.8543299995</v>
      </c>
      <c r="G119" s="95">
        <v>2812967.7850100002</v>
      </c>
      <c r="H119" s="95">
        <v>1676047.59356</v>
      </c>
      <c r="I119" s="95">
        <v>3987404.7935799998</v>
      </c>
      <c r="J119" s="95">
        <v>19087.754420000001</v>
      </c>
      <c r="K119" s="95">
        <v>4418715.6236699997</v>
      </c>
      <c r="L119" s="95">
        <v>501213.75212000002</v>
      </c>
      <c r="M119" s="95">
        <v>4585659.1471199999</v>
      </c>
      <c r="N119" s="95">
        <v>1914221.9260999998</v>
      </c>
      <c r="O119" s="95">
        <v>56786061.07412</v>
      </c>
    </row>
    <row r="120" spans="1:15">
      <c r="A120" s="64" t="s">
        <v>252</v>
      </c>
      <c r="B120" s="95">
        <v>2236.49532</v>
      </c>
      <c r="C120" s="95">
        <v>342.26828</v>
      </c>
      <c r="D120" s="95">
        <v>6711.2338099999997</v>
      </c>
      <c r="E120" s="95">
        <v>2593.3572899999999</v>
      </c>
      <c r="F120" s="95">
        <v>2143.0551700000001</v>
      </c>
      <c r="G120" s="95">
        <v>431.57871999999998</v>
      </c>
      <c r="H120" s="95">
        <v>3524.0612299999998</v>
      </c>
      <c r="I120" s="95">
        <v>1185.40915</v>
      </c>
      <c r="J120" s="95">
        <v>8048.5406700000003</v>
      </c>
      <c r="K120" s="95">
        <v>449.67894000000001</v>
      </c>
      <c r="L120" s="95">
        <v>798.40220999999997</v>
      </c>
      <c r="M120" s="95">
        <v>90090.68346</v>
      </c>
      <c r="N120" s="95">
        <v>1389.1866499999999</v>
      </c>
      <c r="O120" s="95">
        <v>119943.95090000001</v>
      </c>
    </row>
    <row r="121" spans="1:15">
      <c r="A121" s="65" t="s">
        <v>253</v>
      </c>
      <c r="B121" s="95">
        <v>551.49268000000006</v>
      </c>
      <c r="C121" s="95">
        <v>218.29754</v>
      </c>
      <c r="D121" s="95">
        <v>6453.6350000000002</v>
      </c>
      <c r="E121" s="95">
        <v>2593.3572899999999</v>
      </c>
      <c r="F121" s="95">
        <v>2143.05512</v>
      </c>
      <c r="G121" s="95">
        <v>431.57871999999998</v>
      </c>
      <c r="H121" s="95">
        <v>3253.83088</v>
      </c>
      <c r="I121" s="95">
        <v>819.54303000000004</v>
      </c>
      <c r="J121" s="95">
        <v>407.39921000000004</v>
      </c>
      <c r="K121" s="95">
        <v>389.53558000000004</v>
      </c>
      <c r="L121" s="95">
        <v>798.40220999999997</v>
      </c>
      <c r="M121" s="95">
        <v>90.683460000000011</v>
      </c>
      <c r="N121" s="95">
        <v>1375.6303799999998</v>
      </c>
      <c r="O121" s="95">
        <v>19526.4411</v>
      </c>
    </row>
    <row r="122" spans="1:15">
      <c r="A122" s="99" t="s">
        <v>254</v>
      </c>
      <c r="B122" s="95">
        <v>1685.0026399999999</v>
      </c>
      <c r="C122" s="95">
        <v>31.229150000000001</v>
      </c>
      <c r="D122" s="95">
        <v>257.59881000000001</v>
      </c>
      <c r="E122" s="95">
        <v>0</v>
      </c>
      <c r="F122" s="95">
        <v>2.0000000000000002E-5</v>
      </c>
      <c r="G122" s="95">
        <v>0</v>
      </c>
      <c r="H122" s="95">
        <v>0</v>
      </c>
      <c r="I122" s="95">
        <v>365.86612000000002</v>
      </c>
      <c r="J122" s="95">
        <v>0</v>
      </c>
      <c r="K122" s="95">
        <v>60.143360000000001</v>
      </c>
      <c r="L122" s="95">
        <v>0</v>
      </c>
      <c r="M122" s="95">
        <v>0</v>
      </c>
      <c r="N122" s="95">
        <v>13.55627</v>
      </c>
      <c r="O122" s="95">
        <v>2413.3963699999999</v>
      </c>
    </row>
    <row r="123" spans="1:15">
      <c r="A123" s="99" t="s">
        <v>255</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256</v>
      </c>
      <c r="B124" s="95">
        <v>0</v>
      </c>
      <c r="C124" s="95">
        <v>92.741590000000002</v>
      </c>
      <c r="D124" s="95">
        <v>0</v>
      </c>
      <c r="E124" s="95">
        <v>0</v>
      </c>
      <c r="F124" s="95">
        <v>-1.0000000000000001E-5</v>
      </c>
      <c r="G124" s="95">
        <v>0</v>
      </c>
      <c r="H124" s="95">
        <v>0</v>
      </c>
      <c r="I124" s="95">
        <v>0</v>
      </c>
      <c r="J124" s="95">
        <v>1040.0478900000001</v>
      </c>
      <c r="K124" s="95">
        <v>0</v>
      </c>
      <c r="L124" s="95">
        <v>0</v>
      </c>
      <c r="M124" s="95">
        <v>0</v>
      </c>
      <c r="N124" s="95">
        <v>0</v>
      </c>
      <c r="O124" s="95">
        <v>1132.7894699999999</v>
      </c>
    </row>
    <row r="125" spans="1:15">
      <c r="A125" s="99" t="s">
        <v>257</v>
      </c>
      <c r="B125" s="95">
        <v>0</v>
      </c>
      <c r="C125" s="95">
        <v>0</v>
      </c>
      <c r="D125" s="95">
        <v>0</v>
      </c>
      <c r="E125" s="95">
        <v>0</v>
      </c>
      <c r="F125" s="95">
        <v>2.9999999999999997E-5</v>
      </c>
      <c r="G125" s="95">
        <v>0</v>
      </c>
      <c r="H125" s="95">
        <v>270.23034999999999</v>
      </c>
      <c r="I125" s="95">
        <v>0</v>
      </c>
      <c r="J125" s="95">
        <v>6601.09357</v>
      </c>
      <c r="K125" s="95">
        <v>0</v>
      </c>
      <c r="L125" s="95">
        <v>0</v>
      </c>
      <c r="M125" s="95">
        <v>0</v>
      </c>
      <c r="N125" s="95">
        <v>0</v>
      </c>
      <c r="O125" s="95">
        <v>6871.32395</v>
      </c>
    </row>
    <row r="126" spans="1:15">
      <c r="A126" s="99" t="s">
        <v>258</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1489</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1490</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261</v>
      </c>
      <c r="B129" s="95">
        <v>312188.68294999999</v>
      </c>
      <c r="C129" s="95">
        <v>585830.18837999995</v>
      </c>
      <c r="D129" s="95">
        <v>411134.15263999999</v>
      </c>
      <c r="E129" s="95">
        <v>314834.77535000001</v>
      </c>
      <c r="F129" s="95">
        <v>189327.60274999999</v>
      </c>
      <c r="G129" s="95">
        <v>162449.01416999998</v>
      </c>
      <c r="H129" s="95">
        <v>149960.66086</v>
      </c>
      <c r="I129" s="95">
        <v>82164.831470000005</v>
      </c>
      <c r="J129" s="95">
        <v>4588.0096199999998</v>
      </c>
      <c r="K129" s="95">
        <v>84348.663419999997</v>
      </c>
      <c r="L129" s="95">
        <v>121358.48409999999</v>
      </c>
      <c r="M129" s="95">
        <v>1326786.56959</v>
      </c>
      <c r="N129" s="95">
        <v>86254.596129999991</v>
      </c>
      <c r="O129" s="95">
        <v>3831226.2314299997</v>
      </c>
    </row>
    <row r="130" spans="1:15">
      <c r="A130" s="64" t="s">
        <v>262</v>
      </c>
      <c r="B130" s="95">
        <v>9461346.0267399997</v>
      </c>
      <c r="C130" s="95">
        <v>7571966.7344199996</v>
      </c>
      <c r="D130" s="95">
        <v>11587338.70888</v>
      </c>
      <c r="E130" s="95">
        <v>7818850.0055900002</v>
      </c>
      <c r="F130" s="95">
        <v>7244337.2861099998</v>
      </c>
      <c r="G130" s="95">
        <v>5498995.2998000002</v>
      </c>
      <c r="H130" s="95">
        <v>5152414.1197799994</v>
      </c>
      <c r="I130" s="95">
        <v>6757755.4561200002</v>
      </c>
      <c r="J130" s="95">
        <v>0</v>
      </c>
      <c r="K130" s="95">
        <v>7053793.0698899999</v>
      </c>
      <c r="L130" s="95">
        <v>2234061.53632</v>
      </c>
      <c r="M130" s="95">
        <v>10522788.85801</v>
      </c>
      <c r="N130" s="95">
        <v>4734470.3511699997</v>
      </c>
      <c r="O130" s="95">
        <v>85638117.452830002</v>
      </c>
    </row>
    <row r="131" spans="1:15">
      <c r="A131" s="64" t="s">
        <v>263</v>
      </c>
      <c r="B131" s="95">
        <v>1146021.3845499998</v>
      </c>
      <c r="C131" s="95">
        <v>686475.82946000004</v>
      </c>
      <c r="D131" s="95">
        <v>920338.00176000001</v>
      </c>
      <c r="E131" s="95">
        <v>1559165.6689800001</v>
      </c>
      <c r="F131" s="95">
        <v>1194855.2185999998</v>
      </c>
      <c r="G131" s="95">
        <v>814645.27652999992</v>
      </c>
      <c r="H131" s="95">
        <v>960850.64996000007</v>
      </c>
      <c r="I131" s="95">
        <v>803312.76827999996</v>
      </c>
      <c r="J131" s="95">
        <v>145.48570999999998</v>
      </c>
      <c r="K131" s="95">
        <v>467569.87336000003</v>
      </c>
      <c r="L131" s="95">
        <v>223002.51986</v>
      </c>
      <c r="M131" s="95">
        <v>1620797.5014599999</v>
      </c>
      <c r="N131" s="95">
        <v>707657.76490999991</v>
      </c>
      <c r="O131" s="95">
        <v>11104837.94342</v>
      </c>
    </row>
    <row r="132" spans="1:15">
      <c r="A132" s="177" t="s">
        <v>264</v>
      </c>
      <c r="B132" s="57">
        <v>261668.40633000003</v>
      </c>
      <c r="C132" s="57">
        <v>118457.57713999999</v>
      </c>
      <c r="D132" s="57">
        <v>63418.237580000001</v>
      </c>
      <c r="E132" s="57">
        <v>23138.710050000002</v>
      </c>
      <c r="F132" s="57">
        <v>4692.9901500000005</v>
      </c>
      <c r="G132" s="57">
        <v>6606.6350499999999</v>
      </c>
      <c r="H132" s="57">
        <v>16450.40711</v>
      </c>
      <c r="I132" s="57">
        <v>8943.9336600000006</v>
      </c>
      <c r="J132" s="57">
        <v>0</v>
      </c>
      <c r="K132" s="57">
        <v>3644.9669399999998</v>
      </c>
      <c r="L132" s="57">
        <v>4261.8053</v>
      </c>
      <c r="M132" s="57">
        <v>59.178429999999999</v>
      </c>
      <c r="N132" s="57">
        <v>721.05721999999992</v>
      </c>
      <c r="O132" s="57">
        <v>512063.90495999996</v>
      </c>
    </row>
    <row r="133" spans="1:15">
      <c r="A133" s="177" t="s">
        <v>455</v>
      </c>
      <c r="B133" s="57">
        <v>2047488.3704600001</v>
      </c>
      <c r="C133" s="57">
        <v>11219313.73456</v>
      </c>
      <c r="D133" s="57">
        <v>3154953.7461000001</v>
      </c>
      <c r="E133" s="57">
        <v>542861.23882000009</v>
      </c>
      <c r="F133" s="57">
        <v>732652.31550000003</v>
      </c>
      <c r="G133" s="57">
        <v>154109.78573</v>
      </c>
      <c r="H133" s="57">
        <v>21220.009140000002</v>
      </c>
      <c r="I133" s="57">
        <v>690600.92874999996</v>
      </c>
      <c r="J133" s="57">
        <v>0</v>
      </c>
      <c r="K133" s="57">
        <v>288045.60380000004</v>
      </c>
      <c r="L133" s="57">
        <v>6151.9665000000005</v>
      </c>
      <c r="M133" s="57">
        <v>471434.71416999999</v>
      </c>
      <c r="N133" s="57">
        <v>393608.23929</v>
      </c>
      <c r="O133" s="57">
        <v>19722440.652819999</v>
      </c>
    </row>
    <row r="134" spans="1:15">
      <c r="A134" s="64" t="s">
        <v>456</v>
      </c>
      <c r="B134" s="95">
        <v>909478.01777000003</v>
      </c>
      <c r="C134" s="95">
        <v>3407593.9454600001</v>
      </c>
      <c r="D134" s="95">
        <v>917021.57915000001</v>
      </c>
      <c r="E134" s="95">
        <v>296115.98307999998</v>
      </c>
      <c r="F134" s="95">
        <v>512866.83476</v>
      </c>
      <c r="G134" s="95">
        <v>2024.1362099999999</v>
      </c>
      <c r="H134" s="95">
        <v>0</v>
      </c>
      <c r="I134" s="95">
        <v>0</v>
      </c>
      <c r="J134" s="95">
        <v>0</v>
      </c>
      <c r="K134" s="95">
        <v>482.19004999999999</v>
      </c>
      <c r="L134" s="95">
        <v>0</v>
      </c>
      <c r="M134" s="95">
        <v>97112.298459999991</v>
      </c>
      <c r="N134" s="95">
        <v>0</v>
      </c>
      <c r="O134" s="95">
        <v>6142694.9849399999</v>
      </c>
    </row>
    <row r="135" spans="1:15">
      <c r="A135" s="64" t="s">
        <v>457</v>
      </c>
      <c r="B135" s="95">
        <v>32671.623489999998</v>
      </c>
      <c r="C135" s="95">
        <v>2273160.6114899996</v>
      </c>
      <c r="D135" s="95">
        <v>338098.34012999997</v>
      </c>
      <c r="E135" s="95">
        <v>18847.671750000001</v>
      </c>
      <c r="F135" s="95">
        <v>26081.977780000001</v>
      </c>
      <c r="G135" s="95">
        <v>146004.95508000001</v>
      </c>
      <c r="H135" s="95">
        <v>21220.009140000002</v>
      </c>
      <c r="I135" s="95">
        <v>184956.34965000002</v>
      </c>
      <c r="J135" s="95">
        <v>0</v>
      </c>
      <c r="K135" s="95">
        <v>249377.42375999998</v>
      </c>
      <c r="L135" s="95">
        <v>1052.66094</v>
      </c>
      <c r="M135" s="95">
        <v>45406.093590000004</v>
      </c>
      <c r="N135" s="95">
        <v>125053.13866</v>
      </c>
      <c r="O135" s="95">
        <v>3461930.8554600002</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213129.46158</v>
      </c>
      <c r="C137" s="95">
        <v>226902.09794000001</v>
      </c>
      <c r="D137" s="95">
        <v>22558.63797</v>
      </c>
      <c r="E137" s="95">
        <v>191140.00825000001</v>
      </c>
      <c r="F137" s="95">
        <v>141397.68524000002</v>
      </c>
      <c r="G137" s="95">
        <v>0</v>
      </c>
      <c r="H137" s="95">
        <v>0</v>
      </c>
      <c r="I137" s="95">
        <v>0</v>
      </c>
      <c r="J137" s="95">
        <v>0</v>
      </c>
      <c r="K137" s="95">
        <v>77.216130000000007</v>
      </c>
      <c r="L137" s="95">
        <v>0</v>
      </c>
      <c r="M137" s="95">
        <v>5309.4201199999998</v>
      </c>
      <c r="N137" s="95">
        <v>0</v>
      </c>
      <c r="O137" s="95">
        <v>800514.52723000001</v>
      </c>
    </row>
    <row r="138" spans="1:15">
      <c r="A138" s="64" t="s">
        <v>460</v>
      </c>
      <c r="B138" s="95">
        <v>861341.55641999992</v>
      </c>
      <c r="C138" s="95">
        <v>5216712.6466600001</v>
      </c>
      <c r="D138" s="95">
        <v>1832493.91028</v>
      </c>
      <c r="E138" s="95">
        <v>34299.759899999997</v>
      </c>
      <c r="F138" s="95">
        <v>41920.368849999999</v>
      </c>
      <c r="G138" s="95">
        <v>5000</v>
      </c>
      <c r="H138" s="95">
        <v>0</v>
      </c>
      <c r="I138" s="95">
        <v>484384.52598000003</v>
      </c>
      <c r="J138" s="95">
        <v>0</v>
      </c>
      <c r="K138" s="95">
        <v>37915</v>
      </c>
      <c r="L138" s="95">
        <v>5000</v>
      </c>
      <c r="M138" s="95">
        <v>257136</v>
      </c>
      <c r="N138" s="95">
        <v>240000</v>
      </c>
      <c r="O138" s="95">
        <v>9016203.7680900004</v>
      </c>
    </row>
    <row r="139" spans="1:15">
      <c r="A139" s="64" t="s">
        <v>467</v>
      </c>
      <c r="B139" s="95">
        <v>30867.711199999998</v>
      </c>
      <c r="C139" s="95">
        <v>94944.433010000008</v>
      </c>
      <c r="D139" s="95">
        <v>44781.278570000002</v>
      </c>
      <c r="E139" s="95">
        <v>2457.8158399999998</v>
      </c>
      <c r="F139" s="95">
        <v>10385.448869999998</v>
      </c>
      <c r="G139" s="95">
        <v>1080.69444</v>
      </c>
      <c r="H139" s="95">
        <v>0</v>
      </c>
      <c r="I139" s="95">
        <v>21260.05312</v>
      </c>
      <c r="J139" s="95">
        <v>0</v>
      </c>
      <c r="K139" s="95">
        <v>193.77385999999998</v>
      </c>
      <c r="L139" s="95">
        <v>99.30556</v>
      </c>
      <c r="M139" s="95">
        <v>66470.902000000002</v>
      </c>
      <c r="N139" s="95">
        <v>28555.100629999997</v>
      </c>
      <c r="O139" s="95">
        <v>301096.5171</v>
      </c>
    </row>
    <row r="140" spans="1:15">
      <c r="A140" s="177" t="s">
        <v>265</v>
      </c>
      <c r="B140" s="57">
        <v>3132853.65105</v>
      </c>
      <c r="C140" s="57">
        <v>4418772.0194399999</v>
      </c>
      <c r="D140" s="57">
        <v>4458121.2628899999</v>
      </c>
      <c r="E140" s="57">
        <v>3911925.3717499999</v>
      </c>
      <c r="F140" s="57">
        <v>3043979.6125599998</v>
      </c>
      <c r="G140" s="57">
        <v>3071075.5181199997</v>
      </c>
      <c r="H140" s="57">
        <v>1889665.9124100001</v>
      </c>
      <c r="I140" s="57">
        <v>2735888.4833200001</v>
      </c>
      <c r="J140" s="57">
        <v>36087.887600000002</v>
      </c>
      <c r="K140" s="57">
        <v>3175520.30052</v>
      </c>
      <c r="L140" s="57">
        <v>889653.88682000001</v>
      </c>
      <c r="M140" s="57">
        <v>5276729.41072</v>
      </c>
      <c r="N140" s="57">
        <v>598258.22308000003</v>
      </c>
      <c r="O140" s="57">
        <v>36638531.540279999</v>
      </c>
    </row>
    <row r="141" spans="1:15">
      <c r="A141" s="64" t="s">
        <v>266</v>
      </c>
      <c r="B141" s="95">
        <v>170052.35128999999</v>
      </c>
      <c r="C141" s="95">
        <v>336457.44468000002</v>
      </c>
      <c r="D141" s="95">
        <v>131568.60145000002</v>
      </c>
      <c r="E141" s="95">
        <v>96544.083459999994</v>
      </c>
      <c r="F141" s="95">
        <v>56954.909270000004</v>
      </c>
      <c r="G141" s="95">
        <v>87955.982359999995</v>
      </c>
      <c r="H141" s="95">
        <v>37147.64013</v>
      </c>
      <c r="I141" s="95">
        <v>0</v>
      </c>
      <c r="J141" s="95">
        <v>12943.711800000001</v>
      </c>
      <c r="K141" s="95">
        <v>199629.51079</v>
      </c>
      <c r="L141" s="95">
        <v>78256.934480000011</v>
      </c>
      <c r="M141" s="95">
        <v>96658.060150000005</v>
      </c>
      <c r="N141" s="95">
        <v>0</v>
      </c>
      <c r="O141" s="95">
        <v>1304169.2298599998</v>
      </c>
    </row>
    <row r="142" spans="1:15">
      <c r="A142" s="64" t="s">
        <v>267</v>
      </c>
      <c r="B142" s="95">
        <v>1975823.17193</v>
      </c>
      <c r="C142" s="95">
        <v>3179945.9565900001</v>
      </c>
      <c r="D142" s="95">
        <v>1829584</v>
      </c>
      <c r="E142" s="95">
        <v>2437504</v>
      </c>
      <c r="F142" s="95">
        <v>1258533.0956199998</v>
      </c>
      <c r="G142" s="95">
        <v>1587618.83</v>
      </c>
      <c r="H142" s="95">
        <v>497709.17853999999</v>
      </c>
      <c r="I142" s="95">
        <v>151824.01794999998</v>
      </c>
      <c r="J142" s="95">
        <v>11352.65516</v>
      </c>
      <c r="K142" s="95">
        <v>807417.79986000003</v>
      </c>
      <c r="L142" s="95">
        <v>83724.164449999997</v>
      </c>
      <c r="M142" s="95">
        <v>4202266.5194399999</v>
      </c>
      <c r="N142" s="95">
        <v>0</v>
      </c>
      <c r="O142" s="95">
        <v>18023303.389540002</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125864.777</v>
      </c>
      <c r="F144" s="95">
        <v>0</v>
      </c>
      <c r="G144" s="95">
        <v>53721.816749999998</v>
      </c>
      <c r="H144" s="95">
        <v>10000</v>
      </c>
      <c r="I144" s="95">
        <v>98333.333310000002</v>
      </c>
      <c r="J144" s="95">
        <v>1048.50425</v>
      </c>
      <c r="K144" s="95">
        <v>168333.33335</v>
      </c>
      <c r="L144" s="95">
        <v>216392.85713999998</v>
      </c>
      <c r="M144" s="95">
        <v>289079.26524000004</v>
      </c>
      <c r="N144" s="95">
        <v>400874.99998000002</v>
      </c>
      <c r="O144" s="95">
        <v>1363648.88702</v>
      </c>
    </row>
    <row r="145" spans="1:15">
      <c r="A145" s="64" t="s">
        <v>1491</v>
      </c>
      <c r="B145" s="95">
        <v>922604.98369000002</v>
      </c>
      <c r="C145" s="95">
        <v>705367.16888000001</v>
      </c>
      <c r="D145" s="95">
        <v>2386791.34491</v>
      </c>
      <c r="E145" s="95">
        <v>1084670.4966199999</v>
      </c>
      <c r="F145" s="95">
        <v>1575611.3726999999</v>
      </c>
      <c r="G145" s="95">
        <v>1213085.4113599998</v>
      </c>
      <c r="H145" s="95">
        <v>1222170.8469200002</v>
      </c>
      <c r="I145" s="95">
        <v>2413440.8166399999</v>
      </c>
      <c r="J145" s="95">
        <v>10551.593199999999</v>
      </c>
      <c r="K145" s="95">
        <v>1414875.10467</v>
      </c>
      <c r="L145" s="95">
        <v>496836.65405000001</v>
      </c>
      <c r="M145" s="95">
        <v>659814.71646000003</v>
      </c>
      <c r="N145" s="95">
        <v>186913.01708000002</v>
      </c>
      <c r="O145" s="95">
        <v>14292733.527180001</v>
      </c>
    </row>
    <row r="146" spans="1:15">
      <c r="A146" s="64" t="s">
        <v>271</v>
      </c>
      <c r="B146" s="95">
        <v>4961.45</v>
      </c>
      <c r="C146" s="95">
        <v>9060.3218800000013</v>
      </c>
      <c r="D146" s="95">
        <v>0</v>
      </c>
      <c r="E146" s="95">
        <v>0</v>
      </c>
      <c r="F146" s="95">
        <v>8988.4369999999999</v>
      </c>
      <c r="G146" s="95">
        <v>0</v>
      </c>
      <c r="H146" s="95">
        <v>0</v>
      </c>
      <c r="I146" s="95">
        <v>0</v>
      </c>
      <c r="J146" s="95">
        <v>0</v>
      </c>
      <c r="K146" s="95">
        <v>7386.6819999999998</v>
      </c>
      <c r="L146" s="95">
        <v>0</v>
      </c>
      <c r="M146" s="95">
        <v>0</v>
      </c>
      <c r="N146" s="95">
        <v>0</v>
      </c>
      <c r="O146" s="95">
        <v>30396.890879999999</v>
      </c>
    </row>
    <row r="147" spans="1:15">
      <c r="A147" s="64" t="s">
        <v>272</v>
      </c>
      <c r="B147" s="95">
        <v>4416.0173700000005</v>
      </c>
      <c r="C147" s="95">
        <v>123480</v>
      </c>
      <c r="D147" s="95">
        <v>0</v>
      </c>
      <c r="E147" s="95">
        <v>517.77544</v>
      </c>
      <c r="F147" s="95">
        <v>8.0000000000000007E-5</v>
      </c>
      <c r="G147" s="95">
        <v>57374.545090000007</v>
      </c>
      <c r="H147" s="95">
        <v>20580</v>
      </c>
      <c r="I147" s="95">
        <v>0</v>
      </c>
      <c r="J147" s="95">
        <v>0</v>
      </c>
      <c r="K147" s="95">
        <v>468766.66670999996</v>
      </c>
      <c r="L147" s="95">
        <v>0</v>
      </c>
      <c r="M147" s="95">
        <v>6769.8700199999994</v>
      </c>
      <c r="N147" s="95">
        <v>676.05502999999999</v>
      </c>
      <c r="O147" s="95">
        <v>682580.92974000005</v>
      </c>
    </row>
    <row r="148" spans="1:15">
      <c r="A148" s="64" t="s">
        <v>273</v>
      </c>
      <c r="B148" s="95">
        <v>54995.676770000005</v>
      </c>
      <c r="C148" s="95">
        <v>64461.127409999994</v>
      </c>
      <c r="D148" s="95">
        <v>110177.31653</v>
      </c>
      <c r="E148" s="95">
        <v>166824.23922999998</v>
      </c>
      <c r="F148" s="95">
        <v>143891.79788999999</v>
      </c>
      <c r="G148" s="95">
        <v>71318.932560000001</v>
      </c>
      <c r="H148" s="95">
        <v>102058.24681999999</v>
      </c>
      <c r="I148" s="95">
        <v>72290.315419999999</v>
      </c>
      <c r="J148" s="95">
        <v>191.42319000000001</v>
      </c>
      <c r="K148" s="95">
        <v>109111.20314</v>
      </c>
      <c r="L148" s="95">
        <v>14443.276699999999</v>
      </c>
      <c r="M148" s="95">
        <v>22140.97941</v>
      </c>
      <c r="N148" s="95">
        <v>9794.1509900000001</v>
      </c>
      <c r="O148" s="95">
        <v>941698.68605999998</v>
      </c>
    </row>
    <row r="149" spans="1:15">
      <c r="A149" s="177" t="s">
        <v>274</v>
      </c>
      <c r="B149" s="57">
        <v>585274.9988099999</v>
      </c>
      <c r="C149" s="57">
        <v>1206113.9254100001</v>
      </c>
      <c r="D149" s="57">
        <v>372302.64701000002</v>
      </c>
      <c r="E149" s="57">
        <v>414312.91644</v>
      </c>
      <c r="F149" s="57">
        <v>254343.37875</v>
      </c>
      <c r="G149" s="57">
        <v>407924.70763999998</v>
      </c>
      <c r="H149" s="57">
        <v>228814.86838</v>
      </c>
      <c r="I149" s="57">
        <v>360566.99221</v>
      </c>
      <c r="J149" s="57">
        <v>2900.6127999999999</v>
      </c>
      <c r="K149" s="57">
        <v>364422.75614000001</v>
      </c>
      <c r="L149" s="57">
        <v>60716.616759999997</v>
      </c>
      <c r="M149" s="57">
        <v>645393.00748000003</v>
      </c>
      <c r="N149" s="57">
        <v>228547.33043999999</v>
      </c>
      <c r="O149" s="57">
        <v>5131634.7582700001</v>
      </c>
    </row>
    <row r="150" spans="1:15">
      <c r="A150" s="64" t="s">
        <v>207</v>
      </c>
      <c r="B150" s="95">
        <v>220789.59448</v>
      </c>
      <c r="C150" s="95">
        <v>695014.49316999991</v>
      </c>
      <c r="D150" s="95">
        <v>14826.19931</v>
      </c>
      <c r="E150" s="95">
        <v>88444.889750000002</v>
      </c>
      <c r="F150" s="95">
        <v>5473.3569299999999</v>
      </c>
      <c r="G150" s="95">
        <v>198444.66177000001</v>
      </c>
      <c r="H150" s="95">
        <v>4849.09076</v>
      </c>
      <c r="I150" s="95">
        <v>2098.0326</v>
      </c>
      <c r="J150" s="95">
        <v>51.114100000000001</v>
      </c>
      <c r="K150" s="95">
        <v>171.45192</v>
      </c>
      <c r="L150" s="95">
        <v>18571.125</v>
      </c>
      <c r="M150" s="95">
        <v>262696.11494999996</v>
      </c>
      <c r="N150" s="95">
        <v>5.1536299999999997</v>
      </c>
      <c r="O150" s="95">
        <v>1511435.27837</v>
      </c>
    </row>
    <row r="151" spans="1:15">
      <c r="A151" s="64" t="s">
        <v>209</v>
      </c>
      <c r="B151" s="95">
        <v>101969.42958</v>
      </c>
      <c r="C151" s="95">
        <v>242132.67822</v>
      </c>
      <c r="D151" s="95">
        <v>148708.56229</v>
      </c>
      <c r="E151" s="95">
        <v>134183.9981</v>
      </c>
      <c r="F151" s="95">
        <v>96125.852069999994</v>
      </c>
      <c r="G151" s="95">
        <v>50725.537409999997</v>
      </c>
      <c r="H151" s="95">
        <v>59150.724840000003</v>
      </c>
      <c r="I151" s="95">
        <v>32670.980359999998</v>
      </c>
      <c r="J151" s="95">
        <v>433.17215999999996</v>
      </c>
      <c r="K151" s="95">
        <v>97546.818920000005</v>
      </c>
      <c r="L151" s="95">
        <v>17683.149649999999</v>
      </c>
      <c r="M151" s="95">
        <v>246869.82788999999</v>
      </c>
      <c r="N151" s="95">
        <v>68982.85162999999</v>
      </c>
      <c r="O151" s="95">
        <v>1297183.5831199999</v>
      </c>
    </row>
    <row r="152" spans="1:15">
      <c r="A152" s="64" t="s">
        <v>275</v>
      </c>
      <c r="B152" s="95">
        <v>151722.95387999999</v>
      </c>
      <c r="C152" s="95">
        <v>260670.71728000001</v>
      </c>
      <c r="D152" s="95">
        <v>207008.49864999999</v>
      </c>
      <c r="E152" s="95">
        <v>191480.04946000001</v>
      </c>
      <c r="F152" s="95">
        <v>133843.45868000001</v>
      </c>
      <c r="G152" s="95">
        <v>95793.762950000004</v>
      </c>
      <c r="H152" s="95">
        <v>107565.21276000001</v>
      </c>
      <c r="I152" s="95">
        <v>315745.10829</v>
      </c>
      <c r="J152" s="95">
        <v>2312.2254700000003</v>
      </c>
      <c r="K152" s="95">
        <v>222347.25466000001</v>
      </c>
      <c r="L152" s="95">
        <v>24384.434980000002</v>
      </c>
      <c r="M152" s="95">
        <v>117780.33495</v>
      </c>
      <c r="N152" s="95">
        <v>153214.67048</v>
      </c>
      <c r="O152" s="95">
        <v>1983868.68249</v>
      </c>
    </row>
    <row r="153" spans="1:15">
      <c r="A153" s="64" t="s">
        <v>236</v>
      </c>
      <c r="B153" s="95">
        <v>110793.02087000001</v>
      </c>
      <c r="C153" s="95">
        <v>8296.0367399999996</v>
      </c>
      <c r="D153" s="95">
        <v>1759.3867600000001</v>
      </c>
      <c r="E153" s="95">
        <v>203.97913</v>
      </c>
      <c r="F153" s="95">
        <v>18900.711070000001</v>
      </c>
      <c r="G153" s="95">
        <v>62960.745510000001</v>
      </c>
      <c r="H153" s="95">
        <v>57249.840020000003</v>
      </c>
      <c r="I153" s="95">
        <v>10052.87096</v>
      </c>
      <c r="J153" s="95">
        <v>104.10107000000001</v>
      </c>
      <c r="K153" s="95">
        <v>44357.230640000002</v>
      </c>
      <c r="L153" s="95">
        <v>77.907130000000009</v>
      </c>
      <c r="M153" s="95">
        <v>18046.72969</v>
      </c>
      <c r="N153" s="95">
        <v>6344.6547</v>
      </c>
      <c r="O153" s="95">
        <v>339147.21429000003</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267457.37988000002</v>
      </c>
      <c r="C155" s="57">
        <v>351063.31464</v>
      </c>
      <c r="D155" s="57">
        <v>197671.13603999998</v>
      </c>
      <c r="E155" s="57">
        <v>368532.27361999999</v>
      </c>
      <c r="F155" s="57">
        <v>236762.94941999999</v>
      </c>
      <c r="G155" s="57">
        <v>130167.80757999999</v>
      </c>
      <c r="H155" s="57">
        <v>115168.24924999999</v>
      </c>
      <c r="I155" s="57">
        <v>181003.31106000001</v>
      </c>
      <c r="J155" s="57">
        <v>2238.74296</v>
      </c>
      <c r="K155" s="57">
        <v>257164.05734</v>
      </c>
      <c r="L155" s="57">
        <v>56376.429560000004</v>
      </c>
      <c r="M155" s="57">
        <v>436753.79499000002</v>
      </c>
      <c r="N155" s="57">
        <v>246758.45928000001</v>
      </c>
      <c r="O155" s="57">
        <v>2847117.9056199999</v>
      </c>
    </row>
    <row r="156" spans="1:15">
      <c r="A156" s="64" t="s">
        <v>278</v>
      </c>
      <c r="B156" s="95">
        <v>51612.978889999999</v>
      </c>
      <c r="C156" s="95">
        <v>3844.2141099999999</v>
      </c>
      <c r="D156" s="95">
        <v>5171.9412000000002</v>
      </c>
      <c r="E156" s="95">
        <v>81753.805870000011</v>
      </c>
      <c r="F156" s="95">
        <v>9384.6492600000001</v>
      </c>
      <c r="G156" s="95">
        <v>6963.3671599999998</v>
      </c>
      <c r="H156" s="95">
        <v>8263.5310399999998</v>
      </c>
      <c r="I156" s="95">
        <v>0.17836000000000002</v>
      </c>
      <c r="J156" s="95">
        <v>134.28171</v>
      </c>
      <c r="K156" s="95">
        <v>410.47871999999995</v>
      </c>
      <c r="L156" s="95">
        <v>2102.3767699999999</v>
      </c>
      <c r="M156" s="95">
        <v>8045.0986399999992</v>
      </c>
      <c r="N156" s="95">
        <v>8958.2235299999993</v>
      </c>
      <c r="O156" s="95">
        <v>186645.12526</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114792.08748</v>
      </c>
      <c r="C158" s="95">
        <v>186474.18121000001</v>
      </c>
      <c r="D158" s="95">
        <v>95479.046439999991</v>
      </c>
      <c r="E158" s="95">
        <v>176830.93344999998</v>
      </c>
      <c r="F158" s="95">
        <v>76917.539819999991</v>
      </c>
      <c r="G158" s="95">
        <v>60819.748079999998</v>
      </c>
      <c r="H158" s="95">
        <v>47888.525820000003</v>
      </c>
      <c r="I158" s="95">
        <v>104793.62057</v>
      </c>
      <c r="J158" s="95">
        <v>0</v>
      </c>
      <c r="K158" s="95">
        <v>152458.40152000001</v>
      </c>
      <c r="L158" s="95">
        <v>27137.026309999997</v>
      </c>
      <c r="M158" s="95">
        <v>314902.58591000002</v>
      </c>
      <c r="N158" s="95">
        <v>171221.08385</v>
      </c>
      <c r="O158" s="95">
        <v>1529714.78046</v>
      </c>
    </row>
    <row r="159" spans="1:15">
      <c r="A159" s="64" t="s">
        <v>1301</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101052.31351000001</v>
      </c>
      <c r="C160" s="95">
        <v>128164.18111</v>
      </c>
      <c r="D160" s="95">
        <v>95479.046450000009</v>
      </c>
      <c r="E160" s="95">
        <v>109309.60436</v>
      </c>
      <c r="F160" s="95">
        <v>105576.44937</v>
      </c>
      <c r="G160" s="95">
        <v>60819.748079999998</v>
      </c>
      <c r="H160" s="95">
        <v>47888.525390000003</v>
      </c>
      <c r="I160" s="95">
        <v>75124.450079999995</v>
      </c>
      <c r="J160" s="95">
        <v>2104.4612499999998</v>
      </c>
      <c r="K160" s="95">
        <v>104295.1771</v>
      </c>
      <c r="L160" s="95">
        <v>27137.02648</v>
      </c>
      <c r="M160" s="95">
        <v>113712.58596</v>
      </c>
      <c r="N160" s="95">
        <v>51755.513429999999</v>
      </c>
      <c r="O160" s="95">
        <v>1022419.0825700001</v>
      </c>
    </row>
    <row r="161" spans="1:15">
      <c r="A161" s="64" t="s">
        <v>282</v>
      </c>
      <c r="B161" s="95">
        <v>0</v>
      </c>
      <c r="C161" s="95">
        <v>32580.73821</v>
      </c>
      <c r="D161" s="95">
        <v>1541.10195</v>
      </c>
      <c r="E161" s="95">
        <v>637.92993999999999</v>
      </c>
      <c r="F161" s="95">
        <v>44884.310969999999</v>
      </c>
      <c r="G161" s="95">
        <v>1564.94426</v>
      </c>
      <c r="H161" s="95">
        <v>11127.666999999999</v>
      </c>
      <c r="I161" s="95">
        <v>1085.06205</v>
      </c>
      <c r="J161" s="95">
        <v>0</v>
      </c>
      <c r="K161" s="95">
        <v>0</v>
      </c>
      <c r="L161" s="95">
        <v>0</v>
      </c>
      <c r="M161" s="95">
        <v>93.524479999999997</v>
      </c>
      <c r="N161" s="95">
        <v>14823.63847</v>
      </c>
      <c r="O161" s="95">
        <v>108338.91733</v>
      </c>
    </row>
    <row r="162" spans="1:15">
      <c r="A162" s="177" t="s">
        <v>283</v>
      </c>
      <c r="B162" s="57">
        <v>475101.43267000001</v>
      </c>
      <c r="C162" s="57">
        <v>171888.88887999998</v>
      </c>
      <c r="D162" s="57">
        <v>1094655.3278900001</v>
      </c>
      <c r="E162" s="57">
        <v>0</v>
      </c>
      <c r="F162" s="57">
        <v>0</v>
      </c>
      <c r="G162" s="57">
        <v>500309.33393999998</v>
      </c>
      <c r="H162" s="57">
        <v>129747.48333</v>
      </c>
      <c r="I162" s="57">
        <v>172181.66661000001</v>
      </c>
      <c r="J162" s="57">
        <v>0</v>
      </c>
      <c r="K162" s="57">
        <v>671744.86805999989</v>
      </c>
      <c r="L162" s="57">
        <v>0</v>
      </c>
      <c r="M162" s="57">
        <v>0</v>
      </c>
      <c r="N162" s="57">
        <v>0</v>
      </c>
      <c r="O162" s="57">
        <v>3215629.0013800003</v>
      </c>
    </row>
    <row r="163" spans="1:15">
      <c r="A163" s="64" t="s">
        <v>284</v>
      </c>
      <c r="B163" s="95">
        <v>467570</v>
      </c>
      <c r="C163" s="95">
        <v>170000</v>
      </c>
      <c r="D163" s="95">
        <v>1072697.5</v>
      </c>
      <c r="E163" s="95">
        <v>0</v>
      </c>
      <c r="F163" s="95">
        <v>0</v>
      </c>
      <c r="G163" s="95">
        <v>491186.25</v>
      </c>
      <c r="H163" s="95">
        <v>129000</v>
      </c>
      <c r="I163" s="95">
        <v>170000</v>
      </c>
      <c r="J163" s="95">
        <v>0</v>
      </c>
      <c r="K163" s="95">
        <v>665000</v>
      </c>
      <c r="L163" s="95">
        <v>0</v>
      </c>
      <c r="M163" s="95">
        <v>0</v>
      </c>
      <c r="N163" s="95">
        <v>0</v>
      </c>
      <c r="O163" s="95">
        <v>3165453.75</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1492</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7531.4326700000001</v>
      </c>
      <c r="C166" s="95">
        <v>1888.88888</v>
      </c>
      <c r="D166" s="95">
        <v>21957.82789</v>
      </c>
      <c r="E166" s="95">
        <v>0</v>
      </c>
      <c r="F166" s="95">
        <v>0</v>
      </c>
      <c r="G166" s="95">
        <v>9123.0839399999986</v>
      </c>
      <c r="H166" s="95">
        <v>747.48332999999991</v>
      </c>
      <c r="I166" s="95">
        <v>2181.6666099999998</v>
      </c>
      <c r="J166" s="95">
        <v>0</v>
      </c>
      <c r="K166" s="95">
        <v>6744.8680599999998</v>
      </c>
      <c r="L166" s="95">
        <v>0</v>
      </c>
      <c r="M166" s="95">
        <v>0</v>
      </c>
      <c r="N166" s="95">
        <v>0</v>
      </c>
      <c r="O166" s="95">
        <v>50175.251380000002</v>
      </c>
    </row>
    <row r="167" spans="1:15">
      <c r="A167" s="177" t="s">
        <v>288</v>
      </c>
      <c r="B167" s="57">
        <v>332349.68810000003</v>
      </c>
      <c r="C167" s="57">
        <v>0</v>
      </c>
      <c r="D167" s="57">
        <v>326987.35788999998</v>
      </c>
      <c r="E167" s="57">
        <v>207208.87516</v>
      </c>
      <c r="F167" s="57">
        <v>314239.17480000004</v>
      </c>
      <c r="G167" s="57">
        <v>196185.67047000001</v>
      </c>
      <c r="H167" s="57">
        <v>130946.11245</v>
      </c>
      <c r="I167" s="57">
        <v>354083.64448000002</v>
      </c>
      <c r="J167" s="57">
        <v>0</v>
      </c>
      <c r="K167" s="57">
        <v>309093.50487</v>
      </c>
      <c r="L167" s="57">
        <v>97186.442020000002</v>
      </c>
      <c r="M167" s="57">
        <v>443318.06298000005</v>
      </c>
      <c r="N167" s="57">
        <v>0</v>
      </c>
      <c r="O167" s="57">
        <v>2711598.5332199996</v>
      </c>
    </row>
    <row r="168" spans="1:15">
      <c r="A168" s="64" t="s">
        <v>289</v>
      </c>
      <c r="B168" s="95">
        <v>0</v>
      </c>
      <c r="C168" s="95">
        <v>0</v>
      </c>
      <c r="D168" s="95">
        <v>0</v>
      </c>
      <c r="E168" s="95">
        <v>0</v>
      </c>
      <c r="F168" s="95">
        <v>0</v>
      </c>
      <c r="G168" s="95">
        <v>0</v>
      </c>
      <c r="H168" s="95">
        <v>0</v>
      </c>
      <c r="I168" s="95">
        <v>0</v>
      </c>
      <c r="J168" s="95">
        <v>0</v>
      </c>
      <c r="K168" s="95">
        <v>17150</v>
      </c>
      <c r="L168" s="95">
        <v>1485.6633400000001</v>
      </c>
      <c r="M168" s="95">
        <v>43511.999000000003</v>
      </c>
      <c r="N168" s="95">
        <v>0</v>
      </c>
      <c r="O168" s="95">
        <v>62147.662340000003</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0</v>
      </c>
      <c r="F171" s="95">
        <v>0</v>
      </c>
      <c r="G171" s="95">
        <v>0</v>
      </c>
      <c r="H171" s="95">
        <v>0</v>
      </c>
      <c r="I171" s="95">
        <v>0</v>
      </c>
      <c r="J171" s="95">
        <v>0</v>
      </c>
      <c r="K171" s="95">
        <v>17150</v>
      </c>
      <c r="L171" s="95">
        <v>0</v>
      </c>
      <c r="M171" s="95">
        <v>43511.999000000003</v>
      </c>
      <c r="N171" s="95">
        <v>0</v>
      </c>
      <c r="O171" s="95">
        <v>60661.999000000003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330387.10320000001</v>
      </c>
      <c r="C174" s="95">
        <v>0</v>
      </c>
      <c r="D174" s="95">
        <v>316134</v>
      </c>
      <c r="E174" s="95">
        <v>203315</v>
      </c>
      <c r="F174" s="95">
        <v>307200</v>
      </c>
      <c r="G174" s="95">
        <v>193669</v>
      </c>
      <c r="H174" s="95">
        <v>128375</v>
      </c>
      <c r="I174" s="95">
        <v>347200</v>
      </c>
      <c r="J174" s="95">
        <v>0</v>
      </c>
      <c r="K174" s="95">
        <v>285400</v>
      </c>
      <c r="L174" s="95">
        <v>95000</v>
      </c>
      <c r="M174" s="95">
        <v>391020</v>
      </c>
      <c r="N174" s="95">
        <v>0</v>
      </c>
      <c r="O174" s="95">
        <v>2597700.1031999998</v>
      </c>
    </row>
    <row r="175" spans="1:15">
      <c r="A175" s="64" t="s">
        <v>296</v>
      </c>
      <c r="B175" s="95">
        <v>1962.5848999999998</v>
      </c>
      <c r="C175" s="95">
        <v>0</v>
      </c>
      <c r="D175" s="95">
        <v>10853.357890000001</v>
      </c>
      <c r="E175" s="95">
        <v>3893.8751600000001</v>
      </c>
      <c r="F175" s="95">
        <v>7039.1747999999998</v>
      </c>
      <c r="G175" s="95">
        <v>2516.67047</v>
      </c>
      <c r="H175" s="95">
        <v>2571.1124500000001</v>
      </c>
      <c r="I175" s="95">
        <v>6883.6444800000008</v>
      </c>
      <c r="J175" s="95">
        <v>0</v>
      </c>
      <c r="K175" s="95">
        <v>6543.5048699999998</v>
      </c>
      <c r="L175" s="95">
        <v>700.77868000000001</v>
      </c>
      <c r="M175" s="95">
        <v>8786.0639800000008</v>
      </c>
      <c r="N175" s="95">
        <v>0</v>
      </c>
      <c r="O175" s="95">
        <v>51750.767679999997</v>
      </c>
    </row>
    <row r="176" spans="1:15">
      <c r="A176" s="177" t="s">
        <v>297</v>
      </c>
      <c r="B176" s="57">
        <v>2055747.0858800001</v>
      </c>
      <c r="C176" s="57">
        <v>2632778.4014400002</v>
      </c>
      <c r="D176" s="57">
        <v>2175528.7078</v>
      </c>
      <c r="E176" s="57">
        <v>1861513.1103399999</v>
      </c>
      <c r="F176" s="57">
        <v>1612086.1198499999</v>
      </c>
      <c r="G176" s="57">
        <v>967317.44270000001</v>
      </c>
      <c r="H176" s="57">
        <v>851114.94411000004</v>
      </c>
      <c r="I176" s="57">
        <v>2013311.27804</v>
      </c>
      <c r="J176" s="57">
        <v>88123.816390000007</v>
      </c>
      <c r="K176" s="57">
        <v>1370798.29963</v>
      </c>
      <c r="L176" s="57">
        <v>336397.76776000002</v>
      </c>
      <c r="M176" s="57">
        <v>1456714.3504699999</v>
      </c>
      <c r="N176" s="57">
        <v>1086497.67845</v>
      </c>
      <c r="O176" s="57">
        <v>18507929.002860002</v>
      </c>
    </row>
    <row r="177" spans="1:15">
      <c r="A177" s="63" t="s">
        <v>298</v>
      </c>
      <c r="B177" s="95">
        <v>1517992.79</v>
      </c>
      <c r="C177" s="95">
        <v>2342852.52</v>
      </c>
      <c r="D177" s="95">
        <v>1637930.85</v>
      </c>
      <c r="E177" s="95">
        <v>1313510.3899999999</v>
      </c>
      <c r="F177" s="95">
        <v>934980</v>
      </c>
      <c r="G177" s="95">
        <v>776063</v>
      </c>
      <c r="H177" s="95">
        <v>656793</v>
      </c>
      <c r="I177" s="95">
        <v>1537989.6</v>
      </c>
      <c r="J177" s="95">
        <v>95490.01655</v>
      </c>
      <c r="K177" s="95">
        <v>722758.9</v>
      </c>
      <c r="L177" s="95">
        <v>282995.09999999998</v>
      </c>
      <c r="M177" s="95">
        <v>1243956</v>
      </c>
      <c r="N177" s="95">
        <v>866181.9</v>
      </c>
      <c r="O177" s="95">
        <v>13929494.06655</v>
      </c>
    </row>
    <row r="178" spans="1:15">
      <c r="A178" s="64" t="s">
        <v>299</v>
      </c>
      <c r="B178" s="95">
        <v>1517992.79</v>
      </c>
      <c r="C178" s="95">
        <v>2342852.52</v>
      </c>
      <c r="D178" s="95">
        <v>1637930.85</v>
      </c>
      <c r="E178" s="95">
        <v>1313510.3899999999</v>
      </c>
      <c r="F178" s="95">
        <v>934980</v>
      </c>
      <c r="G178" s="95">
        <v>776063</v>
      </c>
      <c r="H178" s="95">
        <v>656793</v>
      </c>
      <c r="I178" s="95">
        <v>1537989.6</v>
      </c>
      <c r="J178" s="95">
        <v>95490.01655</v>
      </c>
      <c r="K178" s="95">
        <v>722758.9</v>
      </c>
      <c r="L178" s="95">
        <v>282995.09999999998</v>
      </c>
      <c r="M178" s="95">
        <v>1243956</v>
      </c>
      <c r="N178" s="95">
        <v>866181.9</v>
      </c>
      <c r="O178" s="95">
        <v>13929494.06655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119754.2154</v>
      </c>
      <c r="C181" s="95">
        <v>0</v>
      </c>
      <c r="D181" s="95">
        <v>0</v>
      </c>
      <c r="E181" s="95">
        <v>12013.08224</v>
      </c>
      <c r="F181" s="95">
        <v>8</v>
      </c>
      <c r="G181" s="95">
        <v>12131.52605</v>
      </c>
      <c r="H181" s="95">
        <v>22442.5</v>
      </c>
      <c r="I181" s="95">
        <v>1689.5345500000001</v>
      </c>
      <c r="J181" s="95">
        <v>0</v>
      </c>
      <c r="K181" s="95">
        <v>116.006</v>
      </c>
      <c r="L181" s="95">
        <v>2171.7570299999998</v>
      </c>
      <c r="M181" s="95">
        <v>137113.57924000002</v>
      </c>
      <c r="N181" s="95">
        <v>5529.5283099999997</v>
      </c>
      <c r="O181" s="95">
        <v>312969.72882000002</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119754.2154</v>
      </c>
      <c r="C183" s="95">
        <v>0</v>
      </c>
      <c r="D183" s="95">
        <v>0</v>
      </c>
      <c r="E183" s="95">
        <v>12013.08224</v>
      </c>
      <c r="F183" s="95">
        <v>8</v>
      </c>
      <c r="G183" s="95">
        <v>12131.013499999999</v>
      </c>
      <c r="H183" s="95">
        <v>22442.5</v>
      </c>
      <c r="I183" s="95">
        <v>0</v>
      </c>
      <c r="J183" s="95">
        <v>0</v>
      </c>
      <c r="K183" s="95">
        <v>0</v>
      </c>
      <c r="L183" s="95">
        <v>458.35491999999999</v>
      </c>
      <c r="M183" s="95">
        <v>136974</v>
      </c>
      <c r="N183" s="95">
        <v>4211.04</v>
      </c>
      <c r="O183" s="95">
        <v>307992.20606</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514018.90720999998</v>
      </c>
      <c r="L187" s="95">
        <v>24375.714459999999</v>
      </c>
      <c r="M187" s="95">
        <v>62330.291159999993</v>
      </c>
      <c r="N187" s="95">
        <v>139278.66524</v>
      </c>
      <c r="O187" s="95">
        <v>3071335.7573299999</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351667.55629000004</v>
      </c>
      <c r="L190" s="95">
        <v>0</v>
      </c>
      <c r="M190" s="95">
        <v>0.47038000000000002</v>
      </c>
      <c r="N190" s="95">
        <v>0</v>
      </c>
      <c r="O190" s="95">
        <v>646112.50827999995</v>
      </c>
    </row>
    <row r="191" spans="1:15">
      <c r="A191" s="63" t="s">
        <v>312</v>
      </c>
      <c r="B191" s="95">
        <v>123872.14285999999</v>
      </c>
      <c r="C191" s="95">
        <v>85387.535790000009</v>
      </c>
      <c r="D191" s="95">
        <v>123688.37102999999</v>
      </c>
      <c r="E191" s="95">
        <v>159457.6642</v>
      </c>
      <c r="F191" s="95">
        <v>165274.00784999999</v>
      </c>
      <c r="G191" s="95">
        <v>58095.217240000005</v>
      </c>
      <c r="H191" s="95">
        <v>56196.582920000001</v>
      </c>
      <c r="I191" s="95">
        <v>192034.53193999999</v>
      </c>
      <c r="J191" s="95">
        <v>-19458.351329999998</v>
      </c>
      <c r="K191" s="95">
        <v>133904.48642</v>
      </c>
      <c r="L191" s="95">
        <v>26855.19627</v>
      </c>
      <c r="M191" s="95">
        <v>13314.48007</v>
      </c>
      <c r="N191" s="95">
        <v>75507.584900000002</v>
      </c>
      <c r="O191" s="95">
        <v>1194129.45016</v>
      </c>
    </row>
    <row r="192" spans="1:15">
      <c r="A192" s="64" t="s">
        <v>313</v>
      </c>
      <c r="B192" s="95">
        <v>32398.2572</v>
      </c>
      <c r="C192" s="95">
        <v>0</v>
      </c>
      <c r="D192" s="95">
        <v>61023.325659999995</v>
      </c>
      <c r="E192" s="95">
        <v>50841</v>
      </c>
      <c r="F192" s="95">
        <v>120536.6228</v>
      </c>
      <c r="G192" s="95">
        <v>12199.791660000001</v>
      </c>
      <c r="H192" s="95">
        <v>7006.7807300000004</v>
      </c>
      <c r="I192" s="95">
        <v>0</v>
      </c>
      <c r="J192" s="95">
        <v>-19413.002089999998</v>
      </c>
      <c r="K192" s="95">
        <v>54953.353329999998</v>
      </c>
      <c r="L192" s="95">
        <v>14998.5</v>
      </c>
      <c r="M192" s="95">
        <v>0</v>
      </c>
      <c r="N192" s="95">
        <v>1.1879600000000001</v>
      </c>
      <c r="O192" s="95">
        <v>334545.81725000002</v>
      </c>
    </row>
    <row r="193" spans="1:15">
      <c r="A193" s="100" t="s">
        <v>314</v>
      </c>
      <c r="B193" s="95">
        <v>91473.88566</v>
      </c>
      <c r="C193" s="95">
        <v>85387.535790000009</v>
      </c>
      <c r="D193" s="95">
        <v>62665.04537</v>
      </c>
      <c r="E193" s="95">
        <v>108616.6642</v>
      </c>
      <c r="F193" s="95">
        <v>44737.385049999997</v>
      </c>
      <c r="G193" s="95">
        <v>45895.425579999996</v>
      </c>
      <c r="H193" s="95">
        <v>49189.802189999995</v>
      </c>
      <c r="I193" s="95">
        <v>192034.53193999999</v>
      </c>
      <c r="J193" s="95">
        <v>-45.349239999999995</v>
      </c>
      <c r="K193" s="95">
        <v>78951.133090000003</v>
      </c>
      <c r="L193" s="95">
        <v>11856.69627</v>
      </c>
      <c r="M193" s="95">
        <v>13314.48007</v>
      </c>
      <c r="N193" s="95">
        <v>75506.396939999991</v>
      </c>
      <c r="O193" s="95">
        <v>859583.63290999993</v>
      </c>
    </row>
    <row r="194" spans="1:15">
      <c r="A194" s="155" t="s">
        <v>315</v>
      </c>
      <c r="B194" s="57">
        <v>31441362.133250002</v>
      </c>
      <c r="C194" s="57">
        <v>42822413.757739998</v>
      </c>
      <c r="D194" s="57">
        <v>39334002.274900004</v>
      </c>
      <c r="E194" s="57">
        <v>26235102.021599997</v>
      </c>
      <c r="F194" s="57">
        <v>22986279.577980001</v>
      </c>
      <c r="G194" s="57">
        <v>17034860.53131</v>
      </c>
      <c r="H194" s="57">
        <v>12589822.79868</v>
      </c>
      <c r="I194" s="57">
        <v>18162220.477400001</v>
      </c>
      <c r="J194" s="57">
        <v>189714.67262999999</v>
      </c>
      <c r="K194" s="57">
        <v>19406868.224640001</v>
      </c>
      <c r="L194" s="57">
        <v>4816056.5403800001</v>
      </c>
      <c r="M194" s="57">
        <v>31670806.032740001</v>
      </c>
      <c r="N194" s="57">
        <v>10016961.39091</v>
      </c>
      <c r="O194" s="57">
        <v>276706470.43415999</v>
      </c>
    </row>
    <row r="195" spans="1:15">
      <c r="A195" s="177" t="s">
        <v>316</v>
      </c>
      <c r="B195" s="57">
        <v>2200677.7150900001</v>
      </c>
      <c r="C195" s="57">
        <v>831200.07117999997</v>
      </c>
      <c r="D195" s="57">
        <v>1621622.6409700001</v>
      </c>
      <c r="E195" s="57">
        <v>5708628.9253400005</v>
      </c>
      <c r="F195" s="57">
        <v>3146090.7222500001</v>
      </c>
      <c r="G195" s="57">
        <v>337848.22952999995</v>
      </c>
      <c r="H195" s="57">
        <v>728720.59678999998</v>
      </c>
      <c r="I195" s="57">
        <v>174.78565</v>
      </c>
      <c r="J195" s="57">
        <v>18194.071769999999</v>
      </c>
      <c r="K195" s="57">
        <v>228250.2935</v>
      </c>
      <c r="L195" s="57">
        <v>376192.93054000003</v>
      </c>
      <c r="M195" s="57">
        <v>474453.40344999998</v>
      </c>
      <c r="N195" s="57">
        <v>319434.46755</v>
      </c>
      <c r="O195" s="57">
        <v>15991488.853610002</v>
      </c>
    </row>
    <row r="196" spans="1:15">
      <c r="A196" s="63" t="s">
        <v>317</v>
      </c>
      <c r="B196" s="95">
        <v>54699.00765</v>
      </c>
      <c r="C196" s="95">
        <v>45452.66977</v>
      </c>
      <c r="D196" s="95">
        <v>83325.224530000007</v>
      </c>
      <c r="E196" s="95">
        <v>608964.12586999999</v>
      </c>
      <c r="F196" s="95">
        <v>1192647.3031600001</v>
      </c>
      <c r="G196" s="95">
        <v>31007.352219999997</v>
      </c>
      <c r="H196" s="95">
        <v>54858.510029999998</v>
      </c>
      <c r="I196" s="95">
        <v>0</v>
      </c>
      <c r="J196" s="95">
        <v>0</v>
      </c>
      <c r="K196" s="95">
        <v>0</v>
      </c>
      <c r="L196" s="95">
        <v>0</v>
      </c>
      <c r="M196" s="95">
        <v>0</v>
      </c>
      <c r="N196" s="95">
        <v>0</v>
      </c>
      <c r="O196" s="95">
        <v>2070954.1932300001</v>
      </c>
    </row>
    <row r="197" spans="1:15">
      <c r="A197" s="64" t="s">
        <v>318</v>
      </c>
      <c r="B197" s="95">
        <v>6076.9782599999999</v>
      </c>
      <c r="C197" s="95">
        <v>8566.3297200000015</v>
      </c>
      <c r="D197" s="95">
        <v>79121.080430000002</v>
      </c>
      <c r="E197" s="95">
        <v>39356.122869999999</v>
      </c>
      <c r="F197" s="95">
        <v>32427.464540000001</v>
      </c>
      <c r="G197" s="95">
        <v>19242.452219999999</v>
      </c>
      <c r="H197" s="95">
        <v>51244.574220000002</v>
      </c>
      <c r="I197" s="95">
        <v>0</v>
      </c>
      <c r="J197" s="95">
        <v>0</v>
      </c>
      <c r="K197" s="95">
        <v>0</v>
      </c>
      <c r="L197" s="95">
        <v>0</v>
      </c>
      <c r="M197" s="95">
        <v>0</v>
      </c>
      <c r="N197" s="95">
        <v>0</v>
      </c>
      <c r="O197" s="95">
        <v>236035.00225999998</v>
      </c>
    </row>
    <row r="198" spans="1:15">
      <c r="A198" s="64" t="s">
        <v>319</v>
      </c>
      <c r="B198" s="95">
        <v>1200.5</v>
      </c>
      <c r="C198" s="95">
        <v>523.55520000000001</v>
      </c>
      <c r="D198" s="95">
        <v>1492.09671</v>
      </c>
      <c r="E198" s="95">
        <v>1592.6078400000001</v>
      </c>
      <c r="F198" s="95">
        <v>3299.1904500000001</v>
      </c>
      <c r="G198" s="95">
        <v>0</v>
      </c>
      <c r="H198" s="95">
        <v>0</v>
      </c>
      <c r="I198" s="95">
        <v>0</v>
      </c>
      <c r="J198" s="95">
        <v>0</v>
      </c>
      <c r="K198" s="95">
        <v>0</v>
      </c>
      <c r="L198" s="95">
        <v>0</v>
      </c>
      <c r="M198" s="95">
        <v>0</v>
      </c>
      <c r="N198" s="95">
        <v>0</v>
      </c>
      <c r="O198" s="95">
        <v>8107.9502000000002</v>
      </c>
    </row>
    <row r="199" spans="1:15">
      <c r="A199" s="64" t="s">
        <v>320</v>
      </c>
      <c r="B199" s="95">
        <v>20145.931780000003</v>
      </c>
      <c r="C199" s="95">
        <v>3091.78485</v>
      </c>
      <c r="D199" s="95">
        <v>398.06322999999998</v>
      </c>
      <c r="E199" s="95">
        <v>483807.34672000003</v>
      </c>
      <c r="F199" s="95">
        <v>931611.13273000007</v>
      </c>
      <c r="G199" s="95">
        <v>0</v>
      </c>
      <c r="H199" s="95">
        <v>1955.9232</v>
      </c>
      <c r="I199" s="95">
        <v>0</v>
      </c>
      <c r="J199" s="95">
        <v>0</v>
      </c>
      <c r="K199" s="95">
        <v>0</v>
      </c>
      <c r="L199" s="95">
        <v>0</v>
      </c>
      <c r="M199" s="95">
        <v>0</v>
      </c>
      <c r="N199" s="95">
        <v>0</v>
      </c>
      <c r="O199" s="95">
        <v>1441010.18251</v>
      </c>
    </row>
    <row r="200" spans="1:15">
      <c r="A200" s="64" t="s">
        <v>321</v>
      </c>
      <c r="B200" s="95">
        <v>0</v>
      </c>
      <c r="C200" s="95">
        <v>0</v>
      </c>
      <c r="D200" s="95">
        <v>941.98416000000009</v>
      </c>
      <c r="E200" s="95">
        <v>0</v>
      </c>
      <c r="F200" s="95">
        <v>0</v>
      </c>
      <c r="G200" s="95">
        <v>0</v>
      </c>
      <c r="H200" s="95">
        <v>0</v>
      </c>
      <c r="I200" s="95">
        <v>0</v>
      </c>
      <c r="J200" s="95">
        <v>0</v>
      </c>
      <c r="K200" s="95">
        <v>0</v>
      </c>
      <c r="L200" s="95">
        <v>0</v>
      </c>
      <c r="M200" s="95">
        <v>0</v>
      </c>
      <c r="N200" s="95">
        <v>0</v>
      </c>
      <c r="O200" s="95">
        <v>941.98416000000009</v>
      </c>
    </row>
    <row r="201" spans="1:15">
      <c r="A201" s="64" t="s">
        <v>322</v>
      </c>
      <c r="B201" s="95">
        <v>27275.597610000001</v>
      </c>
      <c r="C201" s="95">
        <v>33271</v>
      </c>
      <c r="D201" s="95">
        <v>1372</v>
      </c>
      <c r="E201" s="95">
        <v>84208.048439999999</v>
      </c>
      <c r="F201" s="95">
        <v>225309.51543999999</v>
      </c>
      <c r="G201" s="95">
        <v>11764.9</v>
      </c>
      <c r="H201" s="95">
        <v>1658.01261</v>
      </c>
      <c r="I201" s="95">
        <v>0</v>
      </c>
      <c r="J201" s="95">
        <v>0</v>
      </c>
      <c r="K201" s="95">
        <v>0</v>
      </c>
      <c r="L201" s="95">
        <v>0</v>
      </c>
      <c r="M201" s="95">
        <v>0</v>
      </c>
      <c r="N201" s="95">
        <v>0</v>
      </c>
      <c r="O201" s="95">
        <v>384859.07410000003</v>
      </c>
    </row>
    <row r="202" spans="1:15">
      <c r="A202" s="63" t="s">
        <v>323</v>
      </c>
      <c r="B202" s="95">
        <v>1840735.23123</v>
      </c>
      <c r="C202" s="95">
        <v>726097.65882000001</v>
      </c>
      <c r="D202" s="95">
        <v>1274298.0900099999</v>
      </c>
      <c r="E202" s="95">
        <v>4825169.5641400004</v>
      </c>
      <c r="F202" s="95">
        <v>1722802.8995699999</v>
      </c>
      <c r="G202" s="95">
        <v>126784.44473999999</v>
      </c>
      <c r="H202" s="95">
        <v>439161.50027999998</v>
      </c>
      <c r="I202" s="95">
        <v>174.78565</v>
      </c>
      <c r="J202" s="95">
        <v>18194.071769999999</v>
      </c>
      <c r="K202" s="95">
        <v>225084.36079000001</v>
      </c>
      <c r="L202" s="95">
        <v>347260.57032999996</v>
      </c>
      <c r="M202" s="95">
        <v>230688.04512</v>
      </c>
      <c r="N202" s="95">
        <v>43384.678490000006</v>
      </c>
      <c r="O202" s="95">
        <v>11819835.900940001</v>
      </c>
    </row>
    <row r="203" spans="1:15">
      <c r="A203" s="64" t="s">
        <v>324</v>
      </c>
      <c r="B203" s="95">
        <v>0</v>
      </c>
      <c r="C203" s="95">
        <v>0</v>
      </c>
      <c r="D203" s="95">
        <v>0</v>
      </c>
      <c r="E203" s="95">
        <v>0</v>
      </c>
      <c r="F203" s="95">
        <v>0</v>
      </c>
      <c r="G203" s="95">
        <v>0</v>
      </c>
      <c r="H203" s="95">
        <v>908.91899000000001</v>
      </c>
      <c r="I203" s="95">
        <v>0</v>
      </c>
      <c r="J203" s="95">
        <v>0</v>
      </c>
      <c r="K203" s="95">
        <v>0</v>
      </c>
      <c r="L203" s="95">
        <v>0</v>
      </c>
      <c r="M203" s="95">
        <v>0</v>
      </c>
      <c r="N203" s="95">
        <v>0</v>
      </c>
      <c r="O203" s="95">
        <v>908.91899000000001</v>
      </c>
    </row>
    <row r="204" spans="1:15">
      <c r="A204" s="64" t="s">
        <v>325</v>
      </c>
      <c r="B204" s="95">
        <v>733419.63563000003</v>
      </c>
      <c r="C204" s="95">
        <v>1584.8347900000001</v>
      </c>
      <c r="D204" s="95">
        <v>272161.41057999997</v>
      </c>
      <c r="E204" s="95">
        <v>3382814.6094999998</v>
      </c>
      <c r="F204" s="95">
        <v>1074326.7049799999</v>
      </c>
      <c r="G204" s="95">
        <v>0</v>
      </c>
      <c r="H204" s="95">
        <v>0</v>
      </c>
      <c r="I204" s="95">
        <v>0</v>
      </c>
      <c r="J204" s="95">
        <v>1046.1500000000001</v>
      </c>
      <c r="K204" s="95">
        <v>0</v>
      </c>
      <c r="L204" s="95">
        <v>0</v>
      </c>
      <c r="M204" s="95">
        <v>0</v>
      </c>
      <c r="N204" s="95">
        <v>0</v>
      </c>
      <c r="O204" s="95">
        <v>5465353.3454799997</v>
      </c>
    </row>
    <row r="205" spans="1:15">
      <c r="A205" s="64" t="s">
        <v>1493</v>
      </c>
      <c r="B205" s="95">
        <v>1107315.5955999999</v>
      </c>
      <c r="C205" s="95">
        <v>143031.10858</v>
      </c>
      <c r="D205" s="95">
        <v>337317.50308999995</v>
      </c>
      <c r="E205" s="95">
        <v>647538.17467999994</v>
      </c>
      <c r="F205" s="95">
        <v>452995.74910000002</v>
      </c>
      <c r="G205" s="95">
        <v>81752.707330000005</v>
      </c>
      <c r="H205" s="95">
        <v>438252.58129</v>
      </c>
      <c r="I205" s="95">
        <v>174.78565</v>
      </c>
      <c r="J205" s="95">
        <v>1805.6742899999999</v>
      </c>
      <c r="K205" s="95">
        <v>197404.84534</v>
      </c>
      <c r="L205" s="95">
        <v>170928.24058000001</v>
      </c>
      <c r="M205" s="95">
        <v>135039.64496999999</v>
      </c>
      <c r="N205" s="95">
        <v>27244.415980000002</v>
      </c>
      <c r="O205" s="95">
        <v>3740801.02648</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581481.71545000002</v>
      </c>
      <c r="D207" s="95">
        <v>664819.17634000001</v>
      </c>
      <c r="E207" s="95">
        <v>794816.77996000007</v>
      </c>
      <c r="F207" s="95">
        <v>195480.44549000001</v>
      </c>
      <c r="G207" s="95">
        <v>45031.737409999994</v>
      </c>
      <c r="H207" s="95">
        <v>0</v>
      </c>
      <c r="I207" s="95">
        <v>0</v>
      </c>
      <c r="J207" s="95">
        <v>15342.24748</v>
      </c>
      <c r="K207" s="95">
        <v>27679.515449999999</v>
      </c>
      <c r="L207" s="95">
        <v>176332.32975</v>
      </c>
      <c r="M207" s="95">
        <v>95648.400150000001</v>
      </c>
      <c r="N207" s="95">
        <v>16140.26251</v>
      </c>
      <c r="O207" s="95">
        <v>2612772.6099899998</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305243.47620999999</v>
      </c>
      <c r="C209" s="95">
        <v>59649.742590000002</v>
      </c>
      <c r="D209" s="95">
        <v>235739.04661000002</v>
      </c>
      <c r="E209" s="95">
        <v>271997.87913999998</v>
      </c>
      <c r="F209" s="95">
        <v>229656.49368000001</v>
      </c>
      <c r="G209" s="95">
        <v>180056.43257</v>
      </c>
      <c r="H209" s="95">
        <v>219334.18647999997</v>
      </c>
      <c r="I209" s="95">
        <v>0</v>
      </c>
      <c r="J209" s="95">
        <v>0</v>
      </c>
      <c r="K209" s="95">
        <v>3165.93271</v>
      </c>
      <c r="L209" s="95">
        <v>28932.360210000003</v>
      </c>
      <c r="M209" s="95">
        <v>233320.94456</v>
      </c>
      <c r="N209" s="95">
        <v>276049.78905999998</v>
      </c>
      <c r="O209" s="95">
        <v>2043146.28382</v>
      </c>
    </row>
    <row r="210" spans="1:15">
      <c r="A210" s="64" t="s">
        <v>331</v>
      </c>
      <c r="B210" s="95">
        <v>53096.190719999999</v>
      </c>
      <c r="C210" s="95">
        <v>0</v>
      </c>
      <c r="D210" s="95">
        <v>28720</v>
      </c>
      <c r="E210" s="95">
        <v>11570.412249999999</v>
      </c>
      <c r="F210" s="95">
        <v>15000</v>
      </c>
      <c r="G210" s="95">
        <v>8360.3029599999991</v>
      </c>
      <c r="H210" s="95">
        <v>10.268090000000001</v>
      </c>
      <c r="I210" s="95">
        <v>0</v>
      </c>
      <c r="J210" s="95">
        <v>0</v>
      </c>
      <c r="K210" s="95">
        <v>0</v>
      </c>
      <c r="L210" s="95">
        <v>0</v>
      </c>
      <c r="M210" s="95">
        <v>0</v>
      </c>
      <c r="N210" s="95">
        <v>0</v>
      </c>
      <c r="O210" s="95">
        <v>116757.17401999999</v>
      </c>
    </row>
    <row r="211" spans="1:15">
      <c r="A211" s="64" t="s">
        <v>332</v>
      </c>
      <c r="B211" s="95">
        <v>252147.28549000001</v>
      </c>
      <c r="C211" s="95">
        <v>59649.742590000002</v>
      </c>
      <c r="D211" s="95">
        <v>207019.04661000002</v>
      </c>
      <c r="E211" s="95">
        <v>260427.46688999998</v>
      </c>
      <c r="F211" s="95">
        <v>214656.49368000001</v>
      </c>
      <c r="G211" s="95">
        <v>171696.12961</v>
      </c>
      <c r="H211" s="95">
        <v>219323.91838999998</v>
      </c>
      <c r="I211" s="95">
        <v>0</v>
      </c>
      <c r="J211" s="95">
        <v>0</v>
      </c>
      <c r="K211" s="95">
        <v>3165.93271</v>
      </c>
      <c r="L211" s="95">
        <v>28932.360210000003</v>
      </c>
      <c r="M211" s="95">
        <v>233320.94456</v>
      </c>
      <c r="N211" s="95">
        <v>10304.38366</v>
      </c>
      <c r="O211" s="95">
        <v>1660643.7044000002</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265745.40539999999</v>
      </c>
      <c r="O213" s="95">
        <v>265745.40539999999</v>
      </c>
    </row>
    <row r="214" spans="1:15">
      <c r="A214" s="63" t="s">
        <v>335</v>
      </c>
      <c r="B214" s="95">
        <v>0</v>
      </c>
      <c r="C214" s="95">
        <v>0</v>
      </c>
      <c r="D214" s="95">
        <v>28260.27982</v>
      </c>
      <c r="E214" s="95">
        <v>2497.35619</v>
      </c>
      <c r="F214" s="95">
        <v>984.02584000000002</v>
      </c>
      <c r="G214" s="95">
        <v>0</v>
      </c>
      <c r="H214" s="95">
        <v>15366.4</v>
      </c>
      <c r="I214" s="95">
        <v>0</v>
      </c>
      <c r="J214" s="95">
        <v>0</v>
      </c>
      <c r="K214" s="95">
        <v>0</v>
      </c>
      <c r="L214" s="95">
        <v>0</v>
      </c>
      <c r="M214" s="95">
        <v>10444.413769999999</v>
      </c>
      <c r="N214" s="95">
        <v>0</v>
      </c>
      <c r="O214" s="95">
        <v>57552.475619999997</v>
      </c>
    </row>
    <row r="215" spans="1:15">
      <c r="A215" s="177" t="s">
        <v>336</v>
      </c>
      <c r="B215" s="57">
        <v>44820897.140469998</v>
      </c>
      <c r="C215" s="57">
        <v>77117899.209260002</v>
      </c>
      <c r="D215" s="57">
        <v>65040963.791319996</v>
      </c>
      <c r="E215" s="57">
        <v>40372929.51574</v>
      </c>
      <c r="F215" s="57">
        <v>102471519.02289</v>
      </c>
      <c r="G215" s="57">
        <v>24741566.208009999</v>
      </c>
      <c r="H215" s="57">
        <v>19379886.400900003</v>
      </c>
      <c r="I215" s="57">
        <v>14552818.344590001</v>
      </c>
      <c r="J215" s="57">
        <v>786989.14760000003</v>
      </c>
      <c r="K215" s="57">
        <v>22488546.286660001</v>
      </c>
      <c r="L215" s="57">
        <v>8054353.2121899994</v>
      </c>
      <c r="M215" s="57">
        <v>61530739.579470001</v>
      </c>
      <c r="N215" s="57">
        <v>11882400.862030001</v>
      </c>
      <c r="O215" s="57">
        <v>493241508.72113001</v>
      </c>
    </row>
    <row r="216" spans="1:15">
      <c r="A216" s="63" t="s">
        <v>337</v>
      </c>
      <c r="B216" s="95">
        <v>1719990.7609900001</v>
      </c>
      <c r="C216" s="95">
        <v>1585260.09405</v>
      </c>
      <c r="D216" s="95">
        <v>29454.076229999999</v>
      </c>
      <c r="E216" s="95">
        <v>56.008029999999998</v>
      </c>
      <c r="F216" s="95">
        <v>133589.99958999999</v>
      </c>
      <c r="G216" s="95">
        <v>2556.6764900000003</v>
      </c>
      <c r="H216" s="95">
        <v>1.4478599999999999</v>
      </c>
      <c r="I216" s="95">
        <v>77.872</v>
      </c>
      <c r="J216" s="95">
        <v>5.2999999999999999E-2</v>
      </c>
      <c r="K216" s="95">
        <v>0</v>
      </c>
      <c r="L216" s="95">
        <v>4.0000000000000001E-3</v>
      </c>
      <c r="M216" s="95">
        <v>24527041.796160001</v>
      </c>
      <c r="N216" s="95">
        <v>0</v>
      </c>
      <c r="O216" s="95">
        <v>27998028.788400002</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1584390</v>
      </c>
      <c r="D218" s="95">
        <v>0</v>
      </c>
      <c r="E218" s="95">
        <v>0</v>
      </c>
      <c r="F218" s="95">
        <v>0</v>
      </c>
      <c r="G218" s="95">
        <v>0</v>
      </c>
      <c r="H218" s="95">
        <v>0</v>
      </c>
      <c r="I218" s="95">
        <v>0</v>
      </c>
      <c r="J218" s="95">
        <v>0</v>
      </c>
      <c r="K218" s="95">
        <v>0</v>
      </c>
      <c r="L218" s="95">
        <v>0</v>
      </c>
      <c r="M218" s="95">
        <v>0</v>
      </c>
      <c r="N218" s="95">
        <v>0</v>
      </c>
      <c r="O218" s="95">
        <v>1584390</v>
      </c>
    </row>
    <row r="219" spans="1:15">
      <c r="A219" s="64" t="s">
        <v>340</v>
      </c>
      <c r="B219" s="95">
        <v>1685690.7609900001</v>
      </c>
      <c r="C219" s="95">
        <v>750.49405000000002</v>
      </c>
      <c r="D219" s="95">
        <v>29454.076229999999</v>
      </c>
      <c r="E219" s="95">
        <v>56.008029999999998</v>
      </c>
      <c r="F219" s="95">
        <v>133589.99958999999</v>
      </c>
      <c r="G219" s="95">
        <v>2556.6764900000003</v>
      </c>
      <c r="H219" s="95">
        <v>1.4478599999999999</v>
      </c>
      <c r="I219" s="95">
        <v>77.872</v>
      </c>
      <c r="J219" s="95">
        <v>5.2999999999999999E-2</v>
      </c>
      <c r="K219" s="95">
        <v>0</v>
      </c>
      <c r="L219" s="95">
        <v>4.0000000000000001E-3</v>
      </c>
      <c r="M219" s="95">
        <v>24527041.796160001</v>
      </c>
      <c r="N219" s="95">
        <v>0</v>
      </c>
      <c r="O219" s="95">
        <v>26379219.1884</v>
      </c>
    </row>
    <row r="220" spans="1:15">
      <c r="A220" s="63" t="s">
        <v>341</v>
      </c>
      <c r="B220" s="95">
        <v>0</v>
      </c>
      <c r="C220" s="95">
        <v>22885118.434900001</v>
      </c>
      <c r="D220" s="95">
        <v>6.3577399999999997</v>
      </c>
      <c r="E220" s="95">
        <v>0</v>
      </c>
      <c r="F220" s="95">
        <v>55852.804210000002</v>
      </c>
      <c r="G220" s="95">
        <v>0</v>
      </c>
      <c r="H220" s="95">
        <v>0</v>
      </c>
      <c r="I220" s="95">
        <v>0</v>
      </c>
      <c r="J220" s="95">
        <v>13205.17013</v>
      </c>
      <c r="K220" s="95">
        <v>0</v>
      </c>
      <c r="L220" s="95">
        <v>594.58275000000003</v>
      </c>
      <c r="M220" s="95">
        <v>0</v>
      </c>
      <c r="N220" s="95">
        <v>91367.09792</v>
      </c>
      <c r="O220" s="95">
        <v>23046144.44765</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204112.65333999999</v>
      </c>
      <c r="D222" s="95">
        <v>6.3577399999999997</v>
      </c>
      <c r="E222" s="95">
        <v>0</v>
      </c>
      <c r="F222" s="95">
        <v>55852.804210000002</v>
      </c>
      <c r="G222" s="95">
        <v>0</v>
      </c>
      <c r="H222" s="95">
        <v>0</v>
      </c>
      <c r="I222" s="95">
        <v>0</v>
      </c>
      <c r="J222" s="95">
        <v>13205.17013</v>
      </c>
      <c r="K222" s="95">
        <v>0</v>
      </c>
      <c r="L222" s="95">
        <v>594.58275000000003</v>
      </c>
      <c r="M222" s="95">
        <v>0</v>
      </c>
      <c r="N222" s="95">
        <v>91367.09792</v>
      </c>
      <c r="O222" s="95">
        <v>365138.66608999996</v>
      </c>
    </row>
    <row r="223" spans="1:15">
      <c r="A223" s="64" t="s">
        <v>344</v>
      </c>
      <c r="B223" s="95">
        <v>0</v>
      </c>
      <c r="C223" s="95">
        <v>22681005.78156</v>
      </c>
      <c r="D223" s="95">
        <v>0</v>
      </c>
      <c r="E223" s="95">
        <v>0</v>
      </c>
      <c r="F223" s="95">
        <v>0</v>
      </c>
      <c r="G223" s="95">
        <v>0</v>
      </c>
      <c r="H223" s="95">
        <v>0</v>
      </c>
      <c r="I223" s="95">
        <v>0</v>
      </c>
      <c r="J223" s="95">
        <v>0</v>
      </c>
      <c r="K223" s="95">
        <v>0</v>
      </c>
      <c r="L223" s="95">
        <v>0</v>
      </c>
      <c r="M223" s="95">
        <v>0</v>
      </c>
      <c r="N223" s="95">
        <v>0</v>
      </c>
      <c r="O223" s="95">
        <v>22681005.78156</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44202.939509999997</v>
      </c>
      <c r="C226" s="95">
        <v>681.19704999999999</v>
      </c>
      <c r="D226" s="95">
        <v>20973.728159999999</v>
      </c>
      <c r="E226" s="95">
        <v>9711.1852500000005</v>
      </c>
      <c r="F226" s="95">
        <v>44604.977630000001</v>
      </c>
      <c r="G226" s="95">
        <v>34063.462610000002</v>
      </c>
      <c r="H226" s="95">
        <v>1323.41453</v>
      </c>
      <c r="I226" s="95">
        <v>0</v>
      </c>
      <c r="J226" s="95">
        <v>293.04204999999996</v>
      </c>
      <c r="K226" s="95">
        <v>0</v>
      </c>
      <c r="L226" s="95">
        <v>0</v>
      </c>
      <c r="M226" s="95">
        <v>5751.5712899999999</v>
      </c>
      <c r="N226" s="95">
        <v>0</v>
      </c>
      <c r="O226" s="95">
        <v>161605.51808000001</v>
      </c>
    </row>
    <row r="227" spans="1:15">
      <c r="A227" s="64" t="s">
        <v>348</v>
      </c>
      <c r="B227" s="95">
        <v>18733.460370000001</v>
      </c>
      <c r="C227" s="95">
        <v>1.0000000000000001E-5</v>
      </c>
      <c r="D227" s="95">
        <v>19633.970109999998</v>
      </c>
      <c r="E227" s="95">
        <v>8133.12896</v>
      </c>
      <c r="F227" s="95">
        <v>40467.29305</v>
      </c>
      <c r="G227" s="95">
        <v>10177.454159999999</v>
      </c>
      <c r="H227" s="95">
        <v>137.20021</v>
      </c>
      <c r="I227" s="95">
        <v>0</v>
      </c>
      <c r="J227" s="95">
        <v>293.04204999999996</v>
      </c>
      <c r="K227" s="95">
        <v>0</v>
      </c>
      <c r="L227" s="95">
        <v>0</v>
      </c>
      <c r="M227" s="95">
        <v>5751.5712899999999</v>
      </c>
      <c r="N227" s="95">
        <v>0</v>
      </c>
      <c r="O227" s="95">
        <v>103327.12020999999</v>
      </c>
    </row>
    <row r="228" spans="1:15">
      <c r="A228" s="64" t="s">
        <v>349</v>
      </c>
      <c r="B228" s="95">
        <v>25469.479139999999</v>
      </c>
      <c r="C228" s="95">
        <v>681.19704000000002</v>
      </c>
      <c r="D228" s="95">
        <v>1339.7580500000001</v>
      </c>
      <c r="E228" s="95">
        <v>1578.05629</v>
      </c>
      <c r="F228" s="95">
        <v>4137.6845800000001</v>
      </c>
      <c r="G228" s="95">
        <v>23886.008449999998</v>
      </c>
      <c r="H228" s="95">
        <v>1186.21432</v>
      </c>
      <c r="I228" s="95">
        <v>0</v>
      </c>
      <c r="J228" s="95">
        <v>0</v>
      </c>
      <c r="K228" s="95">
        <v>0</v>
      </c>
      <c r="L228" s="95">
        <v>0</v>
      </c>
      <c r="M228" s="95">
        <v>0</v>
      </c>
      <c r="N228" s="95">
        <v>0</v>
      </c>
      <c r="O228" s="95">
        <v>58278.397870000001</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33889318.126830004</v>
      </c>
      <c r="C232" s="95">
        <v>38499887.503010005</v>
      </c>
      <c r="D232" s="95">
        <v>53514349.636059999</v>
      </c>
      <c r="E232" s="95">
        <v>30809260.707869999</v>
      </c>
      <c r="F232" s="95">
        <v>75205037.918479994</v>
      </c>
      <c r="G232" s="95">
        <v>20026363.549419999</v>
      </c>
      <c r="H232" s="95">
        <v>16811876.332869999</v>
      </c>
      <c r="I232" s="95">
        <v>11122685.836409999</v>
      </c>
      <c r="J232" s="95">
        <v>220320.49695</v>
      </c>
      <c r="K232" s="95">
        <v>20829539.334569998</v>
      </c>
      <c r="L232" s="95">
        <v>6520469.6097400002</v>
      </c>
      <c r="M232" s="95">
        <v>33588288.152740002</v>
      </c>
      <c r="N232" s="95">
        <v>9779526.2913600001</v>
      </c>
      <c r="O232" s="95">
        <v>350816923.49631</v>
      </c>
    </row>
    <row r="233" spans="1:15">
      <c r="A233" s="64" t="s">
        <v>354</v>
      </c>
      <c r="B233" s="95">
        <v>27933389.965810001</v>
      </c>
      <c r="C233" s="95">
        <v>22067436.507799998</v>
      </c>
      <c r="D233" s="95">
        <v>49330947.019559994</v>
      </c>
      <c r="E233" s="95">
        <v>17627625.60007</v>
      </c>
      <c r="F233" s="95">
        <v>15795990.35877</v>
      </c>
      <c r="G233" s="95">
        <v>15630312.9132</v>
      </c>
      <c r="H233" s="95">
        <v>13155064.061729999</v>
      </c>
      <c r="I233" s="95">
        <v>2321339.15215</v>
      </c>
      <c r="J233" s="95">
        <v>123770.6626</v>
      </c>
      <c r="K233" s="95">
        <v>13362641.277969999</v>
      </c>
      <c r="L233" s="95">
        <v>5797254.64934</v>
      </c>
      <c r="M233" s="95">
        <v>24529219.926089998</v>
      </c>
      <c r="N233" s="95">
        <v>7479295.8514899993</v>
      </c>
      <c r="O233" s="95">
        <v>215154287.94657999</v>
      </c>
    </row>
    <row r="234" spans="1:15">
      <c r="A234" s="64" t="s">
        <v>355</v>
      </c>
      <c r="B234" s="95">
        <v>115702.93214</v>
      </c>
      <c r="C234" s="95">
        <v>9497.5602400000007</v>
      </c>
      <c r="D234" s="95">
        <v>10.65222</v>
      </c>
      <c r="E234" s="95">
        <v>0</v>
      </c>
      <c r="F234" s="95">
        <v>0</v>
      </c>
      <c r="G234" s="95">
        <v>44759.056680000002</v>
      </c>
      <c r="H234" s="95">
        <v>0</v>
      </c>
      <c r="I234" s="95">
        <v>0</v>
      </c>
      <c r="J234" s="95">
        <v>0</v>
      </c>
      <c r="K234" s="95">
        <v>35781.04494</v>
      </c>
      <c r="L234" s="95">
        <v>0</v>
      </c>
      <c r="M234" s="95">
        <v>0</v>
      </c>
      <c r="N234" s="95">
        <v>0</v>
      </c>
      <c r="O234" s="95">
        <v>205751.24622</v>
      </c>
    </row>
    <row r="235" spans="1:15">
      <c r="A235" s="64" t="s">
        <v>356</v>
      </c>
      <c r="B235" s="95">
        <v>3557095.9256799999</v>
      </c>
      <c r="C235" s="95">
        <v>10381226.3521</v>
      </c>
      <c r="D235" s="95">
        <v>2217751.98973</v>
      </c>
      <c r="E235" s="95">
        <v>7828601.4954599999</v>
      </c>
      <c r="F235" s="95">
        <v>55906486.245269999</v>
      </c>
      <c r="G235" s="95">
        <v>3302570.4227600005</v>
      </c>
      <c r="H235" s="95">
        <v>2384368.5644200002</v>
      </c>
      <c r="I235" s="95">
        <v>8376589.4224199997</v>
      </c>
      <c r="J235" s="95">
        <v>78758.841540000009</v>
      </c>
      <c r="K235" s="95">
        <v>7231094.0837399997</v>
      </c>
      <c r="L235" s="95">
        <v>449346.51938999997</v>
      </c>
      <c r="M235" s="95">
        <v>8790624.9986100011</v>
      </c>
      <c r="N235" s="95">
        <v>2119276.4038399998</v>
      </c>
      <c r="O235" s="95">
        <v>112623791.26496001</v>
      </c>
    </row>
    <row r="236" spans="1:15">
      <c r="A236" s="64" t="s">
        <v>357</v>
      </c>
      <c r="B236" s="95">
        <v>296214.21829000005</v>
      </c>
      <c r="C236" s="95">
        <v>79405.87384</v>
      </c>
      <c r="D236" s="95">
        <v>56990.508869999998</v>
      </c>
      <c r="E236" s="95">
        <v>143395.14074999999</v>
      </c>
      <c r="F236" s="95">
        <v>6859.9108200000001</v>
      </c>
      <c r="G236" s="95">
        <v>315382.04311000003</v>
      </c>
      <c r="H236" s="95">
        <v>31499.999899999999</v>
      </c>
      <c r="I236" s="95">
        <v>0</v>
      </c>
      <c r="J236" s="95">
        <v>0</v>
      </c>
      <c r="K236" s="95">
        <v>0</v>
      </c>
      <c r="L236" s="95">
        <v>0</v>
      </c>
      <c r="M236" s="95">
        <v>0</v>
      </c>
      <c r="N236" s="95">
        <v>0</v>
      </c>
      <c r="O236" s="95">
        <v>929747.69558000006</v>
      </c>
    </row>
    <row r="237" spans="1:15">
      <c r="A237" s="64" t="s">
        <v>358</v>
      </c>
      <c r="B237" s="64">
        <v>351447.63594000001</v>
      </c>
      <c r="C237" s="64">
        <v>1134992.0642300001</v>
      </c>
      <c r="D237" s="64">
        <v>143406.26111000002</v>
      </c>
      <c r="E237" s="64">
        <v>219558.34971000001</v>
      </c>
      <c r="F237" s="64">
        <v>204045.28618999998</v>
      </c>
      <c r="G237" s="64">
        <v>70854.834599999987</v>
      </c>
      <c r="H237" s="64">
        <v>100277.24544</v>
      </c>
      <c r="I237" s="64">
        <v>39868.00879</v>
      </c>
      <c r="J237" s="64">
        <v>3450.0463999999997</v>
      </c>
      <c r="K237" s="64">
        <v>51485.270850000001</v>
      </c>
      <c r="L237" s="64">
        <v>63258.909740000003</v>
      </c>
      <c r="M237" s="64">
        <v>75152.757110000006</v>
      </c>
      <c r="N237" s="64">
        <v>58911.511189999997</v>
      </c>
      <c r="O237" s="64">
        <v>2516708.1813000003</v>
      </c>
    </row>
    <row r="238" spans="1:15">
      <c r="A238" s="64" t="s">
        <v>359</v>
      </c>
      <c r="B238" s="64">
        <v>1260336.8896700002</v>
      </c>
      <c r="C238" s="64">
        <v>106877.74456000001</v>
      </c>
      <c r="D238" s="64">
        <v>1242237.69835</v>
      </c>
      <c r="E238" s="64">
        <v>4612291.2048599999</v>
      </c>
      <c r="F238" s="64">
        <v>2418932.2276399997</v>
      </c>
      <c r="G238" s="64">
        <v>91822.132639999996</v>
      </c>
      <c r="H238" s="64">
        <v>360013.14036000002</v>
      </c>
      <c r="I238" s="64">
        <v>0</v>
      </c>
      <c r="J238" s="64">
        <v>14340.94641</v>
      </c>
      <c r="K238" s="64">
        <v>129</v>
      </c>
      <c r="L238" s="64">
        <v>196312.90762000001</v>
      </c>
      <c r="M238" s="64">
        <v>0</v>
      </c>
      <c r="N238" s="64">
        <v>210</v>
      </c>
      <c r="O238" s="64">
        <v>10303503.892110001</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1286.1924199999999</v>
      </c>
      <c r="N239" s="64">
        <v>0</v>
      </c>
      <c r="O239" s="64">
        <v>38365.703689999995</v>
      </c>
    </row>
    <row r="240" spans="1:15">
      <c r="A240" s="64" t="s">
        <v>361</v>
      </c>
      <c r="B240" s="64">
        <v>372865.25530000002</v>
      </c>
      <c r="C240" s="64">
        <v>4720451.4002399994</v>
      </c>
      <c r="D240" s="64">
        <v>523002.94622000004</v>
      </c>
      <c r="E240" s="64">
        <v>377788.91701999999</v>
      </c>
      <c r="F240" s="64">
        <v>837912.24251999997</v>
      </c>
      <c r="G240" s="64">
        <v>570662.14642999996</v>
      </c>
      <c r="H240" s="64">
        <v>780653.32102000003</v>
      </c>
      <c r="I240" s="64">
        <v>384889.25305</v>
      </c>
      <c r="J240" s="64">
        <v>0</v>
      </c>
      <c r="K240" s="64">
        <v>148408.65706999999</v>
      </c>
      <c r="L240" s="64">
        <v>14296.62365</v>
      </c>
      <c r="M240" s="64">
        <v>192004.27851</v>
      </c>
      <c r="N240" s="64">
        <v>121832.52484</v>
      </c>
      <c r="O240" s="64">
        <v>9044767.56587</v>
      </c>
    </row>
    <row r="241" spans="1:15">
      <c r="A241" s="63" t="s">
        <v>362</v>
      </c>
      <c r="B241" s="64">
        <v>8808523.4067000002</v>
      </c>
      <c r="C241" s="64">
        <v>5847555.6251899991</v>
      </c>
      <c r="D241" s="64">
        <v>11009175.605909999</v>
      </c>
      <c r="E241" s="64">
        <v>8874351.7762599997</v>
      </c>
      <c r="F241" s="64">
        <v>26508420.01063</v>
      </c>
      <c r="G241" s="64">
        <v>4554910.9495600006</v>
      </c>
      <c r="H241" s="64">
        <v>2479989.8312199996</v>
      </c>
      <c r="I241" s="64">
        <v>3020337.7319499999</v>
      </c>
      <c r="J241" s="64">
        <v>553170.38546999998</v>
      </c>
      <c r="K241" s="64">
        <v>1488899.94839</v>
      </c>
      <c r="L241" s="64">
        <v>814973.67501999997</v>
      </c>
      <c r="M241" s="64">
        <v>3194205.5129899997</v>
      </c>
      <c r="N241" s="64">
        <v>1923996.4606400002</v>
      </c>
      <c r="O241" s="64">
        <v>79078510.919929996</v>
      </c>
    </row>
    <row r="242" spans="1:15">
      <c r="A242" s="64" t="s">
        <v>363</v>
      </c>
      <c r="B242" s="64">
        <v>2209281.6544899996</v>
      </c>
      <c r="C242" s="64">
        <v>1945288.3489999999</v>
      </c>
      <c r="D242" s="64">
        <v>1914474.4665299999</v>
      </c>
      <c r="E242" s="64">
        <v>4138711.9424399999</v>
      </c>
      <c r="F242" s="64">
        <v>24065988.217490003</v>
      </c>
      <c r="G242" s="64">
        <v>2919072.2251900001</v>
      </c>
      <c r="H242" s="64">
        <v>466661.11657999997</v>
      </c>
      <c r="I242" s="64">
        <v>435762.36642999999</v>
      </c>
      <c r="J242" s="64">
        <v>37147.770530000002</v>
      </c>
      <c r="K242" s="64">
        <v>626683.10450000002</v>
      </c>
      <c r="L242" s="64">
        <v>568042.98751999997</v>
      </c>
      <c r="M242" s="64">
        <v>1209090.08822</v>
      </c>
      <c r="N242" s="64">
        <v>942387.66444000008</v>
      </c>
      <c r="O242" s="64">
        <v>41478591.953359999</v>
      </c>
    </row>
    <row r="243" spans="1:15">
      <c r="A243" s="64" t="s">
        <v>364</v>
      </c>
      <c r="B243" s="64">
        <v>999070.39752999996</v>
      </c>
      <c r="C243" s="64">
        <v>491519.00005000003</v>
      </c>
      <c r="D243" s="64">
        <v>1257003.49603</v>
      </c>
      <c r="E243" s="64">
        <v>184359.84853999998</v>
      </c>
      <c r="F243" s="64">
        <v>270036.04405999999</v>
      </c>
      <c r="G243" s="64">
        <v>159002.9486</v>
      </c>
      <c r="H243" s="64">
        <v>167186.34090000001</v>
      </c>
      <c r="I243" s="64">
        <v>386727.36392000003</v>
      </c>
      <c r="J243" s="64">
        <v>0</v>
      </c>
      <c r="K243" s="64">
        <v>16813.1152</v>
      </c>
      <c r="L243" s="64">
        <v>0</v>
      </c>
      <c r="M243" s="64">
        <v>0</v>
      </c>
      <c r="N243" s="64">
        <v>161958.32996</v>
      </c>
      <c r="O243" s="64">
        <v>4093676.88479</v>
      </c>
    </row>
    <row r="244" spans="1:15">
      <c r="A244" s="64" t="s">
        <v>365</v>
      </c>
      <c r="B244" s="64">
        <v>350281.83191000001</v>
      </c>
      <c r="C244" s="64">
        <v>663741.0864400001</v>
      </c>
      <c r="D244" s="64">
        <v>1058610.74462</v>
      </c>
      <c r="E244" s="64">
        <v>836247.79895000008</v>
      </c>
      <c r="F244" s="64">
        <v>834413.87835999997</v>
      </c>
      <c r="G244" s="64">
        <v>110093.35906999999</v>
      </c>
      <c r="H244" s="64">
        <v>196749.01368999999</v>
      </c>
      <c r="I244" s="64">
        <v>330015.32676999999</v>
      </c>
      <c r="J244" s="64">
        <v>6829.1418899999999</v>
      </c>
      <c r="K244" s="64">
        <v>266272.03709</v>
      </c>
      <c r="L244" s="64">
        <v>57307.396409999994</v>
      </c>
      <c r="M244" s="64">
        <v>156041.26722000001</v>
      </c>
      <c r="N244" s="64">
        <v>264539.67875999998</v>
      </c>
      <c r="O244" s="64">
        <v>5131142.5611800002</v>
      </c>
    </row>
    <row r="245" spans="1:15">
      <c r="A245" s="64" t="s">
        <v>366</v>
      </c>
      <c r="B245" s="64">
        <v>124975.11851999999</v>
      </c>
      <c r="C245" s="64">
        <v>144263.24315999998</v>
      </c>
      <c r="D245" s="64">
        <v>173670.31941</v>
      </c>
      <c r="E245" s="64">
        <v>1344148.9068499999</v>
      </c>
      <c r="F245" s="64">
        <v>96971.182450000008</v>
      </c>
      <c r="G245" s="64">
        <v>58470.655030000002</v>
      </c>
      <c r="H245" s="64">
        <v>46491.854140000003</v>
      </c>
      <c r="I245" s="64">
        <v>18982.04117</v>
      </c>
      <c r="J245" s="64">
        <v>310.93601000000001</v>
      </c>
      <c r="K245" s="64">
        <v>117878.18026000001</v>
      </c>
      <c r="L245" s="64">
        <v>29639.815890000002</v>
      </c>
      <c r="M245" s="64">
        <v>28518.73532</v>
      </c>
      <c r="N245" s="64">
        <v>24909.805049999999</v>
      </c>
      <c r="O245" s="64">
        <v>2209230.7932600002</v>
      </c>
    </row>
    <row r="246" spans="1:15">
      <c r="A246" s="64" t="s">
        <v>1494</v>
      </c>
      <c r="B246" s="64">
        <v>425962.33835999999</v>
      </c>
      <c r="C246" s="64">
        <v>0</v>
      </c>
      <c r="D246" s="64">
        <v>0</v>
      </c>
      <c r="E246" s="64">
        <v>366495.5</v>
      </c>
      <c r="F246" s="64">
        <v>0</v>
      </c>
      <c r="G246" s="64">
        <v>104.03398</v>
      </c>
      <c r="H246" s="64">
        <v>0</v>
      </c>
      <c r="I246" s="64">
        <v>0</v>
      </c>
      <c r="J246" s="64">
        <v>0</v>
      </c>
      <c r="K246" s="64">
        <v>0</v>
      </c>
      <c r="L246" s="64">
        <v>0</v>
      </c>
      <c r="M246" s="64">
        <v>0</v>
      </c>
      <c r="N246" s="64">
        <v>0</v>
      </c>
      <c r="O246" s="64">
        <v>792561.87234</v>
      </c>
    </row>
    <row r="247" spans="1:15">
      <c r="A247" s="64" t="s">
        <v>367</v>
      </c>
      <c r="B247" s="64">
        <v>4698952.0658900002</v>
      </c>
      <c r="C247" s="64">
        <v>2602743.9465399999</v>
      </c>
      <c r="D247" s="64">
        <v>6605416.5793199996</v>
      </c>
      <c r="E247" s="64">
        <v>2004387.77948</v>
      </c>
      <c r="F247" s="64">
        <v>1241010.68827</v>
      </c>
      <c r="G247" s="64">
        <v>1308167.7276900001</v>
      </c>
      <c r="H247" s="64">
        <v>1602901.5059100001</v>
      </c>
      <c r="I247" s="64">
        <v>1848850.6336600001</v>
      </c>
      <c r="J247" s="64">
        <v>508882.53704000002</v>
      </c>
      <c r="K247" s="64">
        <v>461253.51133999997</v>
      </c>
      <c r="L247" s="64">
        <v>159983.47519999999</v>
      </c>
      <c r="M247" s="64">
        <v>1800555.4222299999</v>
      </c>
      <c r="N247" s="64">
        <v>530200.98242999997</v>
      </c>
      <c r="O247" s="64">
        <v>25373306.855</v>
      </c>
    </row>
    <row r="248" spans="1:15">
      <c r="A248" s="63" t="s">
        <v>368</v>
      </c>
      <c r="B248" s="64">
        <v>358861.90643999999</v>
      </c>
      <c r="C248" s="64">
        <v>361554.72004000004</v>
      </c>
      <c r="D248" s="64">
        <v>467004.38707999996</v>
      </c>
      <c r="E248" s="64">
        <v>679549.83833000006</v>
      </c>
      <c r="F248" s="64">
        <v>522043.88757999998</v>
      </c>
      <c r="G248" s="64">
        <v>123671.56993000001</v>
      </c>
      <c r="H248" s="64">
        <v>86695.374420000007</v>
      </c>
      <c r="I248" s="64">
        <v>409716.90423000004</v>
      </c>
      <c r="J248" s="64">
        <v>0</v>
      </c>
      <c r="K248" s="64">
        <v>170107.0037</v>
      </c>
      <c r="L248" s="64">
        <v>9017.0304199999991</v>
      </c>
      <c r="M248" s="64">
        <v>215452.54629</v>
      </c>
      <c r="N248" s="64">
        <v>87511.012109999996</v>
      </c>
      <c r="O248" s="64">
        <v>3491186.1805700003</v>
      </c>
    </row>
    <row r="249" spans="1:15">
      <c r="A249" s="64" t="s">
        <v>369</v>
      </c>
      <c r="B249" s="64">
        <v>357193.58473</v>
      </c>
      <c r="C249" s="64">
        <v>360929.03505000001</v>
      </c>
      <c r="D249" s="64">
        <v>465981.09358999995</v>
      </c>
      <c r="E249" s="64">
        <v>523186.10005000001</v>
      </c>
      <c r="F249" s="64">
        <v>498928.86219000001</v>
      </c>
      <c r="G249" s="64">
        <v>123350.32859</v>
      </c>
      <c r="H249" s="64">
        <v>86447.738420000009</v>
      </c>
      <c r="I249" s="64">
        <v>409716.90423000004</v>
      </c>
      <c r="J249" s="64">
        <v>0</v>
      </c>
      <c r="K249" s="64">
        <v>169800.27411000003</v>
      </c>
      <c r="L249" s="64">
        <v>9017.0304199999991</v>
      </c>
      <c r="M249" s="64">
        <v>215370.28174999999</v>
      </c>
      <c r="N249" s="64">
        <v>87277.244439999995</v>
      </c>
      <c r="O249" s="64">
        <v>3307198.4775700001</v>
      </c>
    </row>
    <row r="250" spans="1:15">
      <c r="A250" s="64" t="s">
        <v>370</v>
      </c>
      <c r="B250" s="64">
        <v>1668.3217099999999</v>
      </c>
      <c r="C250" s="64">
        <v>625.68498999999997</v>
      </c>
      <c r="D250" s="64">
        <v>1023.29349</v>
      </c>
      <c r="E250" s="64">
        <v>156363.73827999999</v>
      </c>
      <c r="F250" s="64">
        <v>23115.025389999999</v>
      </c>
      <c r="G250" s="64">
        <v>321.24134000000004</v>
      </c>
      <c r="H250" s="64">
        <v>247.636</v>
      </c>
      <c r="I250" s="64">
        <v>0</v>
      </c>
      <c r="J250" s="64">
        <v>0</v>
      </c>
      <c r="K250" s="64">
        <v>306.72959000000003</v>
      </c>
      <c r="L250" s="64">
        <v>0</v>
      </c>
      <c r="M250" s="64">
        <v>82.264539999999997</v>
      </c>
      <c r="N250" s="64">
        <v>233.76767000000001</v>
      </c>
      <c r="O250" s="64">
        <v>183987.70300000001</v>
      </c>
    </row>
    <row r="251" spans="1:15">
      <c r="A251" s="63" t="s">
        <v>371</v>
      </c>
      <c r="B251" s="64">
        <v>0</v>
      </c>
      <c r="C251" s="64">
        <v>7926488.3350200001</v>
      </c>
      <c r="D251" s="64">
        <v>1.4000000000000001E-4</v>
      </c>
      <c r="E251" s="64">
        <v>0</v>
      </c>
      <c r="F251" s="64">
        <v>1969.4247700000001</v>
      </c>
      <c r="G251" s="64">
        <v>0</v>
      </c>
      <c r="H251" s="64">
        <v>0</v>
      </c>
      <c r="I251" s="64">
        <v>0</v>
      </c>
      <c r="J251" s="64">
        <v>0</v>
      </c>
      <c r="K251" s="64">
        <v>0</v>
      </c>
      <c r="L251" s="64">
        <v>709298.31025999994</v>
      </c>
      <c r="M251" s="64">
        <v>0</v>
      </c>
      <c r="N251" s="64">
        <v>0</v>
      </c>
      <c r="O251" s="64">
        <v>8637756.0701900013</v>
      </c>
    </row>
    <row r="252" spans="1:15">
      <c r="A252" s="64" t="s">
        <v>369</v>
      </c>
      <c r="B252" s="64">
        <v>0</v>
      </c>
      <c r="C252" s="64">
        <v>7746835.5364799993</v>
      </c>
      <c r="D252" s="64">
        <v>1.4000000000000001E-4</v>
      </c>
      <c r="E252" s="64">
        <v>0</v>
      </c>
      <c r="F252" s="64">
        <v>1969.4247700000001</v>
      </c>
      <c r="G252" s="64">
        <v>0</v>
      </c>
      <c r="H252" s="64">
        <v>0</v>
      </c>
      <c r="I252" s="64">
        <v>0</v>
      </c>
      <c r="J252" s="64">
        <v>0</v>
      </c>
      <c r="K252" s="64">
        <v>0</v>
      </c>
      <c r="L252" s="64">
        <v>703990.41116999998</v>
      </c>
      <c r="M252" s="64">
        <v>0</v>
      </c>
      <c r="N252" s="64">
        <v>0</v>
      </c>
      <c r="O252" s="64">
        <v>8452795.37256</v>
      </c>
    </row>
    <row r="253" spans="1:15">
      <c r="A253" s="64" t="s">
        <v>370</v>
      </c>
      <c r="B253" s="64">
        <v>0</v>
      </c>
      <c r="C253" s="64">
        <v>179652.79853999999</v>
      </c>
      <c r="D253" s="64">
        <v>0</v>
      </c>
      <c r="E253" s="64">
        <v>0</v>
      </c>
      <c r="F253" s="64">
        <v>0</v>
      </c>
      <c r="G253" s="64">
        <v>0</v>
      </c>
      <c r="H253" s="64">
        <v>0</v>
      </c>
      <c r="I253" s="64">
        <v>0</v>
      </c>
      <c r="J253" s="64">
        <v>0</v>
      </c>
      <c r="K253" s="64">
        <v>0</v>
      </c>
      <c r="L253" s="64">
        <v>5307.8990899999999</v>
      </c>
      <c r="M253" s="64">
        <v>0</v>
      </c>
      <c r="N253" s="64">
        <v>0</v>
      </c>
      <c r="O253" s="64">
        <v>184960.69763000001</v>
      </c>
    </row>
    <row r="254" spans="1:15">
      <c r="A254" s="177" t="s">
        <v>372</v>
      </c>
      <c r="B254" s="57">
        <v>852201.84992999991</v>
      </c>
      <c r="C254" s="57">
        <v>1167191.1245500001</v>
      </c>
      <c r="D254" s="57">
        <v>1158114.06718</v>
      </c>
      <c r="E254" s="57">
        <v>754560.08040999994</v>
      </c>
      <c r="F254" s="57">
        <v>730893.67975000001</v>
      </c>
      <c r="G254" s="57">
        <v>486558.90794</v>
      </c>
      <c r="H254" s="57">
        <v>452492.35616000002</v>
      </c>
      <c r="I254" s="57">
        <v>1163371.2161600001</v>
      </c>
      <c r="J254" s="57">
        <v>4027.5495699999997</v>
      </c>
      <c r="K254" s="57">
        <v>952416.80105000001</v>
      </c>
      <c r="L254" s="57">
        <v>215509.58505000002</v>
      </c>
      <c r="M254" s="57">
        <v>1009187.0517999999</v>
      </c>
      <c r="N254" s="57">
        <v>638201.02234000002</v>
      </c>
      <c r="O254" s="57">
        <v>9584725.2918899991</v>
      </c>
    </row>
    <row r="255" spans="1:15">
      <c r="A255" s="64" t="s">
        <v>373</v>
      </c>
      <c r="B255" s="95">
        <v>389.90015999999997</v>
      </c>
      <c r="C255" s="95">
        <v>261.91172</v>
      </c>
      <c r="D255" s="95">
        <v>11.30198</v>
      </c>
      <c r="E255" s="95">
        <v>59.851120000000002</v>
      </c>
      <c r="F255" s="95">
        <v>16.767160000000001</v>
      </c>
      <c r="G255" s="95">
        <v>4.4647600000000001</v>
      </c>
      <c r="H255" s="95">
        <v>1310.7529299999999</v>
      </c>
      <c r="I255" s="95">
        <v>1359.12141</v>
      </c>
      <c r="J255" s="95">
        <v>0</v>
      </c>
      <c r="K255" s="95">
        <v>234.66843</v>
      </c>
      <c r="L255" s="95">
        <v>9.4072600000000008</v>
      </c>
      <c r="M255" s="95">
        <v>65.695329999999998</v>
      </c>
      <c r="N255" s="95">
        <v>0</v>
      </c>
      <c r="O255" s="95">
        <v>3723.8422599999999</v>
      </c>
    </row>
    <row r="256" spans="1:15">
      <c r="A256" s="64" t="s">
        <v>374</v>
      </c>
      <c r="B256" s="95">
        <v>82504.385280000002</v>
      </c>
      <c r="C256" s="95">
        <v>76522.63165000001</v>
      </c>
      <c r="D256" s="95">
        <v>75224.332009999998</v>
      </c>
      <c r="E256" s="95">
        <v>127441.95086</v>
      </c>
      <c r="F256" s="95">
        <v>61896.345000000001</v>
      </c>
      <c r="G256" s="95">
        <v>29321.039049999999</v>
      </c>
      <c r="H256" s="95">
        <v>20604.482250000001</v>
      </c>
      <c r="I256" s="95">
        <v>46152.347170000001</v>
      </c>
      <c r="J256" s="95">
        <v>36.719929999999998</v>
      </c>
      <c r="K256" s="95">
        <v>49730.56164</v>
      </c>
      <c r="L256" s="95">
        <v>5318.8159999999998</v>
      </c>
      <c r="M256" s="95">
        <v>11240.35385</v>
      </c>
      <c r="N256" s="95">
        <v>886.28771999999992</v>
      </c>
      <c r="O256" s="95">
        <v>586880.25240999996</v>
      </c>
    </row>
    <row r="257" spans="1:15">
      <c r="A257" s="64" t="s">
        <v>375</v>
      </c>
      <c r="B257" s="95">
        <v>623796.05752999999</v>
      </c>
      <c r="C257" s="95">
        <v>854669.66070000001</v>
      </c>
      <c r="D257" s="95">
        <v>773245.44409</v>
      </c>
      <c r="E257" s="95">
        <v>416779.83088999998</v>
      </c>
      <c r="F257" s="95">
        <v>450785.05430999998</v>
      </c>
      <c r="G257" s="95">
        <v>328406.98663</v>
      </c>
      <c r="H257" s="95">
        <v>277873.56887999998</v>
      </c>
      <c r="I257" s="95">
        <v>891950.19653999992</v>
      </c>
      <c r="J257" s="95">
        <v>3185.1131700000001</v>
      </c>
      <c r="K257" s="95">
        <v>826858.71476999996</v>
      </c>
      <c r="L257" s="95">
        <v>153951.45355000001</v>
      </c>
      <c r="M257" s="95">
        <v>910367.93091</v>
      </c>
      <c r="N257" s="95">
        <v>502033.15117999999</v>
      </c>
      <c r="O257" s="95">
        <v>7013903.1631499995</v>
      </c>
    </row>
    <row r="258" spans="1:15">
      <c r="A258" s="64" t="s">
        <v>376</v>
      </c>
      <c r="B258" s="95">
        <v>76887.554790000009</v>
      </c>
      <c r="C258" s="95">
        <v>215875.12172</v>
      </c>
      <c r="D258" s="95">
        <v>267888.99725000001</v>
      </c>
      <c r="E258" s="95">
        <v>151754.80987</v>
      </c>
      <c r="F258" s="95">
        <v>139957.87586</v>
      </c>
      <c r="G258" s="95">
        <v>103421.99279</v>
      </c>
      <c r="H258" s="95">
        <v>137401.91600999999</v>
      </c>
      <c r="I258" s="95">
        <v>222334.08338999999</v>
      </c>
      <c r="J258" s="95">
        <v>165.63604000000001</v>
      </c>
      <c r="K258" s="95">
        <v>58342.174299999999</v>
      </c>
      <c r="L258" s="95">
        <v>39848.196609999999</v>
      </c>
      <c r="M258" s="95">
        <v>68816.364650000003</v>
      </c>
      <c r="N258" s="95">
        <v>128492.64525</v>
      </c>
      <c r="O258" s="95">
        <v>1611187.3685299999</v>
      </c>
    </row>
    <row r="259" spans="1:15">
      <c r="A259" s="64" t="s">
        <v>377</v>
      </c>
      <c r="B259" s="95">
        <v>33544.877209999999</v>
      </c>
      <c r="C259" s="95">
        <v>688.09722999999997</v>
      </c>
      <c r="D259" s="95">
        <v>5504.9403499999999</v>
      </c>
      <c r="E259" s="95">
        <v>1297.42446</v>
      </c>
      <c r="F259" s="95">
        <v>22383.658940000001</v>
      </c>
      <c r="G259" s="95">
        <v>5641.2849500000002</v>
      </c>
      <c r="H259" s="95">
        <v>917.73782999999992</v>
      </c>
      <c r="I259" s="95">
        <v>370.59262999999999</v>
      </c>
      <c r="J259" s="95">
        <v>9.3400000000000011E-2</v>
      </c>
      <c r="K259" s="95">
        <v>5274.0602099999996</v>
      </c>
      <c r="L259" s="95">
        <v>2969.25243</v>
      </c>
      <c r="M259" s="95">
        <v>806.46267</v>
      </c>
      <c r="N259" s="95">
        <v>1059.83655</v>
      </c>
      <c r="O259" s="95">
        <v>80458.318859999999</v>
      </c>
    </row>
    <row r="260" spans="1:15">
      <c r="A260" s="64" t="s">
        <v>378</v>
      </c>
      <c r="B260" s="95">
        <v>339.19232</v>
      </c>
      <c r="C260" s="95">
        <v>776.87546999999995</v>
      </c>
      <c r="D260" s="95">
        <v>9379.9364499999992</v>
      </c>
      <c r="E260" s="95">
        <v>3581.3227299999999</v>
      </c>
      <c r="F260" s="95">
        <v>27061.607230000001</v>
      </c>
      <c r="G260" s="95">
        <v>10024.12515</v>
      </c>
      <c r="H260" s="95">
        <v>1757.9123999999999</v>
      </c>
      <c r="I260" s="95">
        <v>110.84050999999999</v>
      </c>
      <c r="J260" s="95">
        <v>5.6850399999999999</v>
      </c>
      <c r="K260" s="95">
        <v>4725.6779299999998</v>
      </c>
      <c r="L260" s="95">
        <v>1230.3766499999999</v>
      </c>
      <c r="M260" s="95">
        <v>286.02717999999999</v>
      </c>
      <c r="N260" s="95">
        <v>1492.49595</v>
      </c>
      <c r="O260" s="95">
        <v>60772.07501</v>
      </c>
    </row>
    <row r="261" spans="1:15">
      <c r="A261" s="64" t="s">
        <v>379</v>
      </c>
      <c r="B261" s="95">
        <v>2865.4691200000002</v>
      </c>
      <c r="C261" s="95">
        <v>4.4649999999999995E-2</v>
      </c>
      <c r="D261" s="95">
        <v>4617.9962000000005</v>
      </c>
      <c r="E261" s="95">
        <v>0</v>
      </c>
      <c r="F261" s="95">
        <v>1649.4673500000001</v>
      </c>
      <c r="G261" s="95">
        <v>1066.3811699999999</v>
      </c>
      <c r="H261" s="95">
        <v>3686.2409600000001</v>
      </c>
      <c r="I261" s="95">
        <v>412.00395000000003</v>
      </c>
      <c r="J261" s="95">
        <v>0</v>
      </c>
      <c r="K261" s="95">
        <v>780.50063999999998</v>
      </c>
      <c r="L261" s="95">
        <v>2435.0932200000002</v>
      </c>
      <c r="M261" s="95">
        <v>274.51803000000001</v>
      </c>
      <c r="N261" s="95">
        <v>886.30690000000004</v>
      </c>
      <c r="O261" s="95">
        <v>18674.02219</v>
      </c>
    </row>
    <row r="262" spans="1:15">
      <c r="A262" s="64" t="s">
        <v>380</v>
      </c>
      <c r="B262" s="95">
        <v>131.11939000000001</v>
      </c>
      <c r="C262" s="95">
        <v>0</v>
      </c>
      <c r="D262" s="95">
        <v>932.49284</v>
      </c>
      <c r="E262" s="95">
        <v>2.71834</v>
      </c>
      <c r="F262" s="95">
        <v>10357.59835</v>
      </c>
      <c r="G262" s="95">
        <v>811.24537999999995</v>
      </c>
      <c r="H262" s="95">
        <v>2236.8435299999996</v>
      </c>
      <c r="I262" s="95">
        <v>50.487660000000005</v>
      </c>
      <c r="J262" s="95">
        <v>0</v>
      </c>
      <c r="K262" s="95">
        <v>178.43347</v>
      </c>
      <c r="L262" s="95">
        <v>1031.5035800000001</v>
      </c>
      <c r="M262" s="95">
        <v>33.958589999999994</v>
      </c>
      <c r="N262" s="95">
        <v>591.07935999999995</v>
      </c>
      <c r="O262" s="95">
        <v>16357.48049</v>
      </c>
    </row>
    <row r="263" spans="1:15">
      <c r="A263" s="64" t="s">
        <v>381</v>
      </c>
      <c r="B263" s="95">
        <v>53.287889999999997</v>
      </c>
      <c r="C263" s="95">
        <v>-2.9E-4</v>
      </c>
      <c r="D263" s="95">
        <v>0</v>
      </c>
      <c r="E263" s="95">
        <v>0</v>
      </c>
      <c r="F263" s="95">
        <v>0</v>
      </c>
      <c r="G263" s="95">
        <v>0</v>
      </c>
      <c r="H263" s="95">
        <v>0</v>
      </c>
      <c r="I263" s="95">
        <v>0</v>
      </c>
      <c r="J263" s="95">
        <v>0</v>
      </c>
      <c r="K263" s="95">
        <v>9.4629999999999992E-2</v>
      </c>
      <c r="L263" s="95">
        <v>0</v>
      </c>
      <c r="M263" s="95">
        <v>0</v>
      </c>
      <c r="N263" s="95">
        <v>0</v>
      </c>
      <c r="O263" s="95">
        <v>53.38223</v>
      </c>
    </row>
    <row r="264" spans="1:15">
      <c r="A264" s="64" t="s">
        <v>382</v>
      </c>
      <c r="B264" s="95">
        <v>11778.55846</v>
      </c>
      <c r="C264" s="95">
        <v>12909.09742</v>
      </c>
      <c r="D264" s="95">
        <v>12235.98086</v>
      </c>
      <c r="E264" s="95">
        <v>9396.2278999999999</v>
      </c>
      <c r="F264" s="95">
        <v>110.03568</v>
      </c>
      <c r="G264" s="95">
        <v>4972.7959000000001</v>
      </c>
      <c r="H264" s="95">
        <v>0</v>
      </c>
      <c r="I264" s="95">
        <v>629.19389999999999</v>
      </c>
      <c r="J264" s="95">
        <v>0</v>
      </c>
      <c r="K264" s="95">
        <v>2803.7586699999997</v>
      </c>
      <c r="L264" s="95">
        <v>2659.2111500000001</v>
      </c>
      <c r="M264" s="95">
        <v>13793.040999999999</v>
      </c>
      <c r="N264" s="95">
        <v>1842.6261000000002</v>
      </c>
      <c r="O264" s="95">
        <v>73130.527040000001</v>
      </c>
    </row>
    <row r="265" spans="1:15">
      <c r="A265" s="64" t="s">
        <v>383</v>
      </c>
      <c r="B265" s="95">
        <v>19911.447780000002</v>
      </c>
      <c r="C265" s="95">
        <v>5487.6842800000004</v>
      </c>
      <c r="D265" s="95">
        <v>9072.6451500000003</v>
      </c>
      <c r="E265" s="95">
        <v>44245.944240000004</v>
      </c>
      <c r="F265" s="95">
        <v>16675.26987</v>
      </c>
      <c r="G265" s="95">
        <v>2888.5921600000001</v>
      </c>
      <c r="H265" s="95">
        <v>6702.9013700000005</v>
      </c>
      <c r="I265" s="95">
        <v>2.3490000000000002</v>
      </c>
      <c r="J265" s="95">
        <v>634.30199000000005</v>
      </c>
      <c r="K265" s="95">
        <v>3488.1563599999999</v>
      </c>
      <c r="L265" s="95">
        <v>6056.2745999999997</v>
      </c>
      <c r="M265" s="95">
        <v>3502.6995899999997</v>
      </c>
      <c r="N265" s="95">
        <v>916.59332999999992</v>
      </c>
      <c r="O265" s="95">
        <v>119584.85971999999</v>
      </c>
    </row>
    <row r="266" spans="1:15">
      <c r="A266" s="177" t="s">
        <v>384</v>
      </c>
      <c r="B266" s="57">
        <v>-393183.50754000002</v>
      </c>
      <c r="C266" s="57">
        <v>-423526.17586999998</v>
      </c>
      <c r="D266" s="57">
        <v>-531483.54125000001</v>
      </c>
      <c r="E266" s="57">
        <v>-246884.04958000002</v>
      </c>
      <c r="F266" s="57">
        <v>-334297.00658999995</v>
      </c>
      <c r="G266" s="57">
        <v>-214936.98693000001</v>
      </c>
      <c r="H266" s="57">
        <v>-188359.26209</v>
      </c>
      <c r="I266" s="57">
        <v>-333183.41275000002</v>
      </c>
      <c r="J266" s="57">
        <v>-631.40068000000008</v>
      </c>
      <c r="K266" s="57">
        <v>-376475.53549000004</v>
      </c>
      <c r="L266" s="57">
        <v>-93555.626919999995</v>
      </c>
      <c r="M266" s="57">
        <v>-558275.99346000003</v>
      </c>
      <c r="N266" s="57">
        <v>-187093.52153</v>
      </c>
      <c r="O266" s="57">
        <v>-3881886.0206799996</v>
      </c>
    </row>
    <row r="267" spans="1:15">
      <c r="A267" s="64" t="s">
        <v>385</v>
      </c>
      <c r="B267" s="95">
        <v>-296845.79001</v>
      </c>
      <c r="C267" s="95">
        <v>-272966.78745999996</v>
      </c>
      <c r="D267" s="95">
        <v>-440244.69108999998</v>
      </c>
      <c r="E267" s="95">
        <v>-218818.37787</v>
      </c>
      <c r="F267" s="95">
        <v>-263091.11246999999</v>
      </c>
      <c r="G267" s="95">
        <v>-161017.2164</v>
      </c>
      <c r="H267" s="95">
        <v>-152292.67173</v>
      </c>
      <c r="I267" s="95">
        <v>-222342.30556000001</v>
      </c>
      <c r="J267" s="95">
        <v>-118.12778</v>
      </c>
      <c r="K267" s="95">
        <v>-274257.88985000004</v>
      </c>
      <c r="L267" s="95">
        <v>-70840.660950000005</v>
      </c>
      <c r="M267" s="95">
        <v>-494962.59435999999</v>
      </c>
      <c r="N267" s="95">
        <v>-157559.98953999998</v>
      </c>
      <c r="O267" s="95">
        <v>-3025358.2150700004</v>
      </c>
    </row>
    <row r="268" spans="1:15">
      <c r="A268" s="64" t="s">
        <v>386</v>
      </c>
      <c r="B268" s="95">
        <v>0</v>
      </c>
      <c r="C268" s="95">
        <v>0</v>
      </c>
      <c r="D268" s="95">
        <v>-47.842779999999998</v>
      </c>
      <c r="E268" s="95">
        <v>0</v>
      </c>
      <c r="F268" s="95">
        <v>0</v>
      </c>
      <c r="G268" s="95">
        <v>-34.447749999999999</v>
      </c>
      <c r="H268" s="95">
        <v>-134.83896999999999</v>
      </c>
      <c r="I268" s="95">
        <v>0</v>
      </c>
      <c r="J268" s="95">
        <v>0</v>
      </c>
      <c r="K268" s="95">
        <v>0</v>
      </c>
      <c r="L268" s="95">
        <v>-21.938560000000003</v>
      </c>
      <c r="M268" s="95">
        <v>0</v>
      </c>
      <c r="N268" s="95">
        <v>0</v>
      </c>
      <c r="O268" s="95">
        <v>-239.06806</v>
      </c>
    </row>
    <row r="269" spans="1:15">
      <c r="A269" s="64" t="s">
        <v>387</v>
      </c>
      <c r="B269" s="95">
        <v>-16898.654180000001</v>
      </c>
      <c r="C269" s="95">
        <v>-22364.84881</v>
      </c>
      <c r="D269" s="95">
        <v>-44242.767879999999</v>
      </c>
      <c r="E269" s="95">
        <v>-18185.476320000002</v>
      </c>
      <c r="F269" s="95">
        <v>-31178.314010000002</v>
      </c>
      <c r="G269" s="95">
        <v>-27943.133730000001</v>
      </c>
      <c r="H269" s="95">
        <v>-27110.409510000001</v>
      </c>
      <c r="I269" s="95">
        <v>-69762.852920000005</v>
      </c>
      <c r="J269" s="95">
        <v>-513.27290000000005</v>
      </c>
      <c r="K269" s="95">
        <v>-60363.398970000002</v>
      </c>
      <c r="L269" s="95">
        <v>-18764.897379999999</v>
      </c>
      <c r="M269" s="95">
        <v>-37155.805710000001</v>
      </c>
      <c r="N269" s="95">
        <v>-21310.45246</v>
      </c>
      <c r="O269" s="95">
        <v>-395794.28477999999</v>
      </c>
    </row>
    <row r="270" spans="1:15">
      <c r="A270" s="64" t="s">
        <v>388</v>
      </c>
      <c r="B270" s="95">
        <v>-10.266200000000001</v>
      </c>
      <c r="C270" s="95">
        <v>-905.65092000000004</v>
      </c>
      <c r="D270" s="95">
        <v>0</v>
      </c>
      <c r="E270" s="95">
        <v>-18.646990000000002</v>
      </c>
      <c r="F270" s="95">
        <v>-26621.204819999999</v>
      </c>
      <c r="G270" s="95">
        <v>0</v>
      </c>
      <c r="H270" s="95">
        <v>0</v>
      </c>
      <c r="I270" s="95">
        <v>-2099.9011600000003</v>
      </c>
      <c r="J270" s="95">
        <v>0</v>
      </c>
      <c r="K270" s="95">
        <v>-4922.0049600000002</v>
      </c>
      <c r="L270" s="95">
        <v>0</v>
      </c>
      <c r="M270" s="95">
        <v>0</v>
      </c>
      <c r="N270" s="95">
        <v>0</v>
      </c>
      <c r="O270" s="95">
        <v>-34577.675049999998</v>
      </c>
    </row>
    <row r="271" spans="1:15">
      <c r="A271" s="64" t="s">
        <v>389</v>
      </c>
      <c r="B271" s="95">
        <v>-12665.064779999999</v>
      </c>
      <c r="C271" s="95">
        <v>-1369.44444</v>
      </c>
      <c r="D271" s="95">
        <v>-24128.88348</v>
      </c>
      <c r="E271" s="95">
        <v>0</v>
      </c>
      <c r="F271" s="95">
        <v>0</v>
      </c>
      <c r="G271" s="95">
        <v>-13279.393609999999</v>
      </c>
      <c r="H271" s="95">
        <v>-3685.2666600000002</v>
      </c>
      <c r="I271" s="95">
        <v>-6006.6666100000002</v>
      </c>
      <c r="J271" s="95">
        <v>0</v>
      </c>
      <c r="K271" s="95">
        <v>-22228.54306</v>
      </c>
      <c r="L271" s="95">
        <v>0</v>
      </c>
      <c r="M271" s="95">
        <v>0</v>
      </c>
      <c r="N271" s="95">
        <v>0</v>
      </c>
      <c r="O271" s="95">
        <v>-83363.262640000001</v>
      </c>
    </row>
    <row r="272" spans="1:15">
      <c r="A272" s="65" t="s">
        <v>390</v>
      </c>
      <c r="B272" s="95">
        <v>-6503.4101300000002</v>
      </c>
      <c r="C272" s="95">
        <v>0</v>
      </c>
      <c r="D272" s="95">
        <v>-7695.3562899999997</v>
      </c>
      <c r="E272" s="95">
        <v>-5882.4162500000002</v>
      </c>
      <c r="F272" s="95">
        <v>-10351.488890000001</v>
      </c>
      <c r="G272" s="95">
        <v>-6521.07413</v>
      </c>
      <c r="H272" s="95">
        <v>-4389.5044000000007</v>
      </c>
      <c r="I272" s="95">
        <v>-9908.2277799999993</v>
      </c>
      <c r="J272" s="95">
        <v>0</v>
      </c>
      <c r="K272" s="95">
        <v>-10004.99855</v>
      </c>
      <c r="L272" s="95">
        <v>-3329.4866299999999</v>
      </c>
      <c r="M272" s="95">
        <v>-13263.815060000001</v>
      </c>
      <c r="N272" s="95">
        <v>0</v>
      </c>
      <c r="O272" s="95">
        <v>-77849.778109999999</v>
      </c>
    </row>
    <row r="273" spans="1:15">
      <c r="A273" s="65" t="s">
        <v>461</v>
      </c>
      <c r="B273" s="95">
        <v>-60260.322240000001</v>
      </c>
      <c r="C273" s="95">
        <v>-125919.44424</v>
      </c>
      <c r="D273" s="95">
        <v>-15123.99973</v>
      </c>
      <c r="E273" s="95">
        <v>-3979.1321499999999</v>
      </c>
      <c r="F273" s="95">
        <v>-3054.8863999999999</v>
      </c>
      <c r="G273" s="95">
        <v>-6141.7213099999999</v>
      </c>
      <c r="H273" s="95">
        <v>-746.57081999999991</v>
      </c>
      <c r="I273" s="95">
        <v>-23063.458719999999</v>
      </c>
      <c r="J273" s="95">
        <v>0</v>
      </c>
      <c r="K273" s="95">
        <v>-4698.7001</v>
      </c>
      <c r="L273" s="95">
        <v>-598.64340000000004</v>
      </c>
      <c r="M273" s="95">
        <v>-12893.778329999999</v>
      </c>
      <c r="N273" s="95">
        <v>-8223.0795300000009</v>
      </c>
      <c r="O273" s="95">
        <v>-264703.73697000003</v>
      </c>
    </row>
    <row r="274" spans="1:15">
      <c r="A274" s="177" t="s">
        <v>975</v>
      </c>
      <c r="B274" s="57">
        <v>459018.34239000001</v>
      </c>
      <c r="C274" s="57">
        <v>743664.94867999991</v>
      </c>
      <c r="D274" s="57">
        <v>626630.52593</v>
      </c>
      <c r="E274" s="57">
        <v>507676.03083</v>
      </c>
      <c r="F274" s="57">
        <v>396596.67316000001</v>
      </c>
      <c r="G274" s="57">
        <v>271621.92100999999</v>
      </c>
      <c r="H274" s="57">
        <v>264133.09406999999</v>
      </c>
      <c r="I274" s="57">
        <v>830187.80340999993</v>
      </c>
      <c r="J274" s="57">
        <v>3396.1488899999999</v>
      </c>
      <c r="K274" s="57">
        <v>575941.26555999997</v>
      </c>
      <c r="L274" s="57">
        <v>121953.95813</v>
      </c>
      <c r="M274" s="57">
        <v>450911.05833999999</v>
      </c>
      <c r="N274" s="57">
        <v>451107.50081</v>
      </c>
      <c r="O274" s="57">
        <v>5702839.2712099999</v>
      </c>
    </row>
    <row r="275" spans="1:15">
      <c r="A275" s="155" t="s">
        <v>391</v>
      </c>
      <c r="B275" s="57">
        <v>258377.34849</v>
      </c>
      <c r="C275" s="57">
        <v>356229.56649</v>
      </c>
      <c r="D275" s="57">
        <v>297564.48339999997</v>
      </c>
      <c r="E275" s="57">
        <v>299890.50156</v>
      </c>
      <c r="F275" s="57">
        <v>269422.34348000004</v>
      </c>
      <c r="G275" s="57">
        <v>243074.54386999999</v>
      </c>
      <c r="H275" s="57">
        <v>108987.93166</v>
      </c>
      <c r="I275" s="57">
        <v>95316.836689999996</v>
      </c>
      <c r="J275" s="57">
        <v>4809.5038800000002</v>
      </c>
      <c r="K275" s="57">
        <v>117304.11186</v>
      </c>
      <c r="L275" s="57">
        <v>26637.578229999999</v>
      </c>
      <c r="M275" s="57">
        <v>408001.37975999998</v>
      </c>
      <c r="N275" s="57">
        <v>43257.160710000004</v>
      </c>
      <c r="O275" s="57">
        <v>2528873.2900799997</v>
      </c>
    </row>
    <row r="276" spans="1:15">
      <c r="A276" s="64" t="s">
        <v>392</v>
      </c>
      <c r="B276" s="95">
        <v>120698.63728</v>
      </c>
      <c r="C276" s="95">
        <v>208099.44235</v>
      </c>
      <c r="D276" s="95">
        <v>99277.941829999996</v>
      </c>
      <c r="E276" s="95">
        <v>107043.894</v>
      </c>
      <c r="F276" s="95">
        <v>97446.592909999992</v>
      </c>
      <c r="G276" s="95">
        <v>110597.16499999999</v>
      </c>
      <c r="H276" s="95">
        <v>41909.904109999996</v>
      </c>
      <c r="I276" s="95">
        <v>80641.248819999993</v>
      </c>
      <c r="J276" s="95">
        <v>2141.8635199999999</v>
      </c>
      <c r="K276" s="95">
        <v>84914.277709999995</v>
      </c>
      <c r="L276" s="95">
        <v>10653.039369999999</v>
      </c>
      <c r="M276" s="95">
        <v>123970.13117000001</v>
      </c>
      <c r="N276" s="95">
        <v>37373.133329999997</v>
      </c>
      <c r="O276" s="95">
        <v>1124767.2714000002</v>
      </c>
    </row>
    <row r="277" spans="1:15">
      <c r="A277" s="64" t="s">
        <v>393</v>
      </c>
      <c r="B277" s="95">
        <v>102677.96798999999</v>
      </c>
      <c r="C277" s="95">
        <v>76121.823819999991</v>
      </c>
      <c r="D277" s="95">
        <v>114495.92108</v>
      </c>
      <c r="E277" s="95">
        <v>155233.44128999999</v>
      </c>
      <c r="F277" s="95">
        <v>88341.136019999991</v>
      </c>
      <c r="G277" s="95">
        <v>121193.82778000001</v>
      </c>
      <c r="H277" s="95">
        <v>26626.640219999997</v>
      </c>
      <c r="I277" s="95">
        <v>4249.19607</v>
      </c>
      <c r="J277" s="95">
        <v>2152.9618799999998</v>
      </c>
      <c r="K277" s="95">
        <v>23958.97104</v>
      </c>
      <c r="L277" s="95">
        <v>4770.6822099999999</v>
      </c>
      <c r="M277" s="95">
        <v>55374.583159999995</v>
      </c>
      <c r="N277" s="95">
        <v>887.90747999999996</v>
      </c>
      <c r="O277" s="95">
        <v>776085.06004000001</v>
      </c>
    </row>
    <row r="278" spans="1:15">
      <c r="A278" s="64" t="s">
        <v>394</v>
      </c>
      <c r="B278" s="95">
        <v>23065.43204</v>
      </c>
      <c r="C278" s="95">
        <v>4182.7201000000005</v>
      </c>
      <c r="D278" s="95">
        <v>71412.680730000007</v>
      </c>
      <c r="E278" s="95">
        <v>22805.918120000002</v>
      </c>
      <c r="F278" s="95">
        <v>24424.779070000001</v>
      </c>
      <c r="G278" s="95">
        <v>6100.46353</v>
      </c>
      <c r="H278" s="95">
        <v>5162.4280699999999</v>
      </c>
      <c r="I278" s="95">
        <v>77.789190000000005</v>
      </c>
      <c r="J278" s="95">
        <v>272.44490000000002</v>
      </c>
      <c r="K278" s="95">
        <v>6715.5343400000002</v>
      </c>
      <c r="L278" s="95">
        <v>5507.21965</v>
      </c>
      <c r="M278" s="95">
        <v>224006.71309</v>
      </c>
      <c r="N278" s="95">
        <v>3331.7345299999997</v>
      </c>
      <c r="O278" s="95">
        <v>397065.85736000002</v>
      </c>
    </row>
    <row r="279" spans="1:15">
      <c r="A279" s="64" t="s">
        <v>395</v>
      </c>
      <c r="B279" s="95">
        <v>3684.4687300000001</v>
      </c>
      <c r="C279" s="95">
        <v>58902.214329999995</v>
      </c>
      <c r="D279" s="95">
        <v>3256.8761500000001</v>
      </c>
      <c r="E279" s="95">
        <v>5231.0354900000002</v>
      </c>
      <c r="F279" s="95">
        <v>3899.2012599999998</v>
      </c>
      <c r="G279" s="95">
        <v>892.98234000000002</v>
      </c>
      <c r="H279" s="95">
        <v>650.13993999999991</v>
      </c>
      <c r="I279" s="95">
        <v>851.31584999999995</v>
      </c>
      <c r="J279" s="95">
        <v>0</v>
      </c>
      <c r="K279" s="95">
        <v>186.04867000000002</v>
      </c>
      <c r="L279" s="95">
        <v>535.35148000000004</v>
      </c>
      <c r="M279" s="95">
        <v>0</v>
      </c>
      <c r="N279" s="95">
        <v>0</v>
      </c>
      <c r="O279" s="95">
        <v>78089.634239999999</v>
      </c>
    </row>
    <row r="280" spans="1:15">
      <c r="A280" s="62" t="s">
        <v>396</v>
      </c>
      <c r="B280" s="95">
        <v>8250.8424500000001</v>
      </c>
      <c r="C280" s="95">
        <v>8923.3658900000009</v>
      </c>
      <c r="D280" s="95">
        <v>9121.0636099999992</v>
      </c>
      <c r="E280" s="95">
        <v>9576.2126600000011</v>
      </c>
      <c r="F280" s="95">
        <v>55310.63422</v>
      </c>
      <c r="G280" s="95">
        <v>4290.1052199999995</v>
      </c>
      <c r="H280" s="95">
        <v>34638.819320000002</v>
      </c>
      <c r="I280" s="95">
        <v>9497.286759999999</v>
      </c>
      <c r="J280" s="95">
        <v>242.23357999999999</v>
      </c>
      <c r="K280" s="95">
        <v>1529.2801000000002</v>
      </c>
      <c r="L280" s="95">
        <v>5171.2855199999995</v>
      </c>
      <c r="M280" s="95">
        <v>4649.9523399999998</v>
      </c>
      <c r="N280" s="95">
        <v>1664.3853700000002</v>
      </c>
      <c r="O280" s="95">
        <v>152865.46703999999</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-128397.30558</v>
      </c>
      <c r="C282" s="57">
        <v>-134830.59536000001</v>
      </c>
      <c r="D282" s="57">
        <v>-175303.59287999998</v>
      </c>
      <c r="E282" s="57">
        <v>-86500.937049999993</v>
      </c>
      <c r="F282" s="57">
        <v>-135754.69216999999</v>
      </c>
      <c r="G282" s="57">
        <v>-142401.18033999999</v>
      </c>
      <c r="H282" s="57">
        <v>-42075.438969999996</v>
      </c>
      <c r="I282" s="57">
        <v>-12593.364</v>
      </c>
      <c r="J282" s="57">
        <v>-1443.4039399999999</v>
      </c>
      <c r="K282" s="57">
        <v>-36905.735220000002</v>
      </c>
      <c r="L282" s="57">
        <v>-11937.366980000001</v>
      </c>
      <c r="M282" s="57">
        <v>-203324.59772999998</v>
      </c>
      <c r="N282" s="57">
        <v>-3353.8184000000001</v>
      </c>
      <c r="O282" s="57">
        <v>-1114822.02862</v>
      </c>
    </row>
    <row r="283" spans="1:15">
      <c r="A283" s="64" t="s">
        <v>392</v>
      </c>
      <c r="B283" s="95">
        <v>-46936.346509999996</v>
      </c>
      <c r="C283" s="95">
        <v>-46796.96387</v>
      </c>
      <c r="D283" s="95">
        <v>-48679.442619999994</v>
      </c>
      <c r="E283" s="95">
        <v>-8104.0398499999992</v>
      </c>
      <c r="F283" s="95">
        <v>-14430.83123</v>
      </c>
      <c r="G283" s="95">
        <v>-38298.890439999996</v>
      </c>
      <c r="H283" s="95">
        <v>-13620.515429999999</v>
      </c>
      <c r="I283" s="95">
        <v>-10407.71643</v>
      </c>
      <c r="J283" s="95">
        <v>-149.59635999999998</v>
      </c>
      <c r="K283" s="95">
        <v>-11769.56451</v>
      </c>
      <c r="L283" s="95">
        <v>-1981.4881799999998</v>
      </c>
      <c r="M283" s="95">
        <v>-29625.40711</v>
      </c>
      <c r="N283" s="95">
        <v>-726.28683000000001</v>
      </c>
      <c r="O283" s="95">
        <v>-271527.08937</v>
      </c>
    </row>
    <row r="284" spans="1:15">
      <c r="A284" s="64" t="s">
        <v>399</v>
      </c>
      <c r="B284" s="95">
        <v>-18161.80171</v>
      </c>
      <c r="C284" s="95">
        <v>-13170.316220000001</v>
      </c>
      <c r="D284" s="95">
        <v>-60469.082569999999</v>
      </c>
      <c r="E284" s="95">
        <v>-14807.186679999999</v>
      </c>
      <c r="F284" s="95">
        <v>-20543.22999</v>
      </c>
      <c r="G284" s="95">
        <v>-6868.0561299999999</v>
      </c>
      <c r="H284" s="95">
        <v>-3517.4001600000001</v>
      </c>
      <c r="I284" s="95">
        <v>-35.244990000000001</v>
      </c>
      <c r="J284" s="95">
        <v>0</v>
      </c>
      <c r="K284" s="95">
        <v>-4870.0385199999992</v>
      </c>
      <c r="L284" s="95">
        <v>-4022.2626800000003</v>
      </c>
      <c r="M284" s="95">
        <v>-142255.54333000001</v>
      </c>
      <c r="N284" s="95">
        <v>-1269.9698500000002</v>
      </c>
      <c r="O284" s="95">
        <v>-289990.13282999996</v>
      </c>
    </row>
    <row r="285" spans="1:15">
      <c r="A285" s="64" t="s">
        <v>400</v>
      </c>
      <c r="B285" s="95">
        <v>-13.089979999999999</v>
      </c>
      <c r="C285" s="95">
        <v>-12434.94695</v>
      </c>
      <c r="D285" s="95">
        <v>0</v>
      </c>
      <c r="E285" s="95">
        <v>-61.027120000000004</v>
      </c>
      <c r="F285" s="95">
        <v>-34.589330000000004</v>
      </c>
      <c r="G285" s="95">
        <v>0</v>
      </c>
      <c r="H285" s="95">
        <v>0</v>
      </c>
      <c r="I285" s="95">
        <v>0</v>
      </c>
      <c r="J285" s="95">
        <v>0</v>
      </c>
      <c r="K285" s="95">
        <v>0</v>
      </c>
      <c r="L285" s="95">
        <v>0</v>
      </c>
      <c r="M285" s="95">
        <v>0</v>
      </c>
      <c r="N285" s="95">
        <v>0</v>
      </c>
      <c r="O285" s="95">
        <v>-12543.653380000002</v>
      </c>
    </row>
    <row r="286" spans="1:15">
      <c r="A286" s="64" t="s">
        <v>401</v>
      </c>
      <c r="B286" s="95">
        <v>0</v>
      </c>
      <c r="C286" s="95">
        <v>0</v>
      </c>
      <c r="D286" s="95">
        <v>0</v>
      </c>
      <c r="E286" s="95">
        <v>0</v>
      </c>
      <c r="F286" s="95">
        <v>0</v>
      </c>
      <c r="G286" s="95">
        <v>0</v>
      </c>
      <c r="H286" s="95">
        <v>0</v>
      </c>
      <c r="I286" s="95">
        <v>0</v>
      </c>
      <c r="J286" s="95">
        <v>-3.77169</v>
      </c>
      <c r="K286" s="95">
        <v>0</v>
      </c>
      <c r="L286" s="95">
        <v>0</v>
      </c>
      <c r="M286" s="95">
        <v>0</v>
      </c>
      <c r="N286" s="95">
        <v>0</v>
      </c>
      <c r="O286" s="95">
        <v>-3.77169</v>
      </c>
    </row>
    <row r="287" spans="1:15">
      <c r="A287" s="65" t="s">
        <v>402</v>
      </c>
      <c r="B287" s="95">
        <v>-63286.06738</v>
      </c>
      <c r="C287" s="95">
        <v>-62428.368320000001</v>
      </c>
      <c r="D287" s="95">
        <v>-66155.067689999996</v>
      </c>
      <c r="E287" s="95">
        <v>-63528.683400000002</v>
      </c>
      <c r="F287" s="95">
        <v>-100746.04162</v>
      </c>
      <c r="G287" s="95">
        <v>-97234.233769999992</v>
      </c>
      <c r="H287" s="95">
        <v>-24937.523379999999</v>
      </c>
      <c r="I287" s="95">
        <v>-2150.4025799999999</v>
      </c>
      <c r="J287" s="95">
        <v>-1290.0358899999999</v>
      </c>
      <c r="K287" s="95">
        <v>-20266.13219</v>
      </c>
      <c r="L287" s="95">
        <v>-5933.6161199999997</v>
      </c>
      <c r="M287" s="95">
        <v>-31443.647290000001</v>
      </c>
      <c r="N287" s="95">
        <v>-1357.5617199999999</v>
      </c>
      <c r="O287" s="95">
        <v>-540757.38135000004</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974</v>
      </c>
      <c r="B289" s="57">
        <v>588998.38529999997</v>
      </c>
      <c r="C289" s="57">
        <v>965063.91980999999</v>
      </c>
      <c r="D289" s="57">
        <v>748891.41645000002</v>
      </c>
      <c r="E289" s="57">
        <v>721065.59534</v>
      </c>
      <c r="F289" s="57">
        <v>530264.32446999999</v>
      </c>
      <c r="G289" s="57">
        <v>372295.28454000002</v>
      </c>
      <c r="H289" s="57">
        <v>331045.58675999998</v>
      </c>
      <c r="I289" s="57">
        <v>912911.27610000002</v>
      </c>
      <c r="J289" s="57">
        <v>6762.2488300000005</v>
      </c>
      <c r="K289" s="57">
        <v>656339.6422</v>
      </c>
      <c r="L289" s="57">
        <v>136654.16938000001</v>
      </c>
      <c r="M289" s="57">
        <v>655587.84036999999</v>
      </c>
      <c r="N289" s="57">
        <v>491010.84311999998</v>
      </c>
      <c r="O289" s="57">
        <v>7116890.5326699996</v>
      </c>
    </row>
    <row r="290" spans="1:15">
      <c r="A290" s="64" t="s">
        <v>404</v>
      </c>
      <c r="B290" s="95">
        <v>113049.71237000001</v>
      </c>
      <c r="C290" s="95">
        <v>231476.76360000001</v>
      </c>
      <c r="D290" s="95">
        <v>325147.32477000001</v>
      </c>
      <c r="E290" s="95">
        <v>165754.75181000002</v>
      </c>
      <c r="F290" s="95">
        <v>86091.406340000001</v>
      </c>
      <c r="G290" s="95">
        <v>18708.56998</v>
      </c>
      <c r="H290" s="95">
        <v>43814.740180000001</v>
      </c>
      <c r="I290" s="95">
        <v>33462.567459999998</v>
      </c>
      <c r="J290" s="95">
        <v>1904.59132</v>
      </c>
      <c r="K290" s="95">
        <v>180412.74687</v>
      </c>
      <c r="L290" s="95">
        <v>22729.7412</v>
      </c>
      <c r="M290" s="95">
        <v>449891.24033</v>
      </c>
      <c r="N290" s="95">
        <v>42664.197460000003</v>
      </c>
      <c r="O290" s="95">
        <v>1715108.35369</v>
      </c>
    </row>
    <row r="291" spans="1:15">
      <c r="A291" s="64" t="s">
        <v>405</v>
      </c>
      <c r="B291" s="95">
        <v>2696.90065</v>
      </c>
      <c r="C291" s="95">
        <v>6868.8347800000001</v>
      </c>
      <c r="D291" s="95">
        <v>10963.221949999999</v>
      </c>
      <c r="E291" s="95">
        <v>1289.2296699999999</v>
      </c>
      <c r="F291" s="95">
        <v>11686.872210000001</v>
      </c>
      <c r="G291" s="95">
        <v>1201.8656100000001</v>
      </c>
      <c r="H291" s="95">
        <v>4116.0623599999999</v>
      </c>
      <c r="I291" s="95">
        <v>3995.0752900000002</v>
      </c>
      <c r="J291" s="95">
        <v>0</v>
      </c>
      <c r="K291" s="95">
        <v>5463.5195400000002</v>
      </c>
      <c r="L291" s="95">
        <v>2394.2450600000002</v>
      </c>
      <c r="M291" s="95">
        <v>3550.2946299999999</v>
      </c>
      <c r="N291" s="95">
        <v>8710.6019499999984</v>
      </c>
      <c r="O291" s="95">
        <v>62936.723700000002</v>
      </c>
    </row>
    <row r="292" spans="1:15">
      <c r="A292" s="64" t="s">
        <v>406</v>
      </c>
      <c r="B292" s="95">
        <v>109052.19223999999</v>
      </c>
      <c r="C292" s="95">
        <v>215789.49900000001</v>
      </c>
      <c r="D292" s="95">
        <v>310229.06372999999</v>
      </c>
      <c r="E292" s="95">
        <v>164434.10037999999</v>
      </c>
      <c r="F292" s="95">
        <v>68395.541840000005</v>
      </c>
      <c r="G292" s="95">
        <v>17506.704369999999</v>
      </c>
      <c r="H292" s="95">
        <v>39557.527729999994</v>
      </c>
      <c r="I292" s="95">
        <v>28928.41791</v>
      </c>
      <c r="J292" s="95">
        <v>1904.59132</v>
      </c>
      <c r="K292" s="95">
        <v>123695.09503</v>
      </c>
      <c r="L292" s="95">
        <v>20197.666839999998</v>
      </c>
      <c r="M292" s="95">
        <v>443409.71580000001</v>
      </c>
      <c r="N292" s="95">
        <v>33367.831379999996</v>
      </c>
      <c r="O292" s="95">
        <v>1576467.9475699998</v>
      </c>
    </row>
    <row r="293" spans="1:15">
      <c r="A293" s="64" t="s">
        <v>407</v>
      </c>
      <c r="B293" s="95">
        <v>1300.6194800000001</v>
      </c>
      <c r="C293" s="95">
        <v>3973.6428700000001</v>
      </c>
      <c r="D293" s="95">
        <v>3893.7676800000004</v>
      </c>
      <c r="E293" s="95">
        <v>31.421759999999999</v>
      </c>
      <c r="F293" s="95">
        <v>2738.0382</v>
      </c>
      <c r="G293" s="95">
        <v>0</v>
      </c>
      <c r="H293" s="95">
        <v>0</v>
      </c>
      <c r="I293" s="95">
        <v>13.274799999999999</v>
      </c>
      <c r="J293" s="95">
        <v>0</v>
      </c>
      <c r="K293" s="95">
        <v>41826.656999999999</v>
      </c>
      <c r="L293" s="95">
        <v>0.14019999999999999</v>
      </c>
      <c r="M293" s="95">
        <v>520.47328000000005</v>
      </c>
      <c r="N293" s="95">
        <v>0</v>
      </c>
      <c r="O293" s="95">
        <v>54298.03527</v>
      </c>
    </row>
    <row r="294" spans="1:15">
      <c r="A294" s="64" t="s">
        <v>408</v>
      </c>
      <c r="B294" s="95">
        <v>0</v>
      </c>
      <c r="C294" s="95">
        <v>4026.35736</v>
      </c>
      <c r="D294" s="95">
        <v>0</v>
      </c>
      <c r="E294" s="95">
        <v>0</v>
      </c>
      <c r="F294" s="95">
        <v>0</v>
      </c>
      <c r="G294" s="95">
        <v>0</v>
      </c>
      <c r="H294" s="95">
        <v>0</v>
      </c>
      <c r="I294" s="95">
        <v>525.79945999999995</v>
      </c>
      <c r="J294" s="95">
        <v>0</v>
      </c>
      <c r="K294" s="95">
        <v>9427.4753000000001</v>
      </c>
      <c r="L294" s="95">
        <v>137.6891</v>
      </c>
      <c r="M294" s="95">
        <v>2410.7566200000001</v>
      </c>
      <c r="N294" s="95">
        <v>87.017250000000004</v>
      </c>
      <c r="O294" s="95">
        <v>16615.095089999999</v>
      </c>
    </row>
    <row r="295" spans="1:15">
      <c r="A295" s="64" t="s">
        <v>409</v>
      </c>
      <c r="B295" s="95">
        <v>0</v>
      </c>
      <c r="C295" s="95">
        <v>0</v>
      </c>
      <c r="D295" s="95">
        <v>0</v>
      </c>
      <c r="E295" s="95">
        <v>0</v>
      </c>
      <c r="F295" s="95">
        <v>17.750599999999999</v>
      </c>
      <c r="G295" s="95">
        <v>0</v>
      </c>
      <c r="H295" s="95">
        <v>0</v>
      </c>
      <c r="I295" s="95">
        <v>0</v>
      </c>
      <c r="J295" s="95">
        <v>0</v>
      </c>
      <c r="K295" s="95">
        <v>0</v>
      </c>
      <c r="L295" s="95">
        <v>0</v>
      </c>
      <c r="M295" s="95">
        <v>0</v>
      </c>
      <c r="N295" s="95">
        <v>0</v>
      </c>
      <c r="O295" s="95">
        <v>17.750599999999999</v>
      </c>
    </row>
    <row r="296" spans="1:15">
      <c r="A296" s="64" t="s">
        <v>410</v>
      </c>
      <c r="B296" s="95">
        <v>0</v>
      </c>
      <c r="C296" s="95">
        <v>818.42958999999996</v>
      </c>
      <c r="D296" s="95">
        <v>61.271410000000003</v>
      </c>
      <c r="E296" s="95">
        <v>0</v>
      </c>
      <c r="F296" s="95">
        <v>3253.2034900000003</v>
      </c>
      <c r="G296" s="95">
        <v>0</v>
      </c>
      <c r="H296" s="95">
        <v>141.15009000000001</v>
      </c>
      <c r="I296" s="95">
        <v>0</v>
      </c>
      <c r="J296" s="95">
        <v>0</v>
      </c>
      <c r="K296" s="95">
        <v>0</v>
      </c>
      <c r="L296" s="95">
        <v>0</v>
      </c>
      <c r="M296" s="95">
        <v>0</v>
      </c>
      <c r="N296" s="95">
        <v>498.74688000000003</v>
      </c>
      <c r="O296" s="95">
        <v>4772.8014599999997</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-195415.41927000001</v>
      </c>
      <c r="C298" s="95">
        <v>-368388.90817000001</v>
      </c>
      <c r="D298" s="95">
        <v>-409003.90327000001</v>
      </c>
      <c r="E298" s="95">
        <v>-302923.00975999999</v>
      </c>
      <c r="F298" s="95">
        <v>-237732.19706000001</v>
      </c>
      <c r="G298" s="95">
        <v>-70917.323150000011</v>
      </c>
      <c r="H298" s="95">
        <v>-62430.3</v>
      </c>
      <c r="I298" s="95">
        <v>-85102.213069999998</v>
      </c>
      <c r="J298" s="95">
        <v>-1046.7534699999999</v>
      </c>
      <c r="K298" s="95">
        <v>-237228.46005000002</v>
      </c>
      <c r="L298" s="95">
        <v>-44730.854509999997</v>
      </c>
      <c r="M298" s="95">
        <v>-590724.46205999993</v>
      </c>
      <c r="N298" s="95">
        <v>-63463.828439999997</v>
      </c>
      <c r="O298" s="95">
        <v>-2669107.63228</v>
      </c>
    </row>
    <row r="299" spans="1:15">
      <c r="A299" s="64" t="s">
        <v>413</v>
      </c>
      <c r="B299" s="95">
        <v>-188044.12909999999</v>
      </c>
      <c r="C299" s="95">
        <v>-329015.09736000001</v>
      </c>
      <c r="D299" s="95">
        <v>-383873.38112999999</v>
      </c>
      <c r="E299" s="95">
        <v>-271540.27385</v>
      </c>
      <c r="F299" s="95">
        <v>-166321.47934999998</v>
      </c>
      <c r="G299" s="95">
        <v>-60619.471140000001</v>
      </c>
      <c r="H299" s="95">
        <v>-59426.262020000002</v>
      </c>
      <c r="I299" s="95">
        <v>-47144.256990000002</v>
      </c>
      <c r="J299" s="95">
        <v>-1046.7534699999999</v>
      </c>
      <c r="K299" s="95">
        <v>-172222.60618999999</v>
      </c>
      <c r="L299" s="95">
        <v>-36084.878819999998</v>
      </c>
      <c r="M299" s="95">
        <v>-566725.64954000001</v>
      </c>
      <c r="N299" s="95">
        <v>-52437.36909</v>
      </c>
      <c r="O299" s="95">
        <v>-2334501.6080500004</v>
      </c>
    </row>
    <row r="300" spans="1:15">
      <c r="A300" s="64" t="s">
        <v>414</v>
      </c>
      <c r="B300" s="95">
        <v>-7355.9772699999994</v>
      </c>
      <c r="C300" s="95">
        <v>-399.07835</v>
      </c>
      <c r="D300" s="95">
        <v>-15423.899089999999</v>
      </c>
      <c r="E300" s="95">
        <v>-31099.314910000001</v>
      </c>
      <c r="F300" s="95">
        <v>-36702.268560000004</v>
      </c>
      <c r="G300" s="95">
        <v>-2475.25738</v>
      </c>
      <c r="H300" s="95">
        <v>-52.999629999999996</v>
      </c>
      <c r="I300" s="95">
        <v>-33.364809999999999</v>
      </c>
      <c r="J300" s="95">
        <v>0</v>
      </c>
      <c r="K300" s="95">
        <v>-49508.478950000004</v>
      </c>
      <c r="L300" s="95">
        <v>-0.21079000000000001</v>
      </c>
      <c r="M300" s="95">
        <v>-483.1841</v>
      </c>
      <c r="N300" s="95">
        <v>-41.960860000000004</v>
      </c>
      <c r="O300" s="95">
        <v>-143575.99469999998</v>
      </c>
    </row>
    <row r="301" spans="1:15">
      <c r="A301" s="65" t="s">
        <v>415</v>
      </c>
      <c r="B301" s="95">
        <v>0</v>
      </c>
      <c r="C301" s="95">
        <v>-1543.18031</v>
      </c>
      <c r="D301" s="95">
        <v>-1382.0671299999999</v>
      </c>
      <c r="E301" s="95">
        <v>0</v>
      </c>
      <c r="F301" s="95">
        <v>0</v>
      </c>
      <c r="G301" s="95">
        <v>0</v>
      </c>
      <c r="H301" s="95">
        <v>0</v>
      </c>
      <c r="I301" s="95">
        <v>-436.17190000000005</v>
      </c>
      <c r="J301" s="95">
        <v>0</v>
      </c>
      <c r="K301" s="95">
        <v>-9447.2936899999986</v>
      </c>
      <c r="L301" s="95">
        <v>-142.94066000000001</v>
      </c>
      <c r="M301" s="95">
        <v>-3552.2859800000001</v>
      </c>
      <c r="N301" s="95">
        <v>0</v>
      </c>
      <c r="O301" s="95">
        <v>-16503.93967</v>
      </c>
    </row>
    <row r="302" spans="1:15">
      <c r="A302" s="65" t="s">
        <v>416</v>
      </c>
      <c r="B302" s="95">
        <v>-15.312899999999999</v>
      </c>
      <c r="C302" s="95">
        <v>-37002.422689999999</v>
      </c>
      <c r="D302" s="95">
        <v>-8201.4836200000009</v>
      </c>
      <c r="E302" s="95">
        <v>-283.42099999999999</v>
      </c>
      <c r="F302" s="95">
        <v>-29707.437020000001</v>
      </c>
      <c r="G302" s="95">
        <v>-7822.5946299999996</v>
      </c>
      <c r="H302" s="95">
        <v>-2696.6439300000002</v>
      </c>
      <c r="I302" s="95">
        <v>-37488.419369999996</v>
      </c>
      <c r="J302" s="95">
        <v>0</v>
      </c>
      <c r="K302" s="95">
        <v>-6050.08122</v>
      </c>
      <c r="L302" s="95">
        <v>-8502.8242399999999</v>
      </c>
      <c r="M302" s="95">
        <v>-19963.34244</v>
      </c>
      <c r="N302" s="95">
        <v>-10843.0748</v>
      </c>
      <c r="O302" s="95">
        <v>-168577.05786</v>
      </c>
    </row>
    <row r="303" spans="1:15">
      <c r="A303" s="64" t="s">
        <v>417</v>
      </c>
      <c r="B303" s="95">
        <v>0</v>
      </c>
      <c r="C303" s="95">
        <v>0</v>
      </c>
      <c r="D303" s="95">
        <v>0</v>
      </c>
      <c r="E303" s="95">
        <v>0</v>
      </c>
      <c r="F303" s="95">
        <v>-0.68600000000000005</v>
      </c>
      <c r="G303" s="95">
        <v>0</v>
      </c>
      <c r="H303" s="95">
        <v>0</v>
      </c>
      <c r="I303" s="95">
        <v>0</v>
      </c>
      <c r="J303" s="95">
        <v>0</v>
      </c>
      <c r="K303" s="95">
        <v>0</v>
      </c>
      <c r="L303" s="95">
        <v>0</v>
      </c>
      <c r="M303" s="95">
        <v>0</v>
      </c>
      <c r="N303" s="95">
        <v>0</v>
      </c>
      <c r="O303" s="95">
        <v>-0.68600000000000005</v>
      </c>
    </row>
    <row r="304" spans="1:15">
      <c r="A304" s="65" t="s">
        <v>418</v>
      </c>
      <c r="B304" s="95">
        <v>0</v>
      </c>
      <c r="C304" s="95">
        <v>-429.12945999999999</v>
      </c>
      <c r="D304" s="95">
        <v>-123.0723</v>
      </c>
      <c r="E304" s="95">
        <v>0</v>
      </c>
      <c r="F304" s="95">
        <v>-5000.3261299999995</v>
      </c>
      <c r="G304" s="95">
        <v>0</v>
      </c>
      <c r="H304" s="95">
        <v>-254.39442000000003</v>
      </c>
      <c r="I304" s="95">
        <v>0</v>
      </c>
      <c r="J304" s="95">
        <v>0</v>
      </c>
      <c r="K304" s="95">
        <v>0</v>
      </c>
      <c r="L304" s="95">
        <v>0</v>
      </c>
      <c r="M304" s="95">
        <v>0</v>
      </c>
      <c r="N304" s="95">
        <v>-141.42368999999999</v>
      </c>
      <c r="O304" s="95">
        <v>-5948.3459999999995</v>
      </c>
    </row>
    <row r="305" spans="1:15">
      <c r="A305" s="177" t="s">
        <v>973</v>
      </c>
      <c r="B305" s="57">
        <v>506632.67839999998</v>
      </c>
      <c r="C305" s="57">
        <v>828151.77523999999</v>
      </c>
      <c r="D305" s="57">
        <v>665034.83795000007</v>
      </c>
      <c r="E305" s="57">
        <v>583897.33739</v>
      </c>
      <c r="F305" s="57">
        <v>378623.53375</v>
      </c>
      <c r="G305" s="57">
        <v>320086.53136999998</v>
      </c>
      <c r="H305" s="57">
        <v>312430.02694000001</v>
      </c>
      <c r="I305" s="57">
        <v>861271.63049000001</v>
      </c>
      <c r="J305" s="57">
        <v>7620.0866799999994</v>
      </c>
      <c r="K305" s="57">
        <v>599523.92901999992</v>
      </c>
      <c r="L305" s="57">
        <v>114653.05606999999</v>
      </c>
      <c r="M305" s="57">
        <v>514754.61864</v>
      </c>
      <c r="N305" s="57">
        <v>470211.21213999996</v>
      </c>
      <c r="O305" s="57">
        <v>6162891.2540800003</v>
      </c>
    </row>
    <row r="306" spans="1:15">
      <c r="A306" s="64" t="s">
        <v>419</v>
      </c>
      <c r="B306" s="95">
        <v>-369074.21427</v>
      </c>
      <c r="C306" s="95">
        <v>-731424.86800999998</v>
      </c>
      <c r="D306" s="95">
        <v>-548439.87365999992</v>
      </c>
      <c r="E306" s="95">
        <v>-393102.55443000002</v>
      </c>
      <c r="F306" s="95">
        <v>-325801.05881999998</v>
      </c>
      <c r="G306" s="95">
        <v>-228590.84243000002</v>
      </c>
      <c r="H306" s="95">
        <v>-211525.13860000001</v>
      </c>
      <c r="I306" s="95">
        <v>-508084.03929000004</v>
      </c>
      <c r="J306" s="95">
        <v>-7574.4528200000004</v>
      </c>
      <c r="K306" s="95">
        <v>-439845.60822000005</v>
      </c>
      <c r="L306" s="95">
        <v>-100168.92556</v>
      </c>
      <c r="M306" s="95">
        <v>-501401.88075000001</v>
      </c>
      <c r="N306" s="95">
        <v>-330976.58019000001</v>
      </c>
      <c r="O306" s="95">
        <v>-4696010.0370500004</v>
      </c>
    </row>
    <row r="307" spans="1:15">
      <c r="A307" s="64" t="s">
        <v>420</v>
      </c>
      <c r="B307" s="95">
        <v>-149107.72466000001</v>
      </c>
      <c r="C307" s="95">
        <v>-415252.11518999998</v>
      </c>
      <c r="D307" s="95">
        <v>-204052.13816</v>
      </c>
      <c r="E307" s="95">
        <v>-188799.98378000001</v>
      </c>
      <c r="F307" s="95">
        <v>-123766.58912999999</v>
      </c>
      <c r="G307" s="95">
        <v>-102388.85151000001</v>
      </c>
      <c r="H307" s="95">
        <v>-113220.25937999999</v>
      </c>
      <c r="I307" s="95">
        <v>-274200.85022000002</v>
      </c>
      <c r="J307" s="95">
        <v>-4849.2310399999997</v>
      </c>
      <c r="K307" s="95">
        <v>-252801.99712000001</v>
      </c>
      <c r="L307" s="95">
        <v>-54749.933149999997</v>
      </c>
      <c r="M307" s="95">
        <v>-261582.05656</v>
      </c>
      <c r="N307" s="95">
        <v>-229351.74562999999</v>
      </c>
      <c r="O307" s="95">
        <v>-2374123.4755300004</v>
      </c>
    </row>
    <row r="308" spans="1:15">
      <c r="A308" s="64" t="s">
        <v>421</v>
      </c>
      <c r="B308" s="95">
        <v>-30720.89862</v>
      </c>
      <c r="C308" s="95">
        <v>-65467.421880000002</v>
      </c>
      <c r="D308" s="95">
        <v>-38033.381119999998</v>
      </c>
      <c r="E308" s="95">
        <v>-42113.935060000003</v>
      </c>
      <c r="F308" s="95">
        <v>-26089.256789999999</v>
      </c>
      <c r="G308" s="95">
        <v>-21119.62257</v>
      </c>
      <c r="H308" s="95">
        <v>-19324.79724</v>
      </c>
      <c r="I308" s="95">
        <v>-63705.87212</v>
      </c>
      <c r="J308" s="95">
        <v>-745.30325000000005</v>
      </c>
      <c r="K308" s="95">
        <v>-35596.804680000001</v>
      </c>
      <c r="L308" s="95">
        <v>-6178.9519299999993</v>
      </c>
      <c r="M308" s="95">
        <v>-26495.513010000002</v>
      </c>
      <c r="N308" s="95">
        <v>-22014.2683</v>
      </c>
      <c r="O308" s="95">
        <v>-397606.02656999999</v>
      </c>
    </row>
    <row r="309" spans="1:15">
      <c r="A309" s="64" t="s">
        <v>422</v>
      </c>
      <c r="B309" s="95">
        <v>-6238.8980799999999</v>
      </c>
      <c r="C309" s="95">
        <v>-7125.3832899999998</v>
      </c>
      <c r="D309" s="95">
        <v>-4582.8661400000001</v>
      </c>
      <c r="E309" s="95">
        <v>-3286.2234100000001</v>
      </c>
      <c r="F309" s="95">
        <v>-7943.4577399999998</v>
      </c>
      <c r="G309" s="95">
        <v>-2337.20145</v>
      </c>
      <c r="H309" s="95">
        <v>-2390.10662</v>
      </c>
      <c r="I309" s="95">
        <v>-4176.2680200000004</v>
      </c>
      <c r="J309" s="95">
        <v>-126.3017</v>
      </c>
      <c r="K309" s="95">
        <v>-2036.0968400000002</v>
      </c>
      <c r="L309" s="95">
        <v>-847.37943000000007</v>
      </c>
      <c r="M309" s="95">
        <v>-3672.0320699999997</v>
      </c>
      <c r="N309" s="95">
        <v>-2103.7049999999999</v>
      </c>
      <c r="O309" s="95">
        <v>-46865.91979</v>
      </c>
    </row>
    <row r="310" spans="1:15">
      <c r="A310" s="64" t="s">
        <v>423</v>
      </c>
      <c r="B310" s="95">
        <v>-7617.3039000000008</v>
      </c>
      <c r="C310" s="95">
        <v>-13299.139650000001</v>
      </c>
      <c r="D310" s="95">
        <v>-11251.86664</v>
      </c>
      <c r="E310" s="95">
        <v>-10548.133320000001</v>
      </c>
      <c r="F310" s="95">
        <v>-4506.6802600000001</v>
      </c>
      <c r="G310" s="95">
        <v>-6294.5834100000002</v>
      </c>
      <c r="H310" s="95">
        <v>-5912.16968</v>
      </c>
      <c r="I310" s="95">
        <v>-15794.62602</v>
      </c>
      <c r="J310" s="95">
        <v>-291.15463</v>
      </c>
      <c r="K310" s="95">
        <v>-10593.563480000001</v>
      </c>
      <c r="L310" s="95">
        <v>-2802.5130199999999</v>
      </c>
      <c r="M310" s="95">
        <v>-12785.901900000001</v>
      </c>
      <c r="N310" s="95">
        <v>-7833.7901900000006</v>
      </c>
      <c r="O310" s="95">
        <v>-109531.4261</v>
      </c>
    </row>
    <row r="311" spans="1:15">
      <c r="A311" s="64" t="s">
        <v>424</v>
      </c>
      <c r="B311" s="95">
        <v>-32258.194079999997</v>
      </c>
      <c r="C311" s="95">
        <v>-44044.079840000006</v>
      </c>
      <c r="D311" s="95">
        <v>-39919.064559999999</v>
      </c>
      <c r="E311" s="95">
        <v>-3887.3390899999999</v>
      </c>
      <c r="F311" s="95">
        <v>-28109.20635</v>
      </c>
      <c r="G311" s="95">
        <v>-1486.9638200000002</v>
      </c>
      <c r="H311" s="95">
        <v>-1310.4581599999999</v>
      </c>
      <c r="I311" s="95">
        <v>-38536.855459999999</v>
      </c>
      <c r="J311" s="95">
        <v>-277.67664000000002</v>
      </c>
      <c r="K311" s="95">
        <v>-31029.44241</v>
      </c>
      <c r="L311" s="95">
        <v>-7700.4165999999996</v>
      </c>
      <c r="M311" s="95">
        <v>-30901.820239999997</v>
      </c>
      <c r="N311" s="95">
        <v>-2373.8824799999998</v>
      </c>
      <c r="O311" s="95">
        <v>-261835.39972999998</v>
      </c>
    </row>
    <row r="312" spans="1:15">
      <c r="A312" s="64" t="s">
        <v>425</v>
      </c>
      <c r="B312" s="95">
        <v>-6894.3636399999996</v>
      </c>
      <c r="C312" s="95">
        <v>-15287.870070000001</v>
      </c>
      <c r="D312" s="95">
        <v>-31531.705100000003</v>
      </c>
      <c r="E312" s="95">
        <v>-21940.858329999999</v>
      </c>
      <c r="F312" s="95">
        <v>-11004.30249</v>
      </c>
      <c r="G312" s="95">
        <v>-4709.7795400000005</v>
      </c>
      <c r="H312" s="95">
        <v>-3927.8032499999999</v>
      </c>
      <c r="I312" s="95">
        <v>-8184.7563200000004</v>
      </c>
      <c r="J312" s="95">
        <v>-73.281289999999998</v>
      </c>
      <c r="K312" s="95">
        <v>-7170.1601100000007</v>
      </c>
      <c r="L312" s="95">
        <v>-2103.0652200000004</v>
      </c>
      <c r="M312" s="95">
        <v>-9620.7960199999998</v>
      </c>
      <c r="N312" s="95">
        <v>-4375.2644700000001</v>
      </c>
      <c r="O312" s="95">
        <v>-126824.00584999999</v>
      </c>
    </row>
    <row r="313" spans="1:15">
      <c r="A313" s="64" t="s">
        <v>426</v>
      </c>
      <c r="B313" s="95">
        <v>-17091.921280000002</v>
      </c>
      <c r="C313" s="95">
        <v>-24855.927620000002</v>
      </c>
      <c r="D313" s="95">
        <v>-18963.695359999998</v>
      </c>
      <c r="E313" s="95">
        <v>-18198.036550000001</v>
      </c>
      <c r="F313" s="95">
        <v>-12374.79537</v>
      </c>
      <c r="G313" s="95">
        <v>-10045.9455</v>
      </c>
      <c r="H313" s="95">
        <v>-9967.0036400000008</v>
      </c>
      <c r="I313" s="95">
        <v>-9890.9076700000005</v>
      </c>
      <c r="J313" s="95">
        <v>-48.089419999999997</v>
      </c>
      <c r="K313" s="95">
        <v>-10758.616550000001</v>
      </c>
      <c r="L313" s="95">
        <v>-2583.7662999999998</v>
      </c>
      <c r="M313" s="95">
        <v>-38696.086739999999</v>
      </c>
      <c r="N313" s="95">
        <v>-4367.4065999999993</v>
      </c>
      <c r="O313" s="95">
        <v>-177842.1986</v>
      </c>
    </row>
    <row r="314" spans="1:15">
      <c r="A314" s="64" t="s">
        <v>427</v>
      </c>
      <c r="B314" s="95">
        <v>-3746.7400699999998</v>
      </c>
      <c r="C314" s="95">
        <v>-1545.3764199999998</v>
      </c>
      <c r="D314" s="95">
        <v>-30459.938739999998</v>
      </c>
      <c r="E314" s="95">
        <v>-6139.5478800000001</v>
      </c>
      <c r="F314" s="95">
        <v>-6901.24665</v>
      </c>
      <c r="G314" s="95">
        <v>-17356.056140000001</v>
      </c>
      <c r="H314" s="95">
        <v>-2165.9925899999998</v>
      </c>
      <c r="I314" s="95">
        <v>-148.3039</v>
      </c>
      <c r="J314" s="95">
        <v>-33.6462</v>
      </c>
      <c r="K314" s="95">
        <v>-7525.2814699999999</v>
      </c>
      <c r="L314" s="95">
        <v>-711.96107999999992</v>
      </c>
      <c r="M314" s="95">
        <v>-16756.603749999998</v>
      </c>
      <c r="N314" s="95">
        <v>-666.32799</v>
      </c>
      <c r="O314" s="95">
        <v>-94157.02287999999</v>
      </c>
    </row>
    <row r="315" spans="1:15">
      <c r="A315" s="65" t="s">
        <v>428</v>
      </c>
      <c r="B315" s="95">
        <v>-115398.16993999999</v>
      </c>
      <c r="C315" s="95">
        <v>-144547.55405000001</v>
      </c>
      <c r="D315" s="95">
        <v>-169645.21784</v>
      </c>
      <c r="E315" s="95">
        <v>-98188.497010000006</v>
      </c>
      <c r="F315" s="95">
        <v>-105105.52404</v>
      </c>
      <c r="G315" s="95">
        <v>-62851.838490000002</v>
      </c>
      <c r="H315" s="95">
        <v>-53306.548040000001</v>
      </c>
      <c r="I315" s="95">
        <v>-93445.599560000002</v>
      </c>
      <c r="J315" s="95">
        <v>-1129.76865</v>
      </c>
      <c r="K315" s="95">
        <v>-82333.645560000004</v>
      </c>
      <c r="L315" s="95">
        <v>-22490.938829999999</v>
      </c>
      <c r="M315" s="95">
        <v>-100891.07045999999</v>
      </c>
      <c r="N315" s="95">
        <v>-57890.189530000003</v>
      </c>
      <c r="O315" s="95">
        <v>-1107224.5619999999</v>
      </c>
    </row>
    <row r="316" spans="1:15">
      <c r="A316" s="177" t="s">
        <v>972</v>
      </c>
      <c r="B316" s="57">
        <v>137558.46413000001</v>
      </c>
      <c r="C316" s="57">
        <v>96726.907229999997</v>
      </c>
      <c r="D316" s="57">
        <v>116594.96429</v>
      </c>
      <c r="E316" s="57">
        <v>190794.78296000001</v>
      </c>
      <c r="F316" s="57">
        <v>52822.474929999997</v>
      </c>
      <c r="G316" s="57">
        <v>91495.688939999993</v>
      </c>
      <c r="H316" s="57">
        <v>100904.88834</v>
      </c>
      <c r="I316" s="57">
        <v>353187.59119999997</v>
      </c>
      <c r="J316" s="57">
        <v>45.633859999999999</v>
      </c>
      <c r="K316" s="57">
        <v>159678.32080000002</v>
      </c>
      <c r="L316" s="57">
        <v>14484.130509999999</v>
      </c>
      <c r="M316" s="57">
        <v>13352.73789</v>
      </c>
      <c r="N316" s="57">
        <v>139234.63194999998</v>
      </c>
      <c r="O316" s="57">
        <v>1466881.2170299999</v>
      </c>
    </row>
    <row r="317" spans="1:15">
      <c r="A317" s="65" t="s">
        <v>429</v>
      </c>
      <c r="B317" s="95">
        <v>-1838.7642700000001</v>
      </c>
      <c r="C317" s="95">
        <v>6.0931899999999999</v>
      </c>
      <c r="D317" s="95">
        <v>-1001.33839</v>
      </c>
      <c r="E317" s="95">
        <v>53973.074270000005</v>
      </c>
      <c r="F317" s="95">
        <v>-170.75039000000001</v>
      </c>
      <c r="G317" s="95">
        <v>-86096.690220000004</v>
      </c>
      <c r="H317" s="95">
        <v>281.66552000000001</v>
      </c>
      <c r="I317" s="95">
        <v>0.52185999999999999</v>
      </c>
      <c r="J317" s="95">
        <v>-0.22791</v>
      </c>
      <c r="K317" s="95">
        <v>-91.683960000000013</v>
      </c>
      <c r="L317" s="95">
        <v>1.3632200000000001</v>
      </c>
      <c r="M317" s="95">
        <v>0.14978</v>
      </c>
      <c r="N317" s="95">
        <v>-197.86685</v>
      </c>
      <c r="O317" s="95">
        <v>-35134.454149999998</v>
      </c>
    </row>
    <row r="318" spans="1:15">
      <c r="A318" s="65" t="s">
        <v>430</v>
      </c>
      <c r="B318" s="95">
        <v>-1951.7673500000001</v>
      </c>
      <c r="C318" s="95">
        <v>1.0000000000000001E-5</v>
      </c>
      <c r="D318" s="95">
        <v>-1371.3504599999999</v>
      </c>
      <c r="E318" s="95">
        <v>53915.463899999995</v>
      </c>
      <c r="F318" s="95">
        <v>-172.16073</v>
      </c>
      <c r="G318" s="95">
        <v>-86142.90999</v>
      </c>
      <c r="H318" s="95">
        <v>279.32896999999997</v>
      </c>
      <c r="I318" s="95">
        <v>0</v>
      </c>
      <c r="J318" s="95">
        <v>-0.22791</v>
      </c>
      <c r="K318" s="95">
        <v>-141.84774999999999</v>
      </c>
      <c r="L318" s="95">
        <v>1.1799999999999998E-3</v>
      </c>
      <c r="M318" s="95">
        <v>0</v>
      </c>
      <c r="N318" s="95">
        <v>-197.86685</v>
      </c>
      <c r="O318" s="95">
        <v>-35783.33698</v>
      </c>
    </row>
    <row r="319" spans="1:15">
      <c r="A319" s="65" t="s">
        <v>431</v>
      </c>
      <c r="B319" s="95">
        <v>113.00308</v>
      </c>
      <c r="C319" s="95">
        <v>6.0931800000000003</v>
      </c>
      <c r="D319" s="95">
        <v>370.01206999999999</v>
      </c>
      <c r="E319" s="95">
        <v>57.610370000000003</v>
      </c>
      <c r="F319" s="95">
        <v>1.4103399999999999</v>
      </c>
      <c r="G319" s="95">
        <v>46.219769999999997</v>
      </c>
      <c r="H319" s="95">
        <v>2.3365500000000003</v>
      </c>
      <c r="I319" s="95">
        <v>0.52185999999999999</v>
      </c>
      <c r="J319" s="95">
        <v>0</v>
      </c>
      <c r="K319" s="95">
        <v>50.163789999999999</v>
      </c>
      <c r="L319" s="95">
        <v>1.3620399999999999</v>
      </c>
      <c r="M319" s="95">
        <v>0.14978</v>
      </c>
      <c r="N319" s="95">
        <v>0</v>
      </c>
      <c r="O319" s="95">
        <v>648.88283000000001</v>
      </c>
    </row>
    <row r="320" spans="1:15">
      <c r="A320" s="65" t="s">
        <v>432</v>
      </c>
      <c r="B320" s="95">
        <v>2046.8403600000001</v>
      </c>
      <c r="C320" s="95">
        <v>-18.242729999999998</v>
      </c>
      <c r="D320" s="95">
        <v>-100.06988</v>
      </c>
      <c r="E320" s="95">
        <v>-53992.037200000006</v>
      </c>
      <c r="F320" s="95">
        <v>35.135930000000002</v>
      </c>
      <c r="G320" s="95">
        <v>86066.654779999997</v>
      </c>
      <c r="H320" s="95">
        <v>-778.31718999999998</v>
      </c>
      <c r="I320" s="95">
        <v>-6.3140000000000002E-2</v>
      </c>
      <c r="J320" s="95">
        <v>-5.246E-2</v>
      </c>
      <c r="K320" s="95">
        <v>-6.3185699999999994</v>
      </c>
      <c r="L320" s="95">
        <v>-61.518149999999999</v>
      </c>
      <c r="M320" s="95">
        <v>0</v>
      </c>
      <c r="N320" s="95">
        <v>-0.38249</v>
      </c>
      <c r="O320" s="95">
        <v>33191.629260000002</v>
      </c>
    </row>
    <row r="321" spans="1:15">
      <c r="A321" s="65" t="s">
        <v>433</v>
      </c>
      <c r="B321" s="95">
        <v>2097.5569700000001</v>
      </c>
      <c r="C321" s="95">
        <v>0</v>
      </c>
      <c r="D321" s="95">
        <v>-0.49574000000000001</v>
      </c>
      <c r="E321" s="95">
        <v>-53983.962319999999</v>
      </c>
      <c r="F321" s="95">
        <v>37.024809999999995</v>
      </c>
      <c r="G321" s="95">
        <v>86108.455419999998</v>
      </c>
      <c r="H321" s="95">
        <v>-778.31063000000006</v>
      </c>
      <c r="I321" s="95">
        <v>0</v>
      </c>
      <c r="J321" s="95">
        <v>-5.246E-2</v>
      </c>
      <c r="K321" s="95">
        <v>0</v>
      </c>
      <c r="L321" s="95">
        <v>-7.7000000000000007E-4</v>
      </c>
      <c r="M321" s="95">
        <v>0</v>
      </c>
      <c r="N321" s="95">
        <v>0</v>
      </c>
      <c r="O321" s="95">
        <v>33480.215280000004</v>
      </c>
    </row>
    <row r="322" spans="1:15">
      <c r="A322" s="65" t="s">
        <v>434</v>
      </c>
      <c r="B322" s="95">
        <v>-50.716610000000003</v>
      </c>
      <c r="C322" s="95">
        <v>-18.242729999999998</v>
      </c>
      <c r="D322" s="95">
        <v>-99.57414</v>
      </c>
      <c r="E322" s="95">
        <v>-8.0748800000000003</v>
      </c>
      <c r="F322" s="95">
        <v>-1.8888800000000001</v>
      </c>
      <c r="G322" s="95">
        <v>-41.800640000000001</v>
      </c>
      <c r="H322" s="95">
        <v>-6.5599999999999999E-3</v>
      </c>
      <c r="I322" s="95">
        <v>-6.3140000000000002E-2</v>
      </c>
      <c r="J322" s="95">
        <v>0</v>
      </c>
      <c r="K322" s="95">
        <v>-6.3185699999999994</v>
      </c>
      <c r="L322" s="95">
        <v>-61.517379999999996</v>
      </c>
      <c r="M322" s="95">
        <v>0</v>
      </c>
      <c r="N322" s="95">
        <v>-0.38249</v>
      </c>
      <c r="O322" s="95">
        <v>-288.58602000000002</v>
      </c>
    </row>
    <row r="323" spans="1:15">
      <c r="A323" s="177" t="s">
        <v>1240</v>
      </c>
      <c r="B323" s="57">
        <v>137766.54022</v>
      </c>
      <c r="C323" s="57">
        <v>96714.757689999999</v>
      </c>
      <c r="D323" s="57">
        <v>115493.55601999999</v>
      </c>
      <c r="E323" s="57">
        <v>190775.82003</v>
      </c>
      <c r="F323" s="57">
        <v>52686.86047</v>
      </c>
      <c r="G323" s="57">
        <v>91465.6535</v>
      </c>
      <c r="H323" s="57">
        <v>100408.23667</v>
      </c>
      <c r="I323" s="57">
        <v>353188.04992000002</v>
      </c>
      <c r="J323" s="57">
        <v>45.353490000000001</v>
      </c>
      <c r="K323" s="57">
        <v>159580.31827000002</v>
      </c>
      <c r="L323" s="57">
        <v>14423.97558</v>
      </c>
      <c r="M323" s="57">
        <v>13352.88767</v>
      </c>
      <c r="N323" s="57">
        <v>139036.38261</v>
      </c>
      <c r="O323" s="57">
        <v>1464938.3921400001</v>
      </c>
    </row>
    <row r="324" spans="1:15">
      <c r="A324" s="65" t="s">
        <v>435</v>
      </c>
      <c r="B324" s="95">
        <v>1213.3254099999999</v>
      </c>
      <c r="C324" s="95">
        <v>1092.4213400000001</v>
      </c>
      <c r="D324" s="95">
        <v>3597.0117500000001</v>
      </c>
      <c r="E324" s="95">
        <v>292.64792</v>
      </c>
      <c r="F324" s="95">
        <v>-1491.24946</v>
      </c>
      <c r="G324" s="95">
        <v>0</v>
      </c>
      <c r="H324" s="95">
        <v>560.56773999999996</v>
      </c>
      <c r="I324" s="95">
        <v>302.01657</v>
      </c>
      <c r="J324" s="95">
        <v>0</v>
      </c>
      <c r="K324" s="95">
        <v>1481.62401</v>
      </c>
      <c r="L324" s="95">
        <v>0</v>
      </c>
      <c r="M324" s="95">
        <v>0</v>
      </c>
      <c r="N324" s="95">
        <v>43.315469999999998</v>
      </c>
      <c r="O324" s="95">
        <v>7091.6807500000004</v>
      </c>
    </row>
    <row r="325" spans="1:15">
      <c r="A325" s="177" t="s">
        <v>971</v>
      </c>
      <c r="B325" s="57">
        <v>138979.86562999999</v>
      </c>
      <c r="C325" s="57">
        <v>97807.179029999999</v>
      </c>
      <c r="D325" s="57">
        <v>119090.56776999999</v>
      </c>
      <c r="E325" s="57">
        <v>191068.46794999999</v>
      </c>
      <c r="F325" s="57">
        <v>51195.611010000001</v>
      </c>
      <c r="G325" s="57">
        <v>91465.6535</v>
      </c>
      <c r="H325" s="57">
        <v>100968.80441</v>
      </c>
      <c r="I325" s="57">
        <v>353490.06649</v>
      </c>
      <c r="J325" s="57">
        <v>45.353490000000001</v>
      </c>
      <c r="K325" s="57">
        <v>161061.94227999999</v>
      </c>
      <c r="L325" s="57">
        <v>14423.97558</v>
      </c>
      <c r="M325" s="57">
        <v>13352.88767</v>
      </c>
      <c r="N325" s="57">
        <v>139079.69808</v>
      </c>
      <c r="O325" s="57">
        <v>1472030.0728900002</v>
      </c>
    </row>
    <row r="326" spans="1:15">
      <c r="A326" s="65" t="s">
        <v>436</v>
      </c>
      <c r="B326" s="95">
        <v>0</v>
      </c>
      <c r="C326" s="95">
        <v>2638.05647</v>
      </c>
      <c r="D326" s="95">
        <v>2618.4776000000002</v>
      </c>
      <c r="E326" s="95">
        <v>1486.01125</v>
      </c>
      <c r="F326" s="95">
        <v>-2689.3419599999997</v>
      </c>
      <c r="G326" s="95">
        <v>325.20408000000003</v>
      </c>
      <c r="H326" s="95">
        <v>1874.2571</v>
      </c>
      <c r="I326" s="95">
        <v>-5459.1345999999994</v>
      </c>
      <c r="J326" s="95">
        <v>-90.702730000000003</v>
      </c>
      <c r="K326" s="95">
        <v>1944.6408100000001</v>
      </c>
      <c r="L326" s="95">
        <v>-184.13629</v>
      </c>
      <c r="M326" s="95">
        <v>-38.407599999999995</v>
      </c>
      <c r="N326" s="95">
        <v>123.90300000000001</v>
      </c>
      <c r="O326" s="95">
        <v>2548.8271299999997</v>
      </c>
    </row>
    <row r="327" spans="1:15">
      <c r="A327" s="177" t="s">
        <v>1241</v>
      </c>
      <c r="B327" s="57">
        <v>138979.86562999999</v>
      </c>
      <c r="C327" s="57">
        <v>100445.2355</v>
      </c>
      <c r="D327" s="57">
        <v>121709.04537000001</v>
      </c>
      <c r="E327" s="57">
        <v>192554.4792</v>
      </c>
      <c r="F327" s="57">
        <v>48506.269049999995</v>
      </c>
      <c r="G327" s="57">
        <v>91790.857579999996</v>
      </c>
      <c r="H327" s="57">
        <v>102843.06151</v>
      </c>
      <c r="I327" s="57">
        <v>348030.93189000001</v>
      </c>
      <c r="J327" s="57">
        <v>-45.349239999999995</v>
      </c>
      <c r="K327" s="57">
        <v>163006.58309</v>
      </c>
      <c r="L327" s="57">
        <v>14239.83929</v>
      </c>
      <c r="M327" s="57">
        <v>13314.48007</v>
      </c>
      <c r="N327" s="57">
        <v>139203.60108000002</v>
      </c>
      <c r="O327" s="57">
        <v>1474578.9000200001</v>
      </c>
    </row>
    <row r="328" spans="1:15">
      <c r="A328" s="65" t="s">
        <v>437</v>
      </c>
      <c r="B328" s="95">
        <v>0</v>
      </c>
      <c r="C328" s="95">
        <v>0</v>
      </c>
      <c r="D328" s="95">
        <v>0</v>
      </c>
      <c r="E328" s="95">
        <v>0</v>
      </c>
      <c r="F328" s="95">
        <v>0</v>
      </c>
      <c r="G328" s="95">
        <v>0</v>
      </c>
      <c r="H328" s="95">
        <v>0</v>
      </c>
      <c r="I328" s="95">
        <v>0</v>
      </c>
      <c r="J328" s="95">
        <v>0</v>
      </c>
      <c r="K328" s="95">
        <v>0</v>
      </c>
      <c r="L328" s="95">
        <v>2.0969999999999999E-2</v>
      </c>
      <c r="M328" s="95">
        <v>0</v>
      </c>
      <c r="N328" s="95">
        <v>0</v>
      </c>
      <c r="O328" s="95">
        <v>2.0969999999999999E-2</v>
      </c>
    </row>
    <row r="329" spans="1:15">
      <c r="A329" s="177" t="s">
        <v>970</v>
      </c>
      <c r="B329" s="57">
        <v>138979.86562999999</v>
      </c>
      <c r="C329" s="57">
        <v>100445.2355</v>
      </c>
      <c r="D329" s="57">
        <v>121709.04537000001</v>
      </c>
      <c r="E329" s="57">
        <v>192554.4792</v>
      </c>
      <c r="F329" s="57">
        <v>48506.269049999995</v>
      </c>
      <c r="G329" s="57">
        <v>91790.857579999996</v>
      </c>
      <c r="H329" s="57">
        <v>102843.06151</v>
      </c>
      <c r="I329" s="57">
        <v>348030.93189000001</v>
      </c>
      <c r="J329" s="57">
        <v>-45.349239999999995</v>
      </c>
      <c r="K329" s="57">
        <v>163006.58309</v>
      </c>
      <c r="L329" s="57">
        <v>14239.860259999999</v>
      </c>
      <c r="M329" s="57">
        <v>13314.48007</v>
      </c>
      <c r="N329" s="57">
        <v>139203.60108000002</v>
      </c>
      <c r="O329" s="57">
        <v>1474578.92099</v>
      </c>
    </row>
    <row r="330" spans="1:15">
      <c r="A330" s="65" t="s">
        <v>438</v>
      </c>
      <c r="B330" s="95">
        <v>-47505.97997</v>
      </c>
      <c r="C330" s="95">
        <v>-15057.7</v>
      </c>
      <c r="D330" s="95">
        <v>-59044</v>
      </c>
      <c r="E330" s="95">
        <v>-83937.815000000002</v>
      </c>
      <c r="F330" s="95">
        <v>-3768.884</v>
      </c>
      <c r="G330" s="95">
        <v>-45895.432000000001</v>
      </c>
      <c r="H330" s="95">
        <v>-53653.259319999997</v>
      </c>
      <c r="I330" s="95">
        <v>-155996.4</v>
      </c>
      <c r="J330" s="95">
        <v>0</v>
      </c>
      <c r="K330" s="95">
        <v>-84055.45</v>
      </c>
      <c r="L330" s="95">
        <v>-2383.16399</v>
      </c>
      <c r="M330" s="95">
        <v>0</v>
      </c>
      <c r="N330" s="95">
        <v>-63697.204140000002</v>
      </c>
      <c r="O330" s="95">
        <v>-614995.28842</v>
      </c>
    </row>
    <row r="331" spans="1:15">
      <c r="A331" s="177" t="s">
        <v>969</v>
      </c>
      <c r="B331" s="57">
        <v>91473.88566</v>
      </c>
      <c r="C331" s="57">
        <v>85387.535499999998</v>
      </c>
      <c r="D331" s="57">
        <v>62665.04537</v>
      </c>
      <c r="E331" s="57">
        <v>108616.6642</v>
      </c>
      <c r="F331" s="57">
        <v>44737.385049999997</v>
      </c>
      <c r="G331" s="57">
        <v>45895.425579999996</v>
      </c>
      <c r="H331" s="57">
        <v>49189.802189999995</v>
      </c>
      <c r="I331" s="57">
        <v>192034.53188999998</v>
      </c>
      <c r="J331" s="57">
        <v>-45.349239999999995</v>
      </c>
      <c r="K331" s="57">
        <v>78951.133090000003</v>
      </c>
      <c r="L331" s="57">
        <v>11856.69627</v>
      </c>
      <c r="M331" s="57">
        <v>13314.48007</v>
      </c>
      <c r="N331" s="57">
        <v>75506.396939999991</v>
      </c>
      <c r="O331" s="57">
        <v>859583.63257000002</v>
      </c>
    </row>
    <row r="332" spans="1:15" ht="3.75" customHeight="1" thickBot="1">
      <c r="A332" s="556"/>
      <c r="B332" s="557"/>
      <c r="C332" s="557"/>
      <c r="D332" s="557"/>
      <c r="E332" s="557"/>
      <c r="F332" s="557"/>
      <c r="G332" s="557"/>
      <c r="H332" s="557"/>
      <c r="I332" s="557"/>
      <c r="J332" s="557"/>
      <c r="K332" s="557"/>
      <c r="L332" s="557"/>
      <c r="M332" s="557"/>
      <c r="N332" s="557"/>
      <c r="O332" s="557"/>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3" t="s">
        <v>440</v>
      </c>
      <c r="B1" s="733"/>
      <c r="C1" s="733"/>
      <c r="D1" s="733"/>
      <c r="E1" s="733"/>
      <c r="F1" s="733"/>
      <c r="G1" s="733"/>
      <c r="H1" s="733"/>
      <c r="I1" s="733"/>
      <c r="J1" s="733"/>
      <c r="K1" s="733"/>
      <c r="L1" s="733"/>
      <c r="M1" s="733"/>
      <c r="N1" s="733"/>
      <c r="O1" s="733"/>
      <c r="P1" s="11"/>
    </row>
    <row r="2" spans="1:16" ht="18">
      <c r="A2" s="734" t="s">
        <v>963</v>
      </c>
      <c r="B2" s="734"/>
      <c r="C2" s="734"/>
      <c r="D2" s="734"/>
      <c r="E2" s="734"/>
      <c r="F2" s="734"/>
      <c r="G2" s="734"/>
      <c r="H2" s="734"/>
      <c r="I2" s="734"/>
      <c r="J2" s="734"/>
      <c r="K2" s="734"/>
      <c r="L2" s="734"/>
      <c r="M2" s="734"/>
      <c r="N2" s="734"/>
      <c r="O2" s="734"/>
      <c r="P2" s="11"/>
    </row>
    <row r="3" spans="1:16" ht="30" customHeight="1">
      <c r="A3" s="746" t="s">
        <v>1502</v>
      </c>
      <c r="B3" s="746"/>
      <c r="C3" s="746"/>
      <c r="D3" s="746"/>
      <c r="E3" s="746"/>
      <c r="F3" s="746"/>
      <c r="G3" s="746"/>
      <c r="H3" s="746"/>
      <c r="I3" s="746"/>
      <c r="J3" s="746"/>
      <c r="K3" s="746"/>
      <c r="L3" s="746"/>
      <c r="M3" s="746"/>
      <c r="N3" s="746"/>
      <c r="O3" s="746"/>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9"/>
      <c r="N6" s="639"/>
      <c r="O6" s="639"/>
      <c r="P6" s="11"/>
    </row>
    <row r="7" spans="1:16">
      <c r="A7" s="72" t="s">
        <v>521</v>
      </c>
      <c r="B7" s="52"/>
      <c r="C7" s="52"/>
      <c r="D7" s="52"/>
      <c r="E7" s="52"/>
      <c r="F7" s="52"/>
      <c r="G7" s="52"/>
      <c r="H7" s="53"/>
      <c r="I7" s="640"/>
      <c r="J7" s="640"/>
      <c r="K7" s="640"/>
      <c r="L7" s="640"/>
      <c r="M7" s="641"/>
      <c r="N7" s="641"/>
      <c r="O7" s="641"/>
      <c r="P7" s="11"/>
    </row>
    <row r="8" spans="1:16">
      <c r="A8" s="103" t="s">
        <v>522</v>
      </c>
      <c r="B8" s="106">
        <v>9.1800000000000007E-2</v>
      </c>
      <c r="C8" s="106">
        <v>0.1905</v>
      </c>
      <c r="D8" s="106">
        <v>9.4700000000000006E-2</v>
      </c>
      <c r="E8" s="106">
        <v>7.6799999999999993E-2</v>
      </c>
      <c r="F8" s="106">
        <v>9.2999999999999999E-2</v>
      </c>
      <c r="G8" s="106">
        <v>8.2500000000000004E-2</v>
      </c>
      <c r="H8" s="106">
        <v>8.6099999999999996E-2</v>
      </c>
      <c r="I8" s="106">
        <v>2.8799999999999999E-2</v>
      </c>
      <c r="J8" s="106">
        <v>0.32179999999999997</v>
      </c>
      <c r="K8" s="106">
        <v>3.8199999999999998E-2</v>
      </c>
      <c r="L8" s="106">
        <v>8.5199999999999998E-2</v>
      </c>
      <c r="M8" s="106">
        <v>6.2199999999999998E-2</v>
      </c>
      <c r="N8" s="106">
        <v>5.4199999999999998E-2</v>
      </c>
      <c r="O8" s="106">
        <v>9.2700000000000005E-2</v>
      </c>
      <c r="P8" s="103"/>
    </row>
    <row r="9" spans="1:16">
      <c r="A9" s="103" t="s">
        <v>523</v>
      </c>
      <c r="B9" s="106">
        <v>0.64149999999999996</v>
      </c>
      <c r="C9" s="106">
        <v>0.55489999999999995</v>
      </c>
      <c r="D9" s="106">
        <v>0.65910000000000002</v>
      </c>
      <c r="E9" s="106">
        <v>0.62329999999999997</v>
      </c>
      <c r="F9" s="106">
        <v>0.70330000000000004</v>
      </c>
      <c r="G9" s="106">
        <v>0.6653</v>
      </c>
      <c r="H9" s="106">
        <v>0.73919999999999997</v>
      </c>
      <c r="I9" s="106">
        <v>0.79</v>
      </c>
      <c r="J9" s="106">
        <v>0.52580000000000005</v>
      </c>
      <c r="K9" s="106">
        <v>0.76839999999999997</v>
      </c>
      <c r="L9" s="106">
        <v>0.80669999999999997</v>
      </c>
      <c r="M9" s="106">
        <v>0.67989999999999995</v>
      </c>
      <c r="N9" s="106">
        <v>0.91959999999999997</v>
      </c>
      <c r="O9" s="106">
        <v>0.67579999999999996</v>
      </c>
      <c r="P9" s="11"/>
    </row>
    <row r="10" spans="1:16">
      <c r="A10" s="72" t="s">
        <v>524</v>
      </c>
      <c r="B10" s="107"/>
      <c r="C10" s="107"/>
      <c r="D10" s="107"/>
      <c r="E10" s="107"/>
      <c r="F10" s="107"/>
      <c r="G10" s="107"/>
      <c r="H10" s="107"/>
      <c r="I10" s="107"/>
      <c r="J10" s="107"/>
      <c r="K10" s="107"/>
      <c r="L10" s="107"/>
      <c r="M10" s="107"/>
      <c r="N10" s="107"/>
      <c r="O10" s="107"/>
      <c r="P10" s="11"/>
    </row>
    <row r="11" spans="1:16">
      <c r="A11" s="108" t="s">
        <v>1406</v>
      </c>
      <c r="B11" s="106">
        <v>0.7087</v>
      </c>
      <c r="C11" s="106">
        <v>0.5302</v>
      </c>
      <c r="D11" s="106">
        <v>0.69889999999999997</v>
      </c>
      <c r="E11" s="106">
        <v>0.72060000000000002</v>
      </c>
      <c r="F11" s="106">
        <v>0.73029999999999995</v>
      </c>
      <c r="G11" s="106">
        <v>0.68100000000000005</v>
      </c>
      <c r="H11" s="106">
        <v>0.73129999999999995</v>
      </c>
      <c r="I11" s="106">
        <v>0.64119999999999999</v>
      </c>
      <c r="J11" s="106">
        <v>0.31819999999999998</v>
      </c>
      <c r="K11" s="106">
        <v>0.66810000000000003</v>
      </c>
      <c r="L11" s="106">
        <v>0.69879999999999998</v>
      </c>
      <c r="M11" s="106">
        <v>0.72430000000000005</v>
      </c>
      <c r="N11" s="106">
        <v>0.745</v>
      </c>
      <c r="O11" s="106">
        <v>0.67730000000000001</v>
      </c>
      <c r="P11" s="11"/>
    </row>
    <row r="12" spans="1:16">
      <c r="A12" s="108" t="s">
        <v>1407</v>
      </c>
      <c r="B12" s="106">
        <v>0.77390000000000003</v>
      </c>
      <c r="C12" s="106">
        <v>0.79220000000000002</v>
      </c>
      <c r="D12" s="106">
        <v>0.77910000000000001</v>
      </c>
      <c r="E12" s="106">
        <v>0.74129999999999996</v>
      </c>
      <c r="F12" s="106">
        <v>0.76219999999999999</v>
      </c>
      <c r="G12" s="106">
        <v>0.69010000000000005</v>
      </c>
      <c r="H12" s="106">
        <v>0.73299999999999998</v>
      </c>
      <c r="I12" s="106">
        <v>0.67920000000000003</v>
      </c>
      <c r="J12" s="106">
        <v>0.31819999999999998</v>
      </c>
      <c r="K12" s="106">
        <v>0.68300000000000005</v>
      </c>
      <c r="L12" s="106">
        <v>0.7</v>
      </c>
      <c r="M12" s="106">
        <v>0.73919999999999997</v>
      </c>
      <c r="N12" s="106">
        <v>0.7843</v>
      </c>
      <c r="O12" s="106">
        <v>0.74860000000000004</v>
      </c>
      <c r="P12" s="11"/>
    </row>
    <row r="13" spans="1:16">
      <c r="A13" s="103" t="s">
        <v>1408</v>
      </c>
      <c r="B13" s="106">
        <v>9.9599999999999994E-2</v>
      </c>
      <c r="C13" s="106">
        <v>0.1032</v>
      </c>
      <c r="D13" s="106">
        <v>0.1133</v>
      </c>
      <c r="E13" s="106">
        <v>0.14910000000000001</v>
      </c>
      <c r="F13" s="106">
        <v>0.13239999999999999</v>
      </c>
      <c r="G13" s="106">
        <v>0.18029999999999999</v>
      </c>
      <c r="H13" s="106">
        <v>0.15010000000000001</v>
      </c>
      <c r="I13" s="106">
        <v>0.15060000000000001</v>
      </c>
      <c r="J13" s="106">
        <v>0.19020000000000001</v>
      </c>
      <c r="K13" s="106">
        <v>0.1636</v>
      </c>
      <c r="L13" s="106">
        <v>0.1847</v>
      </c>
      <c r="M13" s="106">
        <v>0.1666</v>
      </c>
      <c r="N13" s="106">
        <v>5.9700000000000003E-2</v>
      </c>
      <c r="O13" s="106">
        <v>0.13239999999999999</v>
      </c>
      <c r="P13" s="11"/>
    </row>
    <row r="14" spans="1:16">
      <c r="A14" s="108" t="s">
        <v>1409</v>
      </c>
      <c r="B14" s="106">
        <v>1.06E-2</v>
      </c>
      <c r="C14" s="106">
        <v>0</v>
      </c>
      <c r="D14" s="106">
        <v>8.3000000000000001E-3</v>
      </c>
      <c r="E14" s="106">
        <v>7.9000000000000008E-3</v>
      </c>
      <c r="F14" s="106">
        <v>1.37E-2</v>
      </c>
      <c r="G14" s="106">
        <v>1.15E-2</v>
      </c>
      <c r="H14" s="106">
        <v>1.04E-2</v>
      </c>
      <c r="I14" s="106">
        <v>1.95E-2</v>
      </c>
      <c r="J14" s="106">
        <v>0</v>
      </c>
      <c r="K14" s="106">
        <v>1.5900000000000001E-2</v>
      </c>
      <c r="L14" s="106">
        <v>2.0199999999999999E-2</v>
      </c>
      <c r="M14" s="106">
        <v>1.4E-2</v>
      </c>
      <c r="N14" s="106">
        <v>0</v>
      </c>
      <c r="O14" s="106">
        <v>9.7999999999999997E-3</v>
      </c>
      <c r="P14" s="11"/>
    </row>
    <row r="15" spans="1:16">
      <c r="A15" s="109" t="s">
        <v>525</v>
      </c>
      <c r="B15" s="107"/>
      <c r="C15" s="107"/>
      <c r="D15" s="107"/>
      <c r="E15" s="107"/>
      <c r="F15" s="107"/>
      <c r="G15" s="107"/>
      <c r="H15" s="107"/>
      <c r="I15" s="107"/>
      <c r="J15" s="107"/>
      <c r="K15" s="107"/>
      <c r="L15" s="107"/>
      <c r="M15" s="107"/>
      <c r="N15" s="107"/>
      <c r="O15" s="107"/>
      <c r="P15" s="11"/>
    </row>
    <row r="16" spans="1:16">
      <c r="A16" s="108" t="s">
        <v>1410</v>
      </c>
      <c r="B16" s="106">
        <v>0.6</v>
      </c>
      <c r="C16" s="106">
        <v>0.63629999999999998</v>
      </c>
      <c r="D16" s="106">
        <v>0.57820000000000005</v>
      </c>
      <c r="E16" s="106">
        <v>0.72899999999999998</v>
      </c>
      <c r="F16" s="106">
        <v>0.67869999999999997</v>
      </c>
      <c r="G16" s="106">
        <v>0.6754</v>
      </c>
      <c r="H16" s="106">
        <v>0.76129999999999998</v>
      </c>
      <c r="I16" s="106">
        <v>0.57720000000000005</v>
      </c>
      <c r="J16" s="106">
        <v>0.52180000000000004</v>
      </c>
      <c r="K16" s="106">
        <v>0.59470000000000001</v>
      </c>
      <c r="L16" s="106">
        <v>0.8196</v>
      </c>
      <c r="M16" s="106">
        <v>0.68079999999999996</v>
      </c>
      <c r="N16" s="106">
        <v>0.55630000000000002</v>
      </c>
      <c r="O16" s="106">
        <v>0.64280000000000004</v>
      </c>
      <c r="P16" s="11"/>
    </row>
    <row r="17" spans="1:16">
      <c r="A17" s="108" t="s">
        <v>1411</v>
      </c>
      <c r="B17" s="106">
        <v>0.4</v>
      </c>
      <c r="C17" s="106">
        <v>0.36370000000000002</v>
      </c>
      <c r="D17" s="106">
        <v>0.42180000000000001</v>
      </c>
      <c r="E17" s="106">
        <v>0.27100000000000002</v>
      </c>
      <c r="F17" s="106">
        <v>0.32129999999999997</v>
      </c>
      <c r="G17" s="106">
        <v>0.3246</v>
      </c>
      <c r="H17" s="106">
        <v>0.2387</v>
      </c>
      <c r="I17" s="106">
        <v>0.42280000000000001</v>
      </c>
      <c r="J17" s="106">
        <v>0.47820000000000001</v>
      </c>
      <c r="K17" s="106">
        <v>0.40529999999999999</v>
      </c>
      <c r="L17" s="106">
        <v>0.1804</v>
      </c>
      <c r="M17" s="106">
        <v>0.31919999999999998</v>
      </c>
      <c r="N17" s="106">
        <v>0.44369999999999998</v>
      </c>
      <c r="O17" s="106">
        <v>0.35720000000000002</v>
      </c>
      <c r="P17" s="11"/>
    </row>
    <row r="18" spans="1:16">
      <c r="A18" s="108" t="s">
        <v>526</v>
      </c>
      <c r="B18" s="110">
        <v>1018.4457</v>
      </c>
      <c r="C18" s="110">
        <v>898.14170000000001</v>
      </c>
      <c r="D18" s="110">
        <v>984.10820000000001</v>
      </c>
      <c r="E18" s="110">
        <v>1051.3505</v>
      </c>
      <c r="F18" s="110">
        <v>1034.4849999999999</v>
      </c>
      <c r="G18" s="110">
        <v>973.51919999999996</v>
      </c>
      <c r="H18" s="110">
        <v>1036.3896</v>
      </c>
      <c r="I18" s="110">
        <v>906.75459999999998</v>
      </c>
      <c r="J18" s="110">
        <v>240.4068</v>
      </c>
      <c r="K18" s="110">
        <v>980.07460000000003</v>
      </c>
      <c r="L18" s="110">
        <v>929.25160000000005</v>
      </c>
      <c r="M18" s="110">
        <v>805.77869999999996</v>
      </c>
      <c r="N18" s="110">
        <v>883.72249999999997</v>
      </c>
      <c r="O18" s="110">
        <v>957.62009999999998</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0.97430000000000005</v>
      </c>
      <c r="C20" s="106">
        <v>0.97330000000000005</v>
      </c>
      <c r="D20" s="106">
        <v>0.9738</v>
      </c>
      <c r="E20" s="106">
        <v>0.96360000000000001</v>
      </c>
      <c r="F20" s="106">
        <v>0.97729999999999995</v>
      </c>
      <c r="G20" s="106">
        <v>0.97960000000000003</v>
      </c>
      <c r="H20" s="106">
        <v>0.98019999999999996</v>
      </c>
      <c r="I20" s="106">
        <v>0.99360000000000004</v>
      </c>
      <c r="J20" s="106">
        <v>0.99580000000000002</v>
      </c>
      <c r="K20" s="106">
        <v>0.98409999999999997</v>
      </c>
      <c r="L20" s="106">
        <v>0.96860000000000002</v>
      </c>
      <c r="M20" s="106">
        <v>0.99639999999999995</v>
      </c>
      <c r="N20" s="106">
        <v>0.99080000000000001</v>
      </c>
      <c r="O20" s="106">
        <v>0.97940000000000005</v>
      </c>
      <c r="P20" s="11"/>
    </row>
    <row r="21" spans="1:16">
      <c r="A21" s="103" t="s">
        <v>529</v>
      </c>
      <c r="B21" s="106">
        <v>0.26090000000000002</v>
      </c>
      <c r="C21" s="106">
        <v>0.21310000000000001</v>
      </c>
      <c r="D21" s="106">
        <v>0.24249999999999999</v>
      </c>
      <c r="E21" s="106">
        <v>0.22020000000000001</v>
      </c>
      <c r="F21" s="106">
        <v>0.2293</v>
      </c>
      <c r="G21" s="106">
        <v>0.23039999999999999</v>
      </c>
      <c r="H21" s="106">
        <v>0.23619999999999999</v>
      </c>
      <c r="I21" s="106">
        <v>0.17449999999999999</v>
      </c>
      <c r="J21" s="106">
        <v>3.32E-2</v>
      </c>
      <c r="K21" s="106">
        <v>0.20630000000000001</v>
      </c>
      <c r="L21" s="106">
        <v>0.2223</v>
      </c>
      <c r="M21" s="106">
        <v>5.2400000000000002E-2</v>
      </c>
      <c r="N21" s="106">
        <v>0.21199999999999999</v>
      </c>
      <c r="O21" s="106">
        <v>0.2049</v>
      </c>
      <c r="P21" s="11"/>
    </row>
    <row r="22" spans="1:16">
      <c r="A22" s="108" t="s">
        <v>530</v>
      </c>
      <c r="B22" s="106">
        <v>2.5700000000000001E-2</v>
      </c>
      <c r="C22" s="106">
        <v>2.6700000000000002E-2</v>
      </c>
      <c r="D22" s="106">
        <v>2.6200000000000001E-2</v>
      </c>
      <c r="E22" s="106">
        <v>3.6400000000000002E-2</v>
      </c>
      <c r="F22" s="106">
        <v>2.2700000000000001E-2</v>
      </c>
      <c r="G22" s="106">
        <v>2.0400000000000001E-2</v>
      </c>
      <c r="H22" s="106">
        <v>1.9800000000000002E-2</v>
      </c>
      <c r="I22" s="106">
        <v>6.4000000000000003E-3</v>
      </c>
      <c r="J22" s="106">
        <v>4.1999999999999997E-3</v>
      </c>
      <c r="K22" s="106">
        <v>1.5900000000000001E-2</v>
      </c>
      <c r="L22" s="106">
        <v>3.1399999999999997E-2</v>
      </c>
      <c r="M22" s="106">
        <v>3.5999999999999999E-3</v>
      </c>
      <c r="N22" s="106">
        <v>9.1999999999999998E-3</v>
      </c>
      <c r="O22" s="106">
        <v>2.06E-2</v>
      </c>
      <c r="P22" s="11"/>
    </row>
    <row r="23" spans="1:16">
      <c r="A23" s="108" t="s">
        <v>531</v>
      </c>
      <c r="B23" s="106">
        <v>0.25340000000000001</v>
      </c>
      <c r="C23" s="106">
        <v>0.2044</v>
      </c>
      <c r="D23" s="106">
        <v>0.23980000000000001</v>
      </c>
      <c r="E23" s="106">
        <v>0.20930000000000001</v>
      </c>
      <c r="F23" s="106">
        <v>0.21929999999999999</v>
      </c>
      <c r="G23" s="106">
        <v>0.22189999999999999</v>
      </c>
      <c r="H23" s="106">
        <v>0.2291</v>
      </c>
      <c r="I23" s="106">
        <v>0.1736</v>
      </c>
      <c r="J23" s="106">
        <v>3.0499999999999999E-2</v>
      </c>
      <c r="K23" s="106">
        <v>0.20330000000000001</v>
      </c>
      <c r="L23" s="106">
        <v>0.21609999999999999</v>
      </c>
      <c r="M23" s="106">
        <v>5.1799999999999999E-2</v>
      </c>
      <c r="N23" s="106">
        <v>0.2099</v>
      </c>
      <c r="O23" s="106">
        <v>0.19889999999999999</v>
      </c>
      <c r="P23" s="11"/>
    </row>
    <row r="24" spans="1:16">
      <c r="A24" s="108" t="s">
        <v>532</v>
      </c>
      <c r="B24" s="106">
        <v>5.3699999999999998E-2</v>
      </c>
      <c r="C24" s="106">
        <v>6.6100000000000006E-2</v>
      </c>
      <c r="D24" s="106">
        <v>3.6900000000000002E-2</v>
      </c>
      <c r="E24" s="106">
        <v>8.4199999999999997E-2</v>
      </c>
      <c r="F24" s="106">
        <v>6.5100000000000005E-2</v>
      </c>
      <c r="G24" s="106">
        <v>5.6500000000000002E-2</v>
      </c>
      <c r="H24" s="106">
        <v>4.9299999999999997E-2</v>
      </c>
      <c r="I24" s="106">
        <v>1.18E-2</v>
      </c>
      <c r="J24" s="106">
        <v>8.3299999999999999E-2</v>
      </c>
      <c r="K24" s="106">
        <v>3.0200000000000001E-2</v>
      </c>
      <c r="L24" s="106">
        <v>5.8299999999999998E-2</v>
      </c>
      <c r="M24" s="106">
        <v>1.61E-2</v>
      </c>
      <c r="N24" s="106">
        <v>1.9199999999999998E-2</v>
      </c>
      <c r="O24" s="106">
        <v>4.9299999999999997E-2</v>
      </c>
      <c r="P24" s="11"/>
    </row>
    <row r="25" spans="1:16">
      <c r="A25" s="108" t="s">
        <v>533</v>
      </c>
      <c r="B25" s="106">
        <v>3.9300000000000002E-2</v>
      </c>
      <c r="C25" s="106">
        <v>4.36E-2</v>
      </c>
      <c r="D25" s="106">
        <v>5.1700000000000003E-2</v>
      </c>
      <c r="E25" s="106">
        <v>3.8699999999999998E-2</v>
      </c>
      <c r="F25" s="106">
        <v>4.9500000000000002E-2</v>
      </c>
      <c r="G25" s="106">
        <v>4.48E-2</v>
      </c>
      <c r="H25" s="106">
        <v>5.4800000000000001E-2</v>
      </c>
      <c r="I25" s="106">
        <v>7.3800000000000004E-2</v>
      </c>
      <c r="J25" s="106">
        <v>1.06E-2</v>
      </c>
      <c r="K25" s="106">
        <v>7.1999999999999995E-2</v>
      </c>
      <c r="L25" s="106">
        <v>5.8000000000000003E-2</v>
      </c>
      <c r="M25" s="106">
        <v>4.3700000000000003E-2</v>
      </c>
      <c r="N25" s="106">
        <v>7.9899999999999999E-2</v>
      </c>
      <c r="O25" s="106">
        <v>5.1499999999999997E-2</v>
      </c>
      <c r="P25" s="11"/>
    </row>
    <row r="26" spans="1:16">
      <c r="A26" s="108" t="s">
        <v>1412</v>
      </c>
      <c r="B26" s="106">
        <v>3.3799999999999997E-2</v>
      </c>
      <c r="C26" s="106">
        <v>3.9600000000000003E-2</v>
      </c>
      <c r="D26" s="106">
        <v>4.1500000000000002E-2</v>
      </c>
      <c r="E26" s="106">
        <v>5.4399999999999997E-2</v>
      </c>
      <c r="F26" s="106">
        <v>2.9600000000000001E-2</v>
      </c>
      <c r="G26" s="106">
        <v>2.5000000000000001E-2</v>
      </c>
      <c r="H26" s="106">
        <v>3.39E-2</v>
      </c>
      <c r="I26" s="106">
        <v>4.3999999999999997E-2</v>
      </c>
      <c r="J26" s="106">
        <v>5.8999999999999999E-3</v>
      </c>
      <c r="K26" s="106">
        <v>5.1299999999999998E-2</v>
      </c>
      <c r="L26" s="106">
        <v>3.5299999999999998E-2</v>
      </c>
      <c r="M26" s="106">
        <v>2.4500000000000001E-2</v>
      </c>
      <c r="N26" s="106">
        <v>4.8399999999999999E-2</v>
      </c>
      <c r="O26" s="106">
        <v>3.8399999999999997E-2</v>
      </c>
      <c r="P26" s="11"/>
    </row>
    <row r="27" spans="1:16">
      <c r="A27" s="108" t="s">
        <v>534</v>
      </c>
      <c r="B27" s="106">
        <v>0.94610000000000005</v>
      </c>
      <c r="C27" s="106">
        <v>0.95909999999999995</v>
      </c>
      <c r="D27" s="106">
        <v>0.94169999999999998</v>
      </c>
      <c r="E27" s="106">
        <v>0.9335</v>
      </c>
      <c r="F27" s="106">
        <v>0.96750000000000003</v>
      </c>
      <c r="G27" s="106">
        <v>0.96389999999999998</v>
      </c>
      <c r="H27" s="106">
        <v>0.95250000000000001</v>
      </c>
      <c r="I27" s="106">
        <v>0.99299999999999999</v>
      </c>
      <c r="J27" s="106">
        <v>0.99650000000000005</v>
      </c>
      <c r="K27" s="106">
        <v>0.97350000000000003</v>
      </c>
      <c r="L27" s="106">
        <v>0.94259999999999999</v>
      </c>
      <c r="M27" s="106">
        <v>0.99260000000000004</v>
      </c>
      <c r="N27" s="106">
        <v>0.98740000000000006</v>
      </c>
      <c r="O27" s="106">
        <v>0.96120000000000005</v>
      </c>
      <c r="P27" s="11"/>
    </row>
    <row r="28" spans="1:16">
      <c r="A28" s="108" t="s">
        <v>535</v>
      </c>
      <c r="B28" s="106">
        <v>2.6499999999999999E-2</v>
      </c>
      <c r="C28" s="106">
        <v>0.01</v>
      </c>
      <c r="D28" s="106">
        <v>2.0199999999999999E-2</v>
      </c>
      <c r="E28" s="106">
        <v>2.0199999999999999E-2</v>
      </c>
      <c r="F28" s="106">
        <v>1.46E-2</v>
      </c>
      <c r="G28" s="106">
        <v>1.15E-2</v>
      </c>
      <c r="H28" s="106">
        <v>1.0999999999999999E-2</v>
      </c>
      <c r="I28" s="106">
        <v>5.0000000000000001E-4</v>
      </c>
      <c r="J28" s="106">
        <v>0</v>
      </c>
      <c r="K28" s="106">
        <v>6.4999999999999997E-3</v>
      </c>
      <c r="L28" s="106">
        <v>1.03E-2</v>
      </c>
      <c r="M28" s="106">
        <v>1.5E-3</v>
      </c>
      <c r="N28" s="106">
        <v>2.8999999999999998E-3</v>
      </c>
      <c r="O28" s="106">
        <v>1.2800000000000001E-2</v>
      </c>
      <c r="P28" s="11"/>
    </row>
    <row r="29" spans="1:16">
      <c r="A29" s="108" t="s">
        <v>536</v>
      </c>
      <c r="B29" s="106">
        <v>6.4000000000000003E-3</v>
      </c>
      <c r="C29" s="106">
        <v>4.4000000000000003E-3</v>
      </c>
      <c r="D29" s="106">
        <v>7.4000000000000003E-3</v>
      </c>
      <c r="E29" s="106">
        <v>5.0000000000000001E-3</v>
      </c>
      <c r="F29" s="106">
        <v>4.8999999999999998E-3</v>
      </c>
      <c r="G29" s="106">
        <v>4.3E-3</v>
      </c>
      <c r="H29" s="106">
        <v>4.4999999999999997E-3</v>
      </c>
      <c r="I29" s="106">
        <v>4.0000000000000002E-4</v>
      </c>
      <c r="J29" s="106">
        <v>0</v>
      </c>
      <c r="K29" s="106">
        <v>2.7000000000000001E-3</v>
      </c>
      <c r="L29" s="106">
        <v>1.8200000000000001E-2</v>
      </c>
      <c r="M29" s="106">
        <v>2.9999999999999997E-4</v>
      </c>
      <c r="N29" s="106">
        <v>1.1999999999999999E-3</v>
      </c>
      <c r="O29" s="106">
        <v>4.4000000000000003E-3</v>
      </c>
      <c r="P29" s="11"/>
    </row>
    <row r="30" spans="1:16">
      <c r="A30" s="108" t="s">
        <v>537</v>
      </c>
      <c r="B30" s="106">
        <v>6.0000000000000001E-3</v>
      </c>
      <c r="C30" s="106">
        <v>5.4999999999999997E-3</v>
      </c>
      <c r="D30" s="106">
        <v>6.1000000000000004E-3</v>
      </c>
      <c r="E30" s="106">
        <v>7.9000000000000008E-3</v>
      </c>
      <c r="F30" s="106">
        <v>2.5999999999999999E-3</v>
      </c>
      <c r="G30" s="106">
        <v>4.1999999999999997E-3</v>
      </c>
      <c r="H30" s="106">
        <v>1.38E-2</v>
      </c>
      <c r="I30" s="106">
        <v>1E-4</v>
      </c>
      <c r="J30" s="106">
        <v>0</v>
      </c>
      <c r="K30" s="106">
        <v>5.9999999999999995E-4</v>
      </c>
      <c r="L30" s="106">
        <v>3.0999999999999999E-3</v>
      </c>
      <c r="M30" s="106">
        <v>2.0000000000000001E-4</v>
      </c>
      <c r="N30" s="106">
        <v>2.0000000000000001E-4</v>
      </c>
      <c r="O30" s="106">
        <v>4.4000000000000003E-3</v>
      </c>
      <c r="P30" s="11"/>
    </row>
    <row r="31" spans="1:16">
      <c r="A31" s="108" t="s">
        <v>538</v>
      </c>
      <c r="B31" s="106">
        <v>2.8E-3</v>
      </c>
      <c r="C31" s="106">
        <v>4.3E-3</v>
      </c>
      <c r="D31" s="106">
        <v>3.3E-3</v>
      </c>
      <c r="E31" s="106">
        <v>1.0800000000000001E-2</v>
      </c>
      <c r="F31" s="106">
        <v>1.6000000000000001E-3</v>
      </c>
      <c r="G31" s="106">
        <v>4.0000000000000001E-3</v>
      </c>
      <c r="H31" s="106">
        <v>3.7000000000000002E-3</v>
      </c>
      <c r="I31" s="106">
        <v>2.9999999999999997E-4</v>
      </c>
      <c r="J31" s="106">
        <v>0</v>
      </c>
      <c r="K31" s="106">
        <v>1.4E-3</v>
      </c>
      <c r="L31" s="106">
        <v>1.1000000000000001E-3</v>
      </c>
      <c r="M31" s="106">
        <v>2.9999999999999997E-4</v>
      </c>
      <c r="N31" s="106">
        <v>8.9999999999999998E-4</v>
      </c>
      <c r="O31" s="106">
        <v>3.3E-3</v>
      </c>
      <c r="P31" s="11"/>
    </row>
    <row r="32" spans="1:16">
      <c r="A32" s="108" t="s">
        <v>539</v>
      </c>
      <c r="B32" s="106">
        <v>1.2200000000000001E-2</v>
      </c>
      <c r="C32" s="106">
        <v>1.67E-2</v>
      </c>
      <c r="D32" s="106">
        <v>2.0199999999999999E-2</v>
      </c>
      <c r="E32" s="106">
        <v>2.2499999999999999E-2</v>
      </c>
      <c r="F32" s="106">
        <v>8.6999999999999994E-3</v>
      </c>
      <c r="G32" s="106">
        <v>1.21E-2</v>
      </c>
      <c r="H32" s="106">
        <v>1.2999999999999999E-2</v>
      </c>
      <c r="I32" s="106">
        <v>5.7000000000000002E-3</v>
      </c>
      <c r="J32" s="106">
        <v>3.5000000000000001E-3</v>
      </c>
      <c r="K32" s="106">
        <v>1.5299999999999999E-2</v>
      </c>
      <c r="L32" s="106">
        <v>2.47E-2</v>
      </c>
      <c r="M32" s="106">
        <v>4.5999999999999999E-3</v>
      </c>
      <c r="N32" s="106">
        <v>7.4000000000000003E-3</v>
      </c>
      <c r="O32" s="106">
        <v>1.37E-2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0.22600000000000001</v>
      </c>
      <c r="C34" s="106">
        <v>0.40589999999999998</v>
      </c>
      <c r="D34" s="106">
        <v>0.23130000000000001</v>
      </c>
      <c r="E34" s="106">
        <v>0.20780000000000001</v>
      </c>
      <c r="F34" s="106">
        <v>0.2429</v>
      </c>
      <c r="G34" s="106">
        <v>0.2611</v>
      </c>
      <c r="H34" s="106">
        <v>0.35830000000000001</v>
      </c>
      <c r="I34" s="106">
        <v>0.1222</v>
      </c>
      <c r="J34" s="106">
        <v>1.002</v>
      </c>
      <c r="K34" s="106">
        <v>0.1268</v>
      </c>
      <c r="L34" s="106">
        <v>0.46110000000000001</v>
      </c>
      <c r="M34" s="106">
        <v>0.20369999999999999</v>
      </c>
      <c r="N34" s="106">
        <v>0.26019999999999999</v>
      </c>
      <c r="O34" s="106">
        <v>0.25990000000000002</v>
      </c>
      <c r="P34" s="11"/>
    </row>
    <row r="35" spans="1:16">
      <c r="A35" s="108" t="s">
        <v>542</v>
      </c>
      <c r="B35" s="106">
        <v>0.57809999999999995</v>
      </c>
      <c r="C35" s="106">
        <v>0.64319999999999999</v>
      </c>
      <c r="D35" s="106">
        <v>0.51339999999999997</v>
      </c>
      <c r="E35" s="106">
        <v>0.64059999999999995</v>
      </c>
      <c r="F35" s="106">
        <v>0.54949999999999999</v>
      </c>
      <c r="G35" s="106">
        <v>0.57379999999999998</v>
      </c>
      <c r="H35" s="106">
        <v>0.74739999999999995</v>
      </c>
      <c r="I35" s="106">
        <v>0.74129999999999996</v>
      </c>
      <c r="J35" s="106">
        <v>1.0902000000000001</v>
      </c>
      <c r="K35" s="106">
        <v>0.50649999999999995</v>
      </c>
      <c r="L35" s="106">
        <v>0.74250000000000005</v>
      </c>
      <c r="M35" s="106">
        <v>0.40489999999999998</v>
      </c>
      <c r="N35" s="106">
        <v>0.28000000000000003</v>
      </c>
      <c r="O35" s="106">
        <v>0.57069999999999999</v>
      </c>
      <c r="P35" s="11"/>
    </row>
    <row r="36" spans="1:16">
      <c r="A36" s="108" t="s">
        <v>543</v>
      </c>
      <c r="B36" s="106">
        <v>0.25130000000000002</v>
      </c>
      <c r="C36" s="106">
        <v>0.32169999999999999</v>
      </c>
      <c r="D36" s="106">
        <v>0.22239999999999999</v>
      </c>
      <c r="E36" s="106">
        <v>0.25490000000000002</v>
      </c>
      <c r="F36" s="106">
        <v>0.22620000000000001</v>
      </c>
      <c r="G36" s="106">
        <v>0.1923</v>
      </c>
      <c r="H36" s="106">
        <v>0.19259999999999999</v>
      </c>
      <c r="I36" s="106">
        <v>0.19650000000000001</v>
      </c>
      <c r="J36" s="106">
        <v>0.65390000000000004</v>
      </c>
      <c r="K36" s="106">
        <v>0.16420000000000001</v>
      </c>
      <c r="L36" s="106">
        <v>0.14760000000000001</v>
      </c>
      <c r="M36" s="106">
        <v>0.12959999999999999</v>
      </c>
      <c r="N36" s="106">
        <v>6.5500000000000003E-2</v>
      </c>
      <c r="O36" s="106">
        <v>0.21820000000000001</v>
      </c>
      <c r="P36" s="11"/>
    </row>
    <row r="37" spans="1:16">
      <c r="A37" s="108" t="s">
        <v>544</v>
      </c>
      <c r="B37" s="106">
        <v>0.2349</v>
      </c>
      <c r="C37" s="106">
        <v>0.3019</v>
      </c>
      <c r="D37" s="106">
        <v>0.21010000000000001</v>
      </c>
      <c r="E37" s="106">
        <v>0.23680000000000001</v>
      </c>
      <c r="F37" s="106">
        <v>0.2104</v>
      </c>
      <c r="G37" s="106">
        <v>0.18129999999999999</v>
      </c>
      <c r="H37" s="106">
        <v>0.17960000000000001</v>
      </c>
      <c r="I37" s="106">
        <v>0.17469999999999999</v>
      </c>
      <c r="J37" s="106">
        <v>0.35020000000000001</v>
      </c>
      <c r="K37" s="106">
        <v>0.15260000000000001</v>
      </c>
      <c r="L37" s="106">
        <v>0.13719999999999999</v>
      </c>
      <c r="M37" s="106">
        <v>0.1237</v>
      </c>
      <c r="N37" s="106">
        <v>5.8400000000000001E-2</v>
      </c>
      <c r="O37" s="106">
        <v>0.2036</v>
      </c>
      <c r="P37" s="11"/>
    </row>
    <row r="38" spans="1:16">
      <c r="A38" s="103" t="s">
        <v>1497</v>
      </c>
      <c r="B38" s="106">
        <v>0.47949999999999998</v>
      </c>
      <c r="C38" s="106">
        <v>0.42070000000000002</v>
      </c>
      <c r="D38" s="106">
        <v>0.39660000000000001</v>
      </c>
      <c r="E38" s="106">
        <v>0.5212</v>
      </c>
      <c r="F38" s="106">
        <v>0.42759999999999998</v>
      </c>
      <c r="G38" s="106">
        <v>0.44169999999999998</v>
      </c>
      <c r="H38" s="106">
        <v>0.45529999999999998</v>
      </c>
      <c r="I38" s="106">
        <v>0.4088</v>
      </c>
      <c r="J38" s="106">
        <v>0.77049999999999996</v>
      </c>
      <c r="K38" s="106">
        <v>0.37230000000000002</v>
      </c>
      <c r="L38" s="106">
        <v>0.47320000000000001</v>
      </c>
      <c r="M38" s="106">
        <v>0.25650000000000001</v>
      </c>
      <c r="N38" s="106">
        <v>0.23930000000000001</v>
      </c>
      <c r="O38" s="106">
        <v>0.41499999999999998</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6.54E-2</v>
      </c>
      <c r="C40" s="106">
        <v>6.1499999999999999E-2</v>
      </c>
      <c r="D40" s="106">
        <v>5.5300000000000002E-2</v>
      </c>
      <c r="E40" s="106">
        <v>7.0999999999999994E-2</v>
      </c>
      <c r="F40" s="106">
        <v>7.0099999999999996E-2</v>
      </c>
      <c r="G40" s="106">
        <v>5.6800000000000003E-2</v>
      </c>
      <c r="H40" s="106">
        <v>6.7599999999999993E-2</v>
      </c>
      <c r="I40" s="106">
        <v>0.1109</v>
      </c>
      <c r="J40" s="106">
        <v>0.46450000000000002</v>
      </c>
      <c r="K40" s="106">
        <v>7.0599999999999996E-2</v>
      </c>
      <c r="L40" s="106">
        <v>6.9800000000000001E-2</v>
      </c>
      <c r="M40" s="106">
        <v>4.5999999999999999E-2</v>
      </c>
      <c r="N40" s="106">
        <v>0.1085</v>
      </c>
      <c r="O40" s="106">
        <v>6.6900000000000001E-2</v>
      </c>
      <c r="P40" s="11"/>
    </row>
    <row r="41" spans="1:16">
      <c r="A41" s="108" t="s">
        <v>547</v>
      </c>
      <c r="B41" s="106">
        <v>6.1100000000000002E-2</v>
      </c>
      <c r="C41" s="106">
        <v>6.0299999999999999E-2</v>
      </c>
      <c r="D41" s="106">
        <v>5.3100000000000001E-2</v>
      </c>
      <c r="E41" s="106">
        <v>5.8299999999999998E-2</v>
      </c>
      <c r="F41" s="106">
        <v>6.1699999999999998E-2</v>
      </c>
      <c r="G41" s="106">
        <v>5.57E-2</v>
      </c>
      <c r="H41" s="106">
        <v>6.3899999999999998E-2</v>
      </c>
      <c r="I41" s="106">
        <v>0.1109</v>
      </c>
      <c r="J41" s="106">
        <v>0.4239</v>
      </c>
      <c r="K41" s="106">
        <v>6.9800000000000001E-2</v>
      </c>
      <c r="L41" s="106">
        <v>6.4799999999999996E-2</v>
      </c>
      <c r="M41" s="106">
        <v>4.53E-2</v>
      </c>
      <c r="N41" s="106">
        <v>0.1051</v>
      </c>
      <c r="O41" s="106">
        <v>6.3200000000000006E-2</v>
      </c>
      <c r="P41" s="11"/>
    </row>
    <row r="42" spans="1:16">
      <c r="A42" s="108" t="s">
        <v>548</v>
      </c>
      <c r="B42" s="106">
        <v>0.2492</v>
      </c>
      <c r="C42" s="106">
        <v>0.2384</v>
      </c>
      <c r="D42" s="106">
        <v>0.3085</v>
      </c>
      <c r="E42" s="106">
        <v>0.3216</v>
      </c>
      <c r="F42" s="106">
        <v>0.22220000000000001</v>
      </c>
      <c r="G42" s="106">
        <v>0.2331</v>
      </c>
      <c r="H42" s="106">
        <v>0.21110000000000001</v>
      </c>
      <c r="I42" s="106">
        <v>4.3999999999999997E-2</v>
      </c>
      <c r="J42" s="106">
        <v>4.7000000000000002E-3</v>
      </c>
      <c r="K42" s="106">
        <v>0.1676</v>
      </c>
      <c r="L42" s="106">
        <v>0.35189999999999999</v>
      </c>
      <c r="M42" s="106">
        <v>5.1299999999999998E-2</v>
      </c>
      <c r="N42" s="106">
        <v>7.4499999999999997E-2</v>
      </c>
      <c r="O42" s="106">
        <v>0.20349999999999999</v>
      </c>
      <c r="P42" s="11"/>
    </row>
    <row r="43" spans="1:16">
      <c r="A43" s="108" t="s">
        <v>549</v>
      </c>
      <c r="B43" s="106">
        <v>0.13589999999999999</v>
      </c>
      <c r="C43" s="106">
        <v>0.12559999999999999</v>
      </c>
      <c r="D43" s="106">
        <v>0.1051</v>
      </c>
      <c r="E43" s="106">
        <v>0.1638</v>
      </c>
      <c r="F43" s="106">
        <v>0.14599999999999999</v>
      </c>
      <c r="G43" s="106">
        <v>0.14879999999999999</v>
      </c>
      <c r="H43" s="106">
        <v>0.1242</v>
      </c>
      <c r="I43" s="106">
        <v>1.41E-2</v>
      </c>
      <c r="J43" s="106">
        <v>3.0999999999999999E-3</v>
      </c>
      <c r="K43" s="106">
        <v>6.5799999999999997E-2</v>
      </c>
      <c r="L43" s="106">
        <v>0.1452</v>
      </c>
      <c r="M43" s="106">
        <v>1.21E-2</v>
      </c>
      <c r="N43" s="106">
        <v>3.2899999999999999E-2</v>
      </c>
      <c r="O43" s="106">
        <v>9.9900000000000003E-2</v>
      </c>
      <c r="P43" s="11"/>
    </row>
    <row r="44" spans="1:16">
      <c r="A44" s="108" t="s">
        <v>550</v>
      </c>
      <c r="B44" s="106">
        <v>0.16</v>
      </c>
      <c r="C44" s="106">
        <v>0.1231</v>
      </c>
      <c r="D44" s="106">
        <v>0.1595</v>
      </c>
      <c r="E44" s="106">
        <v>0.12820000000000001</v>
      </c>
      <c r="F44" s="106">
        <v>0.15479999999999999</v>
      </c>
      <c r="G44" s="106">
        <v>0.11749999999999999</v>
      </c>
      <c r="H44" s="106">
        <v>9.5399999999999999E-2</v>
      </c>
      <c r="I44" s="106">
        <v>1.11E-2</v>
      </c>
      <c r="J44" s="106">
        <v>1.6000000000000001E-3</v>
      </c>
      <c r="K44" s="106">
        <v>5.2600000000000001E-2</v>
      </c>
      <c r="L44" s="106">
        <v>0.16830000000000001</v>
      </c>
      <c r="M44" s="106">
        <v>2.1299999999999999E-2</v>
      </c>
      <c r="N44" s="106">
        <v>3.32E-2</v>
      </c>
      <c r="O44" s="106">
        <v>0.1027</v>
      </c>
      <c r="P44" s="11"/>
    </row>
    <row r="45" spans="1:16">
      <c r="A45" s="108" t="s">
        <v>551</v>
      </c>
      <c r="B45" s="106">
        <v>0.1293</v>
      </c>
      <c r="C45" s="106">
        <v>0.11219999999999999</v>
      </c>
      <c r="D45" s="106">
        <v>0.12130000000000001</v>
      </c>
      <c r="E45" s="106">
        <v>0.1198</v>
      </c>
      <c r="F45" s="106">
        <v>0.1179</v>
      </c>
      <c r="G45" s="106">
        <v>0.1147</v>
      </c>
      <c r="H45" s="106">
        <v>0.1139</v>
      </c>
      <c r="I45" s="106">
        <v>0.14699999999999999</v>
      </c>
      <c r="J45" s="106">
        <v>0.82879999999999998</v>
      </c>
      <c r="K45" s="106">
        <v>0.1173</v>
      </c>
      <c r="L45" s="106">
        <v>0.1207</v>
      </c>
      <c r="M45" s="106">
        <v>0.1111</v>
      </c>
      <c r="N45" s="106">
        <v>0.127</v>
      </c>
      <c r="O45" s="106">
        <v>0.12139999999999999</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0.87119999999999997</v>
      </c>
      <c r="C47" s="106">
        <v>0.77129999999999999</v>
      </c>
      <c r="D47" s="106">
        <v>0.8538</v>
      </c>
      <c r="E47" s="106">
        <v>0.89039999999999997</v>
      </c>
      <c r="F47" s="106">
        <v>0.86990000000000001</v>
      </c>
      <c r="G47" s="106">
        <v>0.83479999999999999</v>
      </c>
      <c r="H47" s="106">
        <v>0.84499999999999997</v>
      </c>
      <c r="I47" s="106">
        <v>0.91069999999999995</v>
      </c>
      <c r="J47" s="106">
        <v>0.68700000000000006</v>
      </c>
      <c r="K47" s="106">
        <v>0.89880000000000004</v>
      </c>
      <c r="L47" s="106">
        <v>0.85429999999999995</v>
      </c>
      <c r="M47" s="106">
        <v>0.84419999999999995</v>
      </c>
      <c r="N47" s="106">
        <v>0.87780000000000002</v>
      </c>
      <c r="O47" s="106">
        <v>0.85360000000000003</v>
      </c>
      <c r="P47" s="11"/>
    </row>
    <row r="48" spans="1:16">
      <c r="A48" s="108" t="s">
        <v>554</v>
      </c>
      <c r="B48" s="106">
        <v>0.6825</v>
      </c>
      <c r="C48" s="106">
        <v>0.72909999999999997</v>
      </c>
      <c r="D48" s="106">
        <v>0.76400000000000001</v>
      </c>
      <c r="E48" s="106">
        <v>0.5595</v>
      </c>
      <c r="F48" s="106">
        <v>0.63900000000000001</v>
      </c>
      <c r="G48" s="106">
        <v>0.74139999999999995</v>
      </c>
      <c r="H48" s="106">
        <v>0.71840000000000004</v>
      </c>
      <c r="I48" s="106">
        <v>0.90629999999999999</v>
      </c>
      <c r="J48" s="106">
        <v>0.5262</v>
      </c>
      <c r="K48" s="106">
        <v>0.86699999999999999</v>
      </c>
      <c r="L48" s="106">
        <v>0.78080000000000005</v>
      </c>
      <c r="M48" s="106">
        <v>0.69279999999999997</v>
      </c>
      <c r="N48" s="106">
        <v>0.82840000000000003</v>
      </c>
      <c r="O48" s="106">
        <v>0.72199999999999998</v>
      </c>
      <c r="P48" s="11"/>
    </row>
    <row r="49" spans="1:16">
      <c r="A49" s="108" t="s">
        <v>555</v>
      </c>
      <c r="B49" s="106">
        <v>0.35959999999999998</v>
      </c>
      <c r="C49" s="106">
        <v>0.12570000000000001</v>
      </c>
      <c r="D49" s="106">
        <v>0.18029999999999999</v>
      </c>
      <c r="E49" s="106">
        <v>0.69</v>
      </c>
      <c r="F49" s="106">
        <v>0.45100000000000001</v>
      </c>
      <c r="G49" s="106">
        <v>0.19239999999999999</v>
      </c>
      <c r="H49" s="106">
        <v>0.25659999999999999</v>
      </c>
      <c r="I49" s="106">
        <v>0.13009999999999999</v>
      </c>
      <c r="J49" s="106">
        <v>1.2661</v>
      </c>
      <c r="K49" s="106">
        <v>0.1145</v>
      </c>
      <c r="L49" s="106">
        <v>0.1699</v>
      </c>
      <c r="M49" s="106">
        <v>0.27629999999999999</v>
      </c>
      <c r="N49" s="106">
        <v>0.18410000000000001</v>
      </c>
      <c r="O49" s="106">
        <v>0.26219999999999999</v>
      </c>
      <c r="P49" s="11"/>
    </row>
    <row r="50" spans="1:16" ht="15.75" thickBot="1">
      <c r="A50" s="218" t="s">
        <v>556</v>
      </c>
      <c r="B50" s="219">
        <v>2.1080999999999999</v>
      </c>
      <c r="C50" s="219">
        <v>3.7915000000000001</v>
      </c>
      <c r="D50" s="219">
        <v>2.7517999999999998</v>
      </c>
      <c r="E50" s="219">
        <v>1.8807</v>
      </c>
      <c r="F50" s="219">
        <v>2.1084999999999998</v>
      </c>
      <c r="G50" s="219">
        <v>2.9662000000000002</v>
      </c>
      <c r="H50" s="219">
        <v>2.4251999999999998</v>
      </c>
      <c r="I50" s="112">
        <v>0.8054</v>
      </c>
      <c r="J50" s="112">
        <v>0.73839999999999995</v>
      </c>
      <c r="K50" s="112">
        <v>1.4493</v>
      </c>
      <c r="L50" s="112">
        <v>2.2486000000000002</v>
      </c>
      <c r="M50" s="112">
        <v>3.4386999999999999</v>
      </c>
      <c r="N50" s="112">
        <v>1.163</v>
      </c>
      <c r="O50" s="112">
        <v>2.3146</v>
      </c>
      <c r="P50" s="11"/>
    </row>
    <row r="51" spans="1:16" ht="15.75" thickTop="1">
      <c r="A51" s="747" t="s">
        <v>557</v>
      </c>
      <c r="B51" s="747"/>
      <c r="C51" s="747"/>
      <c r="D51" s="747"/>
      <c r="E51" s="747"/>
      <c r="F51" s="747"/>
      <c r="G51" s="747"/>
      <c r="H51" s="747"/>
      <c r="I51" s="747"/>
      <c r="J51" s="747"/>
      <c r="K51" s="747"/>
      <c r="L51" s="747"/>
      <c r="M51" s="747"/>
      <c r="N51" s="747"/>
      <c r="O51" s="747"/>
      <c r="P51" s="11"/>
    </row>
    <row r="52" spans="1:16" ht="51" customHeight="1">
      <c r="A52" s="745" t="s">
        <v>558</v>
      </c>
      <c r="B52" s="745"/>
      <c r="C52" s="745"/>
      <c r="D52" s="745"/>
      <c r="E52" s="745"/>
      <c r="F52" s="745"/>
      <c r="G52" s="745"/>
      <c r="H52" s="745"/>
      <c r="I52" s="745"/>
      <c r="J52" s="745"/>
      <c r="K52" s="745"/>
      <c r="L52" s="745"/>
      <c r="M52" s="745"/>
      <c r="N52" s="745"/>
      <c r="O52" s="745"/>
      <c r="P52" s="11"/>
    </row>
    <row r="53" spans="1:16" ht="51" customHeight="1">
      <c r="A53" s="745" t="s">
        <v>559</v>
      </c>
      <c r="B53" s="745"/>
      <c r="C53" s="745"/>
      <c r="D53" s="745"/>
      <c r="E53" s="745"/>
      <c r="F53" s="745"/>
      <c r="G53" s="745"/>
      <c r="H53" s="745"/>
      <c r="I53" s="745"/>
      <c r="J53" s="745"/>
      <c r="K53" s="745"/>
      <c r="L53" s="745"/>
      <c r="M53" s="745"/>
      <c r="N53" s="745"/>
      <c r="O53" s="745"/>
      <c r="P53" s="11"/>
    </row>
    <row r="54" spans="1:16">
      <c r="A54" s="742" t="s">
        <v>560</v>
      </c>
      <c r="B54" s="742"/>
      <c r="C54" s="742"/>
      <c r="D54" s="742"/>
      <c r="E54" s="742"/>
      <c r="F54" s="742"/>
      <c r="G54" s="742"/>
      <c r="H54" s="742"/>
      <c r="I54" s="742"/>
      <c r="J54" s="742"/>
      <c r="K54" s="742"/>
      <c r="L54" s="742"/>
      <c r="M54" s="742"/>
      <c r="N54" s="742"/>
      <c r="O54" s="742"/>
      <c r="P54" s="11"/>
    </row>
    <row r="55" spans="1:16">
      <c r="A55" s="743" t="s">
        <v>561</v>
      </c>
      <c r="B55" s="743"/>
      <c r="C55" s="743"/>
      <c r="D55" s="743"/>
      <c r="E55" s="743"/>
      <c r="F55" s="743"/>
      <c r="G55" s="743"/>
      <c r="H55" s="743"/>
      <c r="I55" s="743"/>
      <c r="J55" s="743"/>
      <c r="K55" s="743"/>
      <c r="L55" s="743"/>
      <c r="M55" s="743"/>
      <c r="N55" s="743"/>
      <c r="O55" s="743"/>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8" t="s">
        <v>562</v>
      </c>
      <c r="B58" s="559"/>
      <c r="C58" s="559"/>
      <c r="D58" s="559"/>
      <c r="E58" s="559"/>
      <c r="F58" s="559"/>
      <c r="G58" s="559"/>
      <c r="H58" s="559"/>
      <c r="I58" s="559"/>
      <c r="J58" s="559"/>
      <c r="K58" s="559"/>
      <c r="L58" s="559"/>
      <c r="M58" s="560"/>
      <c r="N58" s="560"/>
      <c r="O58" s="560"/>
      <c r="P58" s="11"/>
    </row>
    <row r="59" spans="1:16">
      <c r="A59" s="713" t="s">
        <v>891</v>
      </c>
      <c r="B59" s="160">
        <v>2.3300000000000001E-2</v>
      </c>
      <c r="C59" s="160">
        <v>2.98E-2</v>
      </c>
      <c r="D59" s="160">
        <v>2.5999999999999999E-2</v>
      </c>
      <c r="E59" s="160">
        <v>2.6800000000000001E-2</v>
      </c>
      <c r="F59" s="160">
        <v>2.5600000000000001E-2</v>
      </c>
      <c r="G59" s="160">
        <v>2.7400000000000001E-2</v>
      </c>
      <c r="H59" s="160">
        <v>3.4500000000000003E-2</v>
      </c>
      <c r="I59" s="160">
        <v>8.0199999999999994E-2</v>
      </c>
      <c r="J59" s="160">
        <v>2.53E-2</v>
      </c>
      <c r="K59" s="160">
        <v>5.0700000000000002E-2</v>
      </c>
      <c r="L59" s="160">
        <v>4.1399999999999999E-2</v>
      </c>
      <c r="M59" s="160">
        <v>2.58E-2</v>
      </c>
      <c r="N59" s="160">
        <v>7.4899999999999994E-2</v>
      </c>
      <c r="O59" s="160">
        <v>3.3700000000000001E-2</v>
      </c>
      <c r="P59" s="11"/>
    </row>
    <row r="60" spans="1:16">
      <c r="A60" s="713" t="s">
        <v>1413</v>
      </c>
      <c r="B60" s="160">
        <v>2.9899999999999999E-2</v>
      </c>
      <c r="C60" s="160">
        <v>3.8600000000000002E-2</v>
      </c>
      <c r="D60" s="160">
        <v>3.1099999999999999E-2</v>
      </c>
      <c r="E60" s="160">
        <v>3.8100000000000002E-2</v>
      </c>
      <c r="F60" s="160">
        <v>3.4299999999999997E-2</v>
      </c>
      <c r="G60" s="160">
        <v>3.7499999999999999E-2</v>
      </c>
      <c r="H60" s="160">
        <v>4.3200000000000002E-2</v>
      </c>
      <c r="I60" s="160">
        <v>8.8200000000000001E-2</v>
      </c>
      <c r="J60" s="160">
        <v>5.04E-2</v>
      </c>
      <c r="K60" s="160">
        <v>5.7799999999999997E-2</v>
      </c>
      <c r="L60" s="160">
        <v>4.6399999999999997E-2</v>
      </c>
      <c r="M60" s="160">
        <v>3.7499999999999999E-2</v>
      </c>
      <c r="N60" s="160">
        <v>8.1500000000000003E-2</v>
      </c>
      <c r="O60" s="160">
        <v>4.2099999999999999E-2</v>
      </c>
      <c r="P60" s="11"/>
    </row>
    <row r="61" spans="1:16">
      <c r="A61" s="713" t="s">
        <v>1414</v>
      </c>
      <c r="B61" s="160">
        <v>2.5700000000000001E-2</v>
      </c>
      <c r="C61" s="160">
        <v>3.3099999999999997E-2</v>
      </c>
      <c r="D61" s="160">
        <v>2.76E-2</v>
      </c>
      <c r="E61" s="160">
        <v>3.0800000000000001E-2</v>
      </c>
      <c r="F61" s="160">
        <v>2.4500000000000001E-2</v>
      </c>
      <c r="G61" s="160">
        <v>3.2300000000000002E-2</v>
      </c>
      <c r="H61" s="160">
        <v>4.0800000000000003E-2</v>
      </c>
      <c r="I61" s="160">
        <v>8.3199999999999996E-2</v>
      </c>
      <c r="J61" s="160">
        <v>5.6800000000000003E-2</v>
      </c>
      <c r="K61" s="160">
        <v>5.28E-2</v>
      </c>
      <c r="L61" s="160">
        <v>3.8899999999999997E-2</v>
      </c>
      <c r="M61" s="160">
        <v>2.9399999999999999E-2</v>
      </c>
      <c r="N61" s="160">
        <v>7.8100000000000003E-2</v>
      </c>
      <c r="O61" s="160">
        <v>3.6499999999999998E-2</v>
      </c>
      <c r="P61" s="11"/>
    </row>
    <row r="62" spans="1:16">
      <c r="A62" s="713" t="s">
        <v>1415</v>
      </c>
      <c r="B62" s="160">
        <v>7.0000000000000001E-3</v>
      </c>
      <c r="C62" s="160">
        <v>3.8999999999999998E-3</v>
      </c>
      <c r="D62" s="160">
        <v>4.7999999999999996E-3</v>
      </c>
      <c r="E62" s="160">
        <v>1.01E-2</v>
      </c>
      <c r="F62" s="160">
        <v>3.3999999999999998E-3</v>
      </c>
      <c r="G62" s="160">
        <v>9.1999999999999998E-3</v>
      </c>
      <c r="H62" s="160">
        <v>1.32E-2</v>
      </c>
      <c r="I62" s="160">
        <v>3.4099999999999998E-2</v>
      </c>
      <c r="J62" s="160">
        <v>2.9999999999999997E-4</v>
      </c>
      <c r="K62" s="160">
        <v>1.41E-2</v>
      </c>
      <c r="L62" s="160">
        <v>4.8999999999999998E-3</v>
      </c>
      <c r="M62" s="160">
        <v>8.0000000000000004E-4</v>
      </c>
      <c r="N62" s="160">
        <v>2.3099999999999999E-2</v>
      </c>
      <c r="O62" s="160">
        <v>8.6999999999999994E-3</v>
      </c>
      <c r="P62" s="11"/>
    </row>
    <row r="63" spans="1:16">
      <c r="A63" s="713" t="s">
        <v>1416</v>
      </c>
      <c r="B63" s="160">
        <v>7.1000000000000004E-3</v>
      </c>
      <c r="C63" s="160">
        <v>4.0000000000000001E-3</v>
      </c>
      <c r="D63" s="160">
        <v>5.0000000000000001E-3</v>
      </c>
      <c r="E63" s="160">
        <v>1.0200000000000001E-2</v>
      </c>
      <c r="F63" s="160">
        <v>3.0999999999999999E-3</v>
      </c>
      <c r="G63" s="160">
        <v>9.2999999999999992E-3</v>
      </c>
      <c r="H63" s="160">
        <v>1.34E-2</v>
      </c>
      <c r="I63" s="160">
        <v>3.3599999999999998E-2</v>
      </c>
      <c r="J63" s="160">
        <v>-2.9999999999999997E-4</v>
      </c>
      <c r="K63" s="160">
        <v>1.43E-2</v>
      </c>
      <c r="L63" s="160">
        <v>4.7999999999999996E-3</v>
      </c>
      <c r="M63" s="160">
        <v>8.0000000000000004E-4</v>
      </c>
      <c r="N63" s="160">
        <v>2.3099999999999999E-2</v>
      </c>
      <c r="O63" s="160">
        <v>8.6999999999999994E-3</v>
      </c>
      <c r="P63" s="11"/>
    </row>
    <row r="64" spans="1:16">
      <c r="A64" s="713" t="s">
        <v>1417</v>
      </c>
      <c r="B64" s="160">
        <v>4.5999999999999999E-3</v>
      </c>
      <c r="C64" s="160">
        <v>3.3999999999999998E-3</v>
      </c>
      <c r="D64" s="160">
        <v>2.5999999999999999E-3</v>
      </c>
      <c r="E64" s="160">
        <v>5.7000000000000002E-3</v>
      </c>
      <c r="F64" s="160">
        <v>2.8999999999999998E-3</v>
      </c>
      <c r="G64" s="160">
        <v>4.5999999999999999E-3</v>
      </c>
      <c r="H64" s="160">
        <v>6.4000000000000003E-3</v>
      </c>
      <c r="I64" s="160">
        <v>1.8499999999999999E-2</v>
      </c>
      <c r="J64" s="160">
        <v>-2.9999999999999997E-4</v>
      </c>
      <c r="K64" s="160">
        <v>6.8999999999999999E-3</v>
      </c>
      <c r="L64" s="160">
        <v>4.0000000000000001E-3</v>
      </c>
      <c r="M64" s="160">
        <v>8.0000000000000004E-4</v>
      </c>
      <c r="N64" s="160">
        <v>1.2500000000000001E-2</v>
      </c>
      <c r="O64" s="160">
        <v>5.1000000000000004E-3</v>
      </c>
      <c r="P64" s="11"/>
    </row>
    <row r="65" spans="1:16">
      <c r="A65" s="713" t="s">
        <v>1418</v>
      </c>
      <c r="B65" s="160">
        <v>7.6100000000000001E-2</v>
      </c>
      <c r="C65" s="160">
        <v>5.6399999999999999E-2</v>
      </c>
      <c r="D65" s="160">
        <v>0.05</v>
      </c>
      <c r="E65" s="160">
        <v>0.1008</v>
      </c>
      <c r="F65" s="160">
        <v>4.8099999999999997E-2</v>
      </c>
      <c r="G65" s="160">
        <v>8.1100000000000005E-2</v>
      </c>
      <c r="H65" s="160">
        <v>0.10050000000000001</v>
      </c>
      <c r="I65" s="160">
        <v>0.16719999999999999</v>
      </c>
      <c r="J65" s="160">
        <v>-8.9999999999999998E-4</v>
      </c>
      <c r="K65" s="160">
        <v>0.1013</v>
      </c>
      <c r="L65" s="160">
        <v>6.1400000000000003E-2</v>
      </c>
      <c r="M65" s="160">
        <v>1.5699999999999999E-2</v>
      </c>
      <c r="N65" s="160">
        <v>0.12139999999999999</v>
      </c>
      <c r="O65" s="160">
        <v>8.0600000000000005E-2</v>
      </c>
      <c r="P65" s="11"/>
    </row>
    <row r="66" spans="1:16">
      <c r="A66" s="714" t="s">
        <v>563</v>
      </c>
      <c r="B66" s="67"/>
      <c r="C66" s="67"/>
      <c r="D66" s="67"/>
      <c r="E66" s="67"/>
      <c r="F66" s="67"/>
      <c r="G66" s="67"/>
      <c r="H66" s="67"/>
      <c r="I66" s="67"/>
      <c r="J66" s="67"/>
      <c r="K66" s="67"/>
      <c r="L66" s="67"/>
      <c r="M66" s="68"/>
      <c r="N66" s="68"/>
      <c r="O66" s="68"/>
      <c r="P66" s="11"/>
    </row>
    <row r="67" spans="1:16">
      <c r="A67" s="713" t="s">
        <v>899</v>
      </c>
      <c r="B67" s="160">
        <v>4.3299999999999998E-2</v>
      </c>
      <c r="C67" s="160">
        <v>4.6699999999999998E-2</v>
      </c>
      <c r="D67" s="160">
        <v>4.8099999999999997E-2</v>
      </c>
      <c r="E67" s="160">
        <v>3.9899999999999998E-2</v>
      </c>
      <c r="F67" s="160">
        <v>4.7300000000000002E-2</v>
      </c>
      <c r="G67" s="160">
        <v>4.9000000000000002E-2</v>
      </c>
      <c r="H67" s="160">
        <v>5.91E-2</v>
      </c>
      <c r="I67" s="160">
        <v>0.1123</v>
      </c>
      <c r="J67" s="160">
        <v>0.03</v>
      </c>
      <c r="K67" s="160">
        <v>8.3799999999999999E-2</v>
      </c>
      <c r="L67" s="160">
        <v>7.3200000000000001E-2</v>
      </c>
      <c r="M67" s="160">
        <v>5.7700000000000001E-2</v>
      </c>
      <c r="N67" s="160">
        <v>0.106</v>
      </c>
      <c r="O67" s="160">
        <v>5.67E-2</v>
      </c>
      <c r="P67" s="11"/>
    </row>
    <row r="68" spans="1:16">
      <c r="A68" s="713" t="s">
        <v>901</v>
      </c>
      <c r="B68" s="160">
        <v>-0.02</v>
      </c>
      <c r="C68" s="160">
        <v>-1.7000000000000001E-2</v>
      </c>
      <c r="D68" s="160">
        <v>-2.2100000000000002E-2</v>
      </c>
      <c r="E68" s="160">
        <v>-1.2999999999999999E-2</v>
      </c>
      <c r="F68" s="160">
        <v>-2.1600000000000001E-2</v>
      </c>
      <c r="G68" s="160">
        <v>-2.1700000000000001E-2</v>
      </c>
      <c r="H68" s="160">
        <v>-2.46E-2</v>
      </c>
      <c r="I68" s="160">
        <v>-3.2199999999999999E-2</v>
      </c>
      <c r="J68" s="160">
        <v>-4.7000000000000002E-3</v>
      </c>
      <c r="K68" s="160">
        <v>-3.3099999999999997E-2</v>
      </c>
      <c r="L68" s="160">
        <v>-3.1800000000000002E-2</v>
      </c>
      <c r="M68" s="160">
        <v>-3.1899999999999998E-2</v>
      </c>
      <c r="N68" s="160">
        <v>-3.1099999999999999E-2</v>
      </c>
      <c r="O68" s="160">
        <v>-2.3E-2</v>
      </c>
      <c r="P68" s="11"/>
    </row>
    <row r="69" spans="1:16">
      <c r="A69" s="713" t="s">
        <v>903</v>
      </c>
      <c r="B69" s="160">
        <v>3.2000000000000001E-2</v>
      </c>
      <c r="C69" s="160">
        <v>2.4799999999999999E-2</v>
      </c>
      <c r="D69" s="160">
        <v>3.0499999999999999E-2</v>
      </c>
      <c r="E69" s="160">
        <v>2.4799999999999999E-2</v>
      </c>
      <c r="F69" s="160">
        <v>3.6400000000000002E-2</v>
      </c>
      <c r="G69" s="160">
        <v>3.09E-2</v>
      </c>
      <c r="H69" s="160">
        <v>3.6400000000000002E-2</v>
      </c>
      <c r="I69" s="160">
        <v>3.9899999999999998E-2</v>
      </c>
      <c r="J69" s="160">
        <v>1.5900000000000001E-2</v>
      </c>
      <c r="K69" s="160">
        <v>4.0899999999999999E-2</v>
      </c>
      <c r="L69" s="160">
        <v>4.36E-2</v>
      </c>
      <c r="M69" s="160">
        <v>4.8000000000000001E-2</v>
      </c>
      <c r="N69" s="160">
        <v>4.1599999999999998E-2</v>
      </c>
      <c r="O69" s="160">
        <v>3.4099999999999998E-2</v>
      </c>
      <c r="P69" s="11"/>
    </row>
    <row r="70" spans="1:16">
      <c r="A70" s="713" t="s">
        <v>905</v>
      </c>
      <c r="B70" s="160">
        <v>0</v>
      </c>
      <c r="C70" s="160">
        <v>0</v>
      </c>
      <c r="D70" s="160">
        <v>0</v>
      </c>
      <c r="E70" s="160">
        <v>0</v>
      </c>
      <c r="F70" s="160">
        <v>0</v>
      </c>
      <c r="G70" s="160">
        <v>0</v>
      </c>
      <c r="H70" s="160">
        <v>-1E-4</v>
      </c>
      <c r="I70" s="160">
        <v>0</v>
      </c>
      <c r="J70" s="160">
        <v>0</v>
      </c>
      <c r="K70" s="160">
        <v>0</v>
      </c>
      <c r="L70" s="160">
        <v>0</v>
      </c>
      <c r="M70" s="160">
        <v>0</v>
      </c>
      <c r="N70" s="160">
        <v>0</v>
      </c>
      <c r="O70" s="160">
        <v>0</v>
      </c>
      <c r="P70" s="11"/>
    </row>
    <row r="71" spans="1:16">
      <c r="A71" s="713" t="s">
        <v>1419</v>
      </c>
      <c r="B71" s="160">
        <v>-4.1999999999999997E-3</v>
      </c>
      <c r="C71" s="160">
        <v>-5.4999999999999997E-3</v>
      </c>
      <c r="D71" s="160">
        <v>-3.5000000000000001E-3</v>
      </c>
      <c r="E71" s="160">
        <v>-7.1999999999999998E-3</v>
      </c>
      <c r="F71" s="160">
        <v>-9.7999999999999997E-3</v>
      </c>
      <c r="G71" s="160">
        <v>-5.3E-3</v>
      </c>
      <c r="H71" s="160">
        <v>-2.3999999999999998E-3</v>
      </c>
      <c r="I71" s="160">
        <v>-5.0000000000000001E-3</v>
      </c>
      <c r="J71" s="160">
        <v>6.4000000000000003E-3</v>
      </c>
      <c r="K71" s="160">
        <v>-5.0000000000000001E-3</v>
      </c>
      <c r="L71" s="160">
        <v>-7.4999999999999997E-3</v>
      </c>
      <c r="M71" s="160">
        <v>-8.0999999999999996E-3</v>
      </c>
      <c r="N71" s="160">
        <v>-3.5000000000000001E-3</v>
      </c>
      <c r="O71" s="160">
        <v>-5.5999999999999999E-3</v>
      </c>
      <c r="P71" s="11"/>
    </row>
    <row r="72" spans="1:16">
      <c r="A72" s="713" t="s">
        <v>1420</v>
      </c>
      <c r="B72" s="160">
        <v>6.6E-3</v>
      </c>
      <c r="C72" s="160">
        <v>8.8999999999999999E-3</v>
      </c>
      <c r="D72" s="160">
        <v>5.1000000000000004E-3</v>
      </c>
      <c r="E72" s="160">
        <v>1.1299999999999999E-2</v>
      </c>
      <c r="F72" s="160">
        <v>8.6E-3</v>
      </c>
      <c r="G72" s="160">
        <v>1.01E-2</v>
      </c>
      <c r="H72" s="160">
        <v>8.6999999999999994E-3</v>
      </c>
      <c r="I72" s="160">
        <v>8.0000000000000002E-3</v>
      </c>
      <c r="J72" s="160">
        <v>2.5100000000000001E-2</v>
      </c>
      <c r="K72" s="160">
        <v>7.1000000000000004E-3</v>
      </c>
      <c r="L72" s="160">
        <v>5.0000000000000001E-3</v>
      </c>
      <c r="M72" s="160">
        <v>1.17E-2</v>
      </c>
      <c r="N72" s="160">
        <v>6.6E-3</v>
      </c>
      <c r="O72" s="160">
        <v>8.3999999999999995E-3</v>
      </c>
      <c r="P72" s="11"/>
    </row>
    <row r="73" spans="1:16">
      <c r="A73" s="713" t="s">
        <v>1421</v>
      </c>
      <c r="B73" s="160">
        <v>-1.8700000000000001E-2</v>
      </c>
      <c r="C73" s="160">
        <v>-2.93E-2</v>
      </c>
      <c r="D73" s="160">
        <v>-2.2800000000000001E-2</v>
      </c>
      <c r="E73" s="160">
        <v>-2.0799999999999999E-2</v>
      </c>
      <c r="F73" s="160">
        <v>-2.1100000000000001E-2</v>
      </c>
      <c r="G73" s="160">
        <v>-2.3E-2</v>
      </c>
      <c r="H73" s="160">
        <v>-2.76E-2</v>
      </c>
      <c r="I73" s="160">
        <v>-4.9099999999999998E-2</v>
      </c>
      <c r="J73" s="160">
        <v>-5.6500000000000002E-2</v>
      </c>
      <c r="K73" s="160">
        <v>-3.8699999999999998E-2</v>
      </c>
      <c r="L73" s="160">
        <v>-3.4000000000000002E-2</v>
      </c>
      <c r="M73" s="160">
        <v>-2.87E-2</v>
      </c>
      <c r="N73" s="160">
        <v>-5.5E-2</v>
      </c>
      <c r="O73" s="160">
        <v>-2.7799999999999998E-2</v>
      </c>
      <c r="P73" s="11"/>
    </row>
    <row r="74" spans="1:16">
      <c r="A74" s="713" t="s">
        <v>1422</v>
      </c>
      <c r="B74" s="160">
        <v>1E-4</v>
      </c>
      <c r="C74" s="160">
        <v>1E-4</v>
      </c>
      <c r="D74" s="160">
        <v>2.9999999999999997E-4</v>
      </c>
      <c r="E74" s="160">
        <v>1E-4</v>
      </c>
      <c r="F74" s="160">
        <v>-2.9999999999999997E-4</v>
      </c>
      <c r="G74" s="160">
        <v>0</v>
      </c>
      <c r="H74" s="160">
        <v>2.9999999999999997E-4</v>
      </c>
      <c r="I74" s="160">
        <v>-5.0000000000000001E-4</v>
      </c>
      <c r="J74" s="160">
        <v>-6.9999999999999999E-4</v>
      </c>
      <c r="K74" s="160">
        <v>2.9999999999999997E-4</v>
      </c>
      <c r="L74" s="160">
        <v>-1E-4</v>
      </c>
      <c r="M74" s="160">
        <v>0</v>
      </c>
      <c r="N74" s="160">
        <v>0</v>
      </c>
      <c r="O74" s="160">
        <v>1E-4</v>
      </c>
      <c r="P74" s="11"/>
    </row>
    <row r="75" spans="1:16">
      <c r="A75" s="713" t="s">
        <v>1423</v>
      </c>
      <c r="B75" s="160">
        <v>0.1021</v>
      </c>
      <c r="C75" s="160">
        <v>0.1255</v>
      </c>
      <c r="D75" s="160">
        <v>0.17169999999999999</v>
      </c>
      <c r="E75" s="160">
        <v>0.10730000000000001</v>
      </c>
      <c r="F75" s="160">
        <v>0.19889999999999999</v>
      </c>
      <c r="G75" s="160">
        <v>0.1211</v>
      </c>
      <c r="H75" s="160">
        <v>0.1348</v>
      </c>
      <c r="I75" s="160">
        <v>8.4000000000000005E-2</v>
      </c>
      <c r="J75" s="160">
        <v>0.26790000000000003</v>
      </c>
      <c r="K75" s="160">
        <v>0.109</v>
      </c>
      <c r="L75" s="160">
        <v>0.14729999999999999</v>
      </c>
      <c r="M75" s="160">
        <v>7.1400000000000005E-2</v>
      </c>
      <c r="N75" s="160">
        <v>0.29630000000000001</v>
      </c>
      <c r="O75" s="160">
        <v>0.1074</v>
      </c>
      <c r="P75" s="11"/>
    </row>
    <row r="76" spans="1:16">
      <c r="A76" s="714" t="s">
        <v>564</v>
      </c>
      <c r="B76" s="67"/>
      <c r="C76" s="67"/>
      <c r="D76" s="67"/>
      <c r="E76" s="67"/>
      <c r="F76" s="67"/>
      <c r="G76" s="67"/>
      <c r="H76" s="67"/>
      <c r="I76" s="67"/>
      <c r="J76" s="67"/>
      <c r="K76" s="67"/>
      <c r="L76" s="67"/>
      <c r="M76" s="68"/>
      <c r="N76" s="68"/>
      <c r="O76" s="68"/>
      <c r="P76" s="11"/>
    </row>
    <row r="77" spans="1:16">
      <c r="A77" s="713" t="s">
        <v>1424</v>
      </c>
      <c r="B77" s="160">
        <v>7.5200000000000003E-2</v>
      </c>
      <c r="C77" s="160">
        <v>8.4500000000000006E-2</v>
      </c>
      <c r="D77" s="160">
        <v>7.0900000000000005E-2</v>
      </c>
      <c r="E77" s="160">
        <v>5.8299999999999998E-2</v>
      </c>
      <c r="F77" s="160">
        <v>6.4699999999999994E-2</v>
      </c>
      <c r="G77" s="160">
        <v>6.83E-2</v>
      </c>
      <c r="H77" s="160">
        <v>7.0699999999999999E-2</v>
      </c>
      <c r="I77" s="160">
        <v>0.14119999999999999</v>
      </c>
      <c r="J77" s="160">
        <v>5.5300000000000002E-2</v>
      </c>
      <c r="K77" s="160">
        <v>0.12770000000000001</v>
      </c>
      <c r="L77" s="160">
        <v>9.6100000000000005E-2</v>
      </c>
      <c r="M77" s="160">
        <v>8.3500000000000005E-2</v>
      </c>
      <c r="N77" s="160">
        <v>0.12759999999999999</v>
      </c>
      <c r="O77" s="160">
        <v>8.6099999999999996E-2</v>
      </c>
      <c r="P77" s="11"/>
    </row>
    <row r="78" spans="1:16">
      <c r="A78" s="713" t="s">
        <v>1425</v>
      </c>
      <c r="B78" s="160">
        <v>2.5700000000000001E-2</v>
      </c>
      <c r="C78" s="160">
        <v>7.5499999999999998E-2</v>
      </c>
      <c r="D78" s="160">
        <v>7.46E-2</v>
      </c>
      <c r="E78" s="160">
        <v>7.4200000000000002E-2</v>
      </c>
      <c r="F78" s="160">
        <v>6.6799999999999998E-2</v>
      </c>
      <c r="G78" s="160">
        <v>7.3499999999999996E-2</v>
      </c>
      <c r="H78" s="160">
        <v>0.1169</v>
      </c>
      <c r="I78" s="160">
        <v>0.1479</v>
      </c>
      <c r="J78" s="160">
        <v>6.6400000000000001E-2</v>
      </c>
      <c r="K78" s="160">
        <v>3.4700000000000002E-2</v>
      </c>
      <c r="L78" s="160">
        <v>8.8800000000000004E-2</v>
      </c>
      <c r="M78" s="160">
        <v>0.12540000000000001</v>
      </c>
      <c r="N78" s="160">
        <v>0.1195</v>
      </c>
      <c r="O78" s="160">
        <v>7.5200000000000003E-2</v>
      </c>
      <c r="P78" s="11"/>
    </row>
    <row r="79" spans="1:16">
      <c r="A79" s="713" t="s">
        <v>1426</v>
      </c>
      <c r="B79" s="160">
        <v>0.28749999999999998</v>
      </c>
      <c r="C79" s="160">
        <v>4.1000000000000003E-3</v>
      </c>
      <c r="D79" s="160">
        <v>4.0300000000000002E-2</v>
      </c>
      <c r="E79" s="160">
        <v>8.0000000000000002E-3</v>
      </c>
      <c r="F79" s="160">
        <v>0.33069999999999999</v>
      </c>
      <c r="G79" s="160">
        <v>0.14510000000000001</v>
      </c>
      <c r="H79" s="160">
        <v>9.8100000000000007E-2</v>
      </c>
      <c r="I79" s="160">
        <v>2.0199999999999999E-2</v>
      </c>
      <c r="J79" s="160">
        <v>1E-3</v>
      </c>
      <c r="K79" s="160">
        <v>8.14E-2</v>
      </c>
      <c r="L79" s="160">
        <v>0.1585</v>
      </c>
      <c r="M79" s="160">
        <v>3.7199999999999997E-2</v>
      </c>
      <c r="N79" s="160">
        <v>7.1300000000000002E-2</v>
      </c>
      <c r="O79" s="160">
        <v>9.2100000000000001E-2</v>
      </c>
      <c r="P79" s="11"/>
    </row>
    <row r="80" spans="1:16">
      <c r="A80" s="713" t="s">
        <v>1427</v>
      </c>
      <c r="B80" s="160">
        <v>4.1000000000000003E-3</v>
      </c>
      <c r="C80" s="160">
        <v>4.7000000000000002E-3</v>
      </c>
      <c r="D80" s="160">
        <v>0.10589999999999999</v>
      </c>
      <c r="E80" s="160">
        <v>2.69E-2</v>
      </c>
      <c r="F80" s="160">
        <v>0.48820000000000002</v>
      </c>
      <c r="G80" s="160">
        <v>0.1958</v>
      </c>
      <c r="H80" s="160">
        <v>7.5899999999999995E-2</v>
      </c>
      <c r="I80" s="160">
        <v>1.21E-2</v>
      </c>
      <c r="J80" s="160">
        <v>3.0700000000000002E-2</v>
      </c>
      <c r="K80" s="160">
        <v>0.1386</v>
      </c>
      <c r="L80" s="160">
        <v>0.1152</v>
      </c>
      <c r="M80" s="160">
        <v>3.8399999999999997E-2</v>
      </c>
      <c r="N80" s="160">
        <v>0.13009999999999999</v>
      </c>
      <c r="O80" s="160">
        <v>9.7900000000000001E-2</v>
      </c>
      <c r="P80" s="11"/>
    </row>
    <row r="81" spans="1:16">
      <c r="A81" s="713" t="s">
        <v>1428</v>
      </c>
      <c r="B81" s="160">
        <v>3.3999999999999998E-3</v>
      </c>
      <c r="C81" s="160">
        <v>0</v>
      </c>
      <c r="D81" s="160">
        <v>6.0000000000000001E-3</v>
      </c>
      <c r="E81" s="160">
        <v>0.1195</v>
      </c>
      <c r="F81" s="160">
        <v>1E-4</v>
      </c>
      <c r="G81" s="160">
        <v>1.24E-2</v>
      </c>
      <c r="H81" s="160">
        <v>5.0000000000000001E-3</v>
      </c>
      <c r="I81" s="160">
        <v>0.13700000000000001</v>
      </c>
      <c r="J81" s="160">
        <v>1.6199999999999999E-2</v>
      </c>
      <c r="K81" s="160">
        <v>2.5999999999999999E-3</v>
      </c>
      <c r="L81" s="160">
        <v>5.7000000000000002E-3</v>
      </c>
      <c r="M81" s="160">
        <v>0.16239999999999999</v>
      </c>
      <c r="N81" s="160">
        <v>8.0000000000000002E-3</v>
      </c>
      <c r="O81" s="160">
        <v>9.2999999999999992E-3</v>
      </c>
      <c r="P81" s="11"/>
    </row>
    <row r="82" spans="1:16">
      <c r="A82" s="713" t="s">
        <v>1429</v>
      </c>
      <c r="B82" s="160">
        <v>1.1999999999999999E-3</v>
      </c>
      <c r="C82" s="160">
        <v>0</v>
      </c>
      <c r="D82" s="160">
        <v>0</v>
      </c>
      <c r="E82" s="160">
        <v>0</v>
      </c>
      <c r="F82" s="160">
        <v>0.86260000000000003</v>
      </c>
      <c r="G82" s="160">
        <v>0.11849999999999999</v>
      </c>
      <c r="H82" s="160">
        <v>2.06E-2</v>
      </c>
      <c r="I82" s="160">
        <v>4.0000000000000001E-3</v>
      </c>
      <c r="J82" s="160">
        <v>0</v>
      </c>
      <c r="K82" s="160">
        <v>4.1000000000000003E-3</v>
      </c>
      <c r="L82" s="160">
        <v>6.3E-3</v>
      </c>
      <c r="M82" s="160">
        <v>0</v>
      </c>
      <c r="N82" s="160">
        <v>1.6E-2</v>
      </c>
      <c r="O82" s="160">
        <v>0.30709999999999998</v>
      </c>
      <c r="P82" s="11"/>
    </row>
    <row r="83" spans="1:16">
      <c r="A83" s="713" t="s">
        <v>1430</v>
      </c>
      <c r="B83" s="160">
        <v>3.2000000000000002E-3</v>
      </c>
      <c r="C83" s="160">
        <v>0</v>
      </c>
      <c r="D83" s="160">
        <v>4.4000000000000003E-3</v>
      </c>
      <c r="E83" s="160">
        <v>0.1195</v>
      </c>
      <c r="F83" s="160">
        <v>0.1686</v>
      </c>
      <c r="G83" s="160">
        <v>2.3699999999999999E-2</v>
      </c>
      <c r="H83" s="160">
        <v>1.5699999999999999E-2</v>
      </c>
      <c r="I83" s="160">
        <v>7.1900000000000006E-2</v>
      </c>
      <c r="J83" s="160">
        <v>1.6199999999999999E-2</v>
      </c>
      <c r="K83" s="160">
        <v>2.7000000000000001E-3</v>
      </c>
      <c r="L83" s="160">
        <v>6.0000000000000001E-3</v>
      </c>
      <c r="M83" s="160">
        <v>0.12670000000000001</v>
      </c>
      <c r="N83" s="160">
        <v>1.09E-2</v>
      </c>
      <c r="O83" s="160">
        <v>6.8500000000000005E-2</v>
      </c>
      <c r="P83" s="11"/>
    </row>
    <row r="84" spans="1:16">
      <c r="A84" s="713" t="s">
        <v>1431</v>
      </c>
      <c r="B84" s="160">
        <v>7.0000000000000001E-3</v>
      </c>
      <c r="C84" s="160">
        <v>1.1999999999999999E-3</v>
      </c>
      <c r="D84" s="160">
        <v>1.21E-2</v>
      </c>
      <c r="E84" s="160">
        <v>2.2000000000000001E-3</v>
      </c>
      <c r="F84" s="160">
        <v>1.4999999999999999E-2</v>
      </c>
      <c r="G84" s="160">
        <v>7.7000000000000002E-3</v>
      </c>
      <c r="H84" s="160">
        <v>8.9999999999999993E-3</v>
      </c>
      <c r="I84" s="160">
        <v>0</v>
      </c>
      <c r="J84" s="160">
        <v>0</v>
      </c>
      <c r="K84" s="160">
        <v>3.5200000000000002E-2</v>
      </c>
      <c r="L84" s="160">
        <v>1.34E-2</v>
      </c>
      <c r="M84" s="160">
        <v>3.5900000000000001E-2</v>
      </c>
      <c r="N84" s="160">
        <v>0</v>
      </c>
      <c r="O84" s="160">
        <v>1.2E-2</v>
      </c>
      <c r="P84" s="11"/>
    </row>
    <row r="85" spans="1:16">
      <c r="A85" s="713" t="s">
        <v>1432</v>
      </c>
      <c r="B85" s="160">
        <v>1.2E-2</v>
      </c>
      <c r="C85" s="160">
        <v>1.34E-2</v>
      </c>
      <c r="D85" s="160">
        <v>1.4500000000000001E-2</v>
      </c>
      <c r="E85" s="160">
        <v>8.6E-3</v>
      </c>
      <c r="F85" s="160">
        <v>1.9099999999999999E-2</v>
      </c>
      <c r="G85" s="160">
        <v>1.01E-2</v>
      </c>
      <c r="H85" s="160">
        <v>1.43E-2</v>
      </c>
      <c r="I85" s="160">
        <v>2.35E-2</v>
      </c>
      <c r="J85" s="160">
        <v>1.6999999999999999E-3</v>
      </c>
      <c r="K85" s="160">
        <v>2.7699999999999999E-2</v>
      </c>
      <c r="L85" s="160">
        <v>2.53E-2</v>
      </c>
      <c r="M85" s="160">
        <v>2.53E-2</v>
      </c>
      <c r="N85" s="160">
        <v>2.4400000000000002E-2</v>
      </c>
      <c r="O85" s="160">
        <v>1.66E-2</v>
      </c>
      <c r="P85" s="11"/>
    </row>
    <row r="86" spans="1:16">
      <c r="A86" s="713" t="s">
        <v>1433</v>
      </c>
      <c r="B86" s="160">
        <v>4.2599999999999999E-2</v>
      </c>
      <c r="C86" s="160">
        <v>4.1399999999999999E-2</v>
      </c>
      <c r="D86" s="160">
        <v>4.7600000000000003E-2</v>
      </c>
      <c r="E86" s="160">
        <v>4.1099999999999998E-2</v>
      </c>
      <c r="F86" s="160">
        <v>4.1799999999999997E-2</v>
      </c>
      <c r="G86" s="160">
        <v>4.2299999999999997E-2</v>
      </c>
      <c r="H86" s="160">
        <v>4.4400000000000002E-2</v>
      </c>
      <c r="I86" s="160">
        <v>4.5400000000000003E-2</v>
      </c>
      <c r="J86" s="160">
        <v>2.0799999999999999E-2</v>
      </c>
      <c r="K86" s="160">
        <v>4.58E-2</v>
      </c>
      <c r="L86" s="160">
        <v>4.6100000000000002E-2</v>
      </c>
      <c r="M86" s="160">
        <v>5.28E-2</v>
      </c>
      <c r="N86" s="160">
        <v>4.6699999999999998E-2</v>
      </c>
      <c r="O86" s="160">
        <v>4.5100000000000001E-2</v>
      </c>
      <c r="P86" s="11"/>
    </row>
    <row r="87" spans="1:16">
      <c r="A87" s="713" t="s">
        <v>1434</v>
      </c>
      <c r="B87" s="160">
        <v>5.0599999999999999E-2</v>
      </c>
      <c r="C87" s="160">
        <v>2.6499999999999999E-2</v>
      </c>
      <c r="D87" s="160">
        <v>1.2699999999999999E-2</v>
      </c>
      <c r="E87" s="160">
        <v>1.3899999999999999E-2</v>
      </c>
      <c r="F87" s="160">
        <v>6.4999999999999997E-3</v>
      </c>
      <c r="G87" s="160">
        <v>7.3800000000000004E-2</v>
      </c>
      <c r="H87" s="160">
        <v>3.7600000000000001E-2</v>
      </c>
      <c r="I87" s="160">
        <v>9.2999999999999999E-2</v>
      </c>
      <c r="J87" s="160">
        <v>0</v>
      </c>
      <c r="K87" s="160">
        <v>2.7E-2</v>
      </c>
      <c r="L87" s="160">
        <v>0.25140000000000001</v>
      </c>
      <c r="M87" s="160">
        <v>8.72E-2</v>
      </c>
      <c r="N87" s="160">
        <v>6.0400000000000002E-2</v>
      </c>
      <c r="O87" s="160">
        <v>3.04E-2</v>
      </c>
      <c r="P87" s="11"/>
    </row>
    <row r="88" spans="1:16">
      <c r="A88" s="713" t="s">
        <v>1435</v>
      </c>
      <c r="B88" s="160">
        <v>0</v>
      </c>
      <c r="C88" s="160">
        <v>0</v>
      </c>
      <c r="D88" s="160">
        <v>0</v>
      </c>
      <c r="E88" s="160">
        <v>1E-4</v>
      </c>
      <c r="F88" s="160">
        <v>1E-4</v>
      </c>
      <c r="G88" s="160">
        <v>1E-4</v>
      </c>
      <c r="H88" s="160">
        <v>0</v>
      </c>
      <c r="I88" s="160">
        <v>0</v>
      </c>
      <c r="J88" s="160">
        <v>0</v>
      </c>
      <c r="K88" s="160">
        <v>0</v>
      </c>
      <c r="L88" s="160">
        <v>1.7999999999999999E-2</v>
      </c>
      <c r="M88" s="160">
        <v>5.1999999999999998E-3</v>
      </c>
      <c r="N88" s="160">
        <v>0</v>
      </c>
      <c r="O88" s="160">
        <v>1.1999999999999999E-3</v>
      </c>
      <c r="P88" s="11"/>
    </row>
    <row r="89" spans="1:16">
      <c r="A89" s="714" t="s">
        <v>565</v>
      </c>
      <c r="B89" s="67"/>
      <c r="C89" s="67"/>
      <c r="D89" s="67"/>
      <c r="E89" s="67"/>
      <c r="F89" s="67"/>
      <c r="G89" s="67"/>
      <c r="H89" s="67"/>
      <c r="I89" s="67"/>
      <c r="J89" s="67"/>
      <c r="K89" s="67"/>
      <c r="L89" s="67"/>
      <c r="M89" s="68"/>
      <c r="N89" s="68"/>
      <c r="O89" s="68"/>
      <c r="P89" s="11"/>
    </row>
    <row r="90" spans="1:16">
      <c r="A90" s="714" t="s">
        <v>566</v>
      </c>
      <c r="B90" s="67"/>
      <c r="C90" s="67"/>
      <c r="D90" s="67"/>
      <c r="E90" s="67"/>
      <c r="F90" s="67"/>
      <c r="G90" s="67"/>
      <c r="H90" s="67"/>
      <c r="I90" s="67"/>
      <c r="J90" s="67"/>
      <c r="K90" s="67"/>
      <c r="L90" s="67"/>
      <c r="M90" s="68"/>
      <c r="N90" s="68"/>
      <c r="O90" s="68"/>
      <c r="P90" s="11"/>
    </row>
    <row r="91" spans="1:16">
      <c r="A91" s="713" t="s">
        <v>923</v>
      </c>
      <c r="B91" s="160">
        <v>1.8700000000000001E-2</v>
      </c>
      <c r="C91" s="160">
        <v>2.93E-2</v>
      </c>
      <c r="D91" s="160">
        <v>2.2800000000000001E-2</v>
      </c>
      <c r="E91" s="160">
        <v>2.0799999999999999E-2</v>
      </c>
      <c r="F91" s="160">
        <v>2.1100000000000001E-2</v>
      </c>
      <c r="G91" s="160">
        <v>2.3E-2</v>
      </c>
      <c r="H91" s="160">
        <v>2.76E-2</v>
      </c>
      <c r="I91" s="160">
        <v>4.9099999999999998E-2</v>
      </c>
      <c r="J91" s="160">
        <v>5.6500000000000002E-2</v>
      </c>
      <c r="K91" s="160">
        <v>3.8699999999999998E-2</v>
      </c>
      <c r="L91" s="160">
        <v>3.4000000000000002E-2</v>
      </c>
      <c r="M91" s="160">
        <v>2.87E-2</v>
      </c>
      <c r="N91" s="160">
        <v>5.5E-2</v>
      </c>
      <c r="O91" s="160">
        <v>2.7799999999999998E-2</v>
      </c>
      <c r="P91" s="11"/>
    </row>
    <row r="92" spans="1:16">
      <c r="A92" s="713" t="s">
        <v>925</v>
      </c>
      <c r="B92" s="160">
        <v>2.3699999999999999E-2</v>
      </c>
      <c r="C92" s="160">
        <v>3.9399999999999998E-2</v>
      </c>
      <c r="D92" s="160">
        <v>2.8199999999999999E-2</v>
      </c>
      <c r="E92" s="160">
        <v>2.93E-2</v>
      </c>
      <c r="F92" s="160">
        <v>2.8199999999999999E-2</v>
      </c>
      <c r="G92" s="160">
        <v>2.8500000000000001E-2</v>
      </c>
      <c r="H92" s="160">
        <v>3.5000000000000003E-2</v>
      </c>
      <c r="I92" s="160">
        <v>5.4699999999999999E-2</v>
      </c>
      <c r="J92" s="160">
        <v>0.1009</v>
      </c>
      <c r="K92" s="160">
        <v>4.4299999999999999E-2</v>
      </c>
      <c r="L92" s="160">
        <v>4.3400000000000001E-2</v>
      </c>
      <c r="M92" s="160">
        <v>3.4599999999999999E-2</v>
      </c>
      <c r="N92" s="160">
        <v>6.54E-2</v>
      </c>
      <c r="O92" s="160">
        <v>3.5099999999999999E-2</v>
      </c>
      <c r="P92" s="11"/>
    </row>
    <row r="93" spans="1:16">
      <c r="A93" s="713" t="s">
        <v>927</v>
      </c>
      <c r="B93" s="160">
        <v>2.87E-2</v>
      </c>
      <c r="C93" s="160">
        <v>5.3100000000000001E-2</v>
      </c>
      <c r="D93" s="160">
        <v>3.4599999999999999E-2</v>
      </c>
      <c r="E93" s="160">
        <v>3.09E-2</v>
      </c>
      <c r="F93" s="160">
        <v>2.9499999999999998E-2</v>
      </c>
      <c r="G93" s="160">
        <v>3.5099999999999999E-2</v>
      </c>
      <c r="H93" s="160">
        <v>3.78E-2</v>
      </c>
      <c r="I93" s="160">
        <v>6.4500000000000002E-2</v>
      </c>
      <c r="J93" s="160">
        <v>9.6299999999999997E-2</v>
      </c>
      <c r="K93" s="160">
        <v>5.2400000000000002E-2</v>
      </c>
      <c r="L93" s="160">
        <v>4.3099999999999999E-2</v>
      </c>
      <c r="M93" s="160">
        <v>4.2700000000000002E-2</v>
      </c>
      <c r="N93" s="160">
        <v>6.3299999999999995E-2</v>
      </c>
      <c r="O93" s="160">
        <v>4.1200000000000001E-2</v>
      </c>
      <c r="P93" s="11"/>
    </row>
    <row r="94" spans="1:16">
      <c r="A94" s="713" t="s">
        <v>1436</v>
      </c>
      <c r="B94" s="160">
        <v>3.0599999999999999E-2</v>
      </c>
      <c r="C94" s="160">
        <v>5.7099999999999998E-2</v>
      </c>
      <c r="D94" s="160">
        <v>3.5499999999999997E-2</v>
      </c>
      <c r="E94" s="160">
        <v>3.8399999999999997E-2</v>
      </c>
      <c r="F94" s="160">
        <v>3.5900000000000001E-2</v>
      </c>
      <c r="G94" s="160">
        <v>3.7999999999999999E-2</v>
      </c>
      <c r="H94" s="160">
        <v>4.53E-2</v>
      </c>
      <c r="I94" s="160">
        <v>8.5699999999999998E-2</v>
      </c>
      <c r="J94" s="160">
        <v>0.21590000000000001</v>
      </c>
      <c r="K94" s="160">
        <v>6.2799999999999995E-2</v>
      </c>
      <c r="L94" s="160">
        <v>5.74E-2</v>
      </c>
      <c r="M94" s="160">
        <v>4.5999999999999999E-2</v>
      </c>
      <c r="N94" s="160">
        <v>8.5099999999999995E-2</v>
      </c>
      <c r="O94" s="160">
        <v>4.7E-2</v>
      </c>
      <c r="P94" s="11"/>
    </row>
    <row r="95" spans="1:16">
      <c r="A95" s="714" t="s">
        <v>567</v>
      </c>
      <c r="B95" s="67"/>
      <c r="C95" s="67"/>
      <c r="D95" s="67"/>
      <c r="E95" s="67"/>
      <c r="F95" s="67"/>
      <c r="G95" s="67"/>
      <c r="H95" s="67"/>
      <c r="I95" s="67"/>
      <c r="J95" s="67"/>
      <c r="K95" s="67"/>
      <c r="L95" s="67"/>
      <c r="M95" s="68"/>
      <c r="N95" s="68"/>
      <c r="O95" s="68"/>
      <c r="P95" s="11"/>
    </row>
    <row r="96" spans="1:16">
      <c r="A96" s="713" t="s">
        <v>930</v>
      </c>
      <c r="B96" s="160">
        <v>0.40400000000000003</v>
      </c>
      <c r="C96" s="160">
        <v>0.56769999999999998</v>
      </c>
      <c r="D96" s="160">
        <v>0.37209999999999999</v>
      </c>
      <c r="E96" s="160">
        <v>0.4803</v>
      </c>
      <c r="F96" s="160">
        <v>0.37990000000000002</v>
      </c>
      <c r="G96" s="160">
        <v>0.44790000000000002</v>
      </c>
      <c r="H96" s="160">
        <v>0.5353</v>
      </c>
      <c r="I96" s="160">
        <v>0.53969999999999996</v>
      </c>
      <c r="J96" s="160">
        <v>0.64019999999999999</v>
      </c>
      <c r="K96" s="160">
        <v>0.57479999999999998</v>
      </c>
      <c r="L96" s="160">
        <v>0.54659999999999997</v>
      </c>
      <c r="M96" s="160">
        <v>0.52170000000000005</v>
      </c>
      <c r="N96" s="160">
        <v>0.69299999999999995</v>
      </c>
      <c r="O96" s="160">
        <v>0.50560000000000005</v>
      </c>
      <c r="P96" s="11"/>
    </row>
    <row r="97" spans="1:16">
      <c r="A97" s="713" t="s">
        <v>932</v>
      </c>
      <c r="B97" s="160">
        <v>5.6500000000000002E-2</v>
      </c>
      <c r="C97" s="160">
        <v>3.61E-2</v>
      </c>
      <c r="D97" s="160">
        <v>9.01E-2</v>
      </c>
      <c r="E97" s="160">
        <v>6.1899999999999997E-2</v>
      </c>
      <c r="F97" s="160">
        <v>5.9200000000000003E-2</v>
      </c>
      <c r="G97" s="160">
        <v>0.11990000000000001</v>
      </c>
      <c r="H97" s="160">
        <v>5.74E-2</v>
      </c>
      <c r="I97" s="160">
        <v>1.9800000000000002E-2</v>
      </c>
      <c r="J97" s="160">
        <v>1.0800000000000001E-2</v>
      </c>
      <c r="K97" s="160">
        <v>4.1599999999999998E-2</v>
      </c>
      <c r="L97" s="160">
        <v>3.2899999999999999E-2</v>
      </c>
      <c r="M97" s="160">
        <v>0.1106</v>
      </c>
      <c r="N97" s="160">
        <v>1.52E-2</v>
      </c>
      <c r="O97" s="160">
        <v>5.79E-2</v>
      </c>
      <c r="P97" s="11"/>
    </row>
    <row r="98" spans="1:16">
      <c r="A98" s="713" t="s">
        <v>934</v>
      </c>
      <c r="B98" s="160">
        <v>0.53949999999999998</v>
      </c>
      <c r="C98" s="160">
        <v>0.3962</v>
      </c>
      <c r="D98" s="160">
        <v>0.53779999999999994</v>
      </c>
      <c r="E98" s="160">
        <v>0.45779999999999998</v>
      </c>
      <c r="F98" s="160">
        <v>0.56100000000000005</v>
      </c>
      <c r="G98" s="160">
        <v>0.43219999999999997</v>
      </c>
      <c r="H98" s="160">
        <v>0.40739999999999998</v>
      </c>
      <c r="I98" s="160">
        <v>0.44059999999999999</v>
      </c>
      <c r="J98" s="160">
        <v>0.34899999999999998</v>
      </c>
      <c r="K98" s="160">
        <v>0.38369999999999999</v>
      </c>
      <c r="L98" s="160">
        <v>0.42049999999999998</v>
      </c>
      <c r="M98" s="160">
        <v>0.36770000000000003</v>
      </c>
      <c r="N98" s="160">
        <v>0.2918</v>
      </c>
      <c r="O98" s="160">
        <v>0.4365</v>
      </c>
      <c r="P98" s="11"/>
    </row>
    <row r="99" spans="1:16">
      <c r="A99" s="713" t="s">
        <v>936</v>
      </c>
      <c r="B99" s="160">
        <v>0.3256</v>
      </c>
      <c r="C99" s="160">
        <v>0.43709999999999999</v>
      </c>
      <c r="D99" s="160">
        <v>0.31809999999999999</v>
      </c>
      <c r="E99" s="160">
        <v>0.35289999999999999</v>
      </c>
      <c r="F99" s="160">
        <v>0.31259999999999999</v>
      </c>
      <c r="G99" s="160">
        <v>0.32529999999999998</v>
      </c>
      <c r="H99" s="160">
        <v>0.379</v>
      </c>
      <c r="I99" s="160">
        <v>0.46079999999999999</v>
      </c>
      <c r="J99" s="160">
        <v>0.70179999999999998</v>
      </c>
      <c r="K99" s="160">
        <v>0.37440000000000001</v>
      </c>
      <c r="L99" s="160">
        <v>0.39579999999999999</v>
      </c>
      <c r="M99" s="160">
        <v>0.27050000000000002</v>
      </c>
      <c r="N99" s="160">
        <v>0.51029999999999998</v>
      </c>
      <c r="O99" s="160">
        <v>0.36149999999999999</v>
      </c>
      <c r="P99" s="11"/>
    </row>
    <row r="100" spans="1:16">
      <c r="A100" s="714" t="s">
        <v>568</v>
      </c>
      <c r="B100" s="67"/>
      <c r="C100" s="67"/>
      <c r="D100" s="67"/>
      <c r="E100" s="67"/>
      <c r="F100" s="67"/>
      <c r="G100" s="67"/>
      <c r="H100" s="67"/>
      <c r="I100" s="67"/>
      <c r="J100" s="67"/>
      <c r="K100" s="67"/>
      <c r="L100" s="67"/>
      <c r="M100" s="68"/>
      <c r="N100" s="68"/>
      <c r="O100" s="68"/>
      <c r="P100" s="11"/>
    </row>
    <row r="101" spans="1:16">
      <c r="A101" s="713" t="s">
        <v>938</v>
      </c>
      <c r="B101" s="160">
        <v>3.2000000000000001E-2</v>
      </c>
      <c r="C101" s="160">
        <v>3.7900000000000003E-2</v>
      </c>
      <c r="D101" s="160">
        <v>3.2099999999999997E-2</v>
      </c>
      <c r="E101" s="160">
        <v>4.5900000000000003E-2</v>
      </c>
      <c r="F101" s="160">
        <v>3.6700000000000003E-2</v>
      </c>
      <c r="G101" s="160">
        <v>3.7499999999999999E-2</v>
      </c>
      <c r="H101" s="160">
        <v>4.5100000000000001E-2</v>
      </c>
      <c r="I101" s="160">
        <v>8.4500000000000006E-2</v>
      </c>
      <c r="J101" s="160">
        <v>5.8400000000000001E-2</v>
      </c>
      <c r="K101" s="160">
        <v>5.79E-2</v>
      </c>
      <c r="L101" s="160">
        <v>4.7100000000000003E-2</v>
      </c>
      <c r="M101" s="160">
        <v>3.6900000000000002E-2</v>
      </c>
      <c r="N101" s="160">
        <v>8.2100000000000006E-2</v>
      </c>
      <c r="O101" s="160">
        <v>4.3499999999999997E-2</v>
      </c>
      <c r="P101" s="11"/>
    </row>
    <row r="102" spans="1:16">
      <c r="A102" s="713" t="s">
        <v>940</v>
      </c>
      <c r="B102" s="160">
        <v>2.3900000000000001E-2</v>
      </c>
      <c r="C102" s="160">
        <v>2.86E-2</v>
      </c>
      <c r="D102" s="160">
        <v>2.64E-2</v>
      </c>
      <c r="E102" s="160">
        <v>2.9499999999999998E-2</v>
      </c>
      <c r="F102" s="160">
        <v>2.76E-2</v>
      </c>
      <c r="G102" s="160">
        <v>2.6800000000000001E-2</v>
      </c>
      <c r="H102" s="160">
        <v>3.5000000000000003E-2</v>
      </c>
      <c r="I102" s="160">
        <v>7.6700000000000004E-2</v>
      </c>
      <c r="J102" s="160">
        <v>2.5499999999999998E-2</v>
      </c>
      <c r="K102" s="160">
        <v>5.0900000000000001E-2</v>
      </c>
      <c r="L102" s="160">
        <v>3.95E-2</v>
      </c>
      <c r="M102" s="160">
        <v>2.4799999999999999E-2</v>
      </c>
      <c r="N102" s="160">
        <v>7.5200000000000003E-2</v>
      </c>
      <c r="O102" s="160">
        <v>3.4099999999999998E-2</v>
      </c>
      <c r="P102" s="11"/>
    </row>
    <row r="103" spans="1:16">
      <c r="A103" s="715" t="s">
        <v>1437</v>
      </c>
      <c r="B103" s="160">
        <v>2.9600000000000001E-2</v>
      </c>
      <c r="C103" s="160">
        <v>4.3299999999999998E-2</v>
      </c>
      <c r="D103" s="160">
        <v>3.4599999999999999E-2</v>
      </c>
      <c r="E103" s="160">
        <v>3.6700000000000003E-2</v>
      </c>
      <c r="F103" s="160">
        <v>3.1300000000000001E-2</v>
      </c>
      <c r="G103" s="160">
        <v>3.5099999999999999E-2</v>
      </c>
      <c r="H103" s="160">
        <v>4.58E-2</v>
      </c>
      <c r="I103" s="160">
        <v>8.8900000000000007E-2</v>
      </c>
      <c r="J103" s="160">
        <v>4.2200000000000001E-2</v>
      </c>
      <c r="K103" s="160">
        <v>6.08E-2</v>
      </c>
      <c r="L103" s="160">
        <v>4.9399999999999999E-2</v>
      </c>
      <c r="M103" s="160">
        <v>3.5499999999999997E-2</v>
      </c>
      <c r="N103" s="160">
        <v>9.0999999999999998E-2</v>
      </c>
      <c r="O103" s="160">
        <v>4.41E-2</v>
      </c>
      <c r="P103" s="11"/>
    </row>
    <row r="104" spans="1:16">
      <c r="A104" s="715" t="s">
        <v>943</v>
      </c>
      <c r="B104" s="160">
        <v>5.0999999999999997E-2</v>
      </c>
      <c r="C104" s="160">
        <v>6.0600000000000001E-2</v>
      </c>
      <c r="D104" s="160">
        <v>5.7599999999999998E-2</v>
      </c>
      <c r="E104" s="160">
        <v>5.2499999999999998E-2</v>
      </c>
      <c r="F104" s="160">
        <v>5.3900000000000003E-2</v>
      </c>
      <c r="G104" s="160">
        <v>5.7200000000000001E-2</v>
      </c>
      <c r="H104" s="160">
        <v>7.17E-2</v>
      </c>
      <c r="I104" s="160">
        <v>0.12089999999999999</v>
      </c>
      <c r="J104" s="160">
        <v>4.7600000000000003E-2</v>
      </c>
      <c r="K104" s="160">
        <v>9.3899999999999997E-2</v>
      </c>
      <c r="L104" s="160">
        <v>8.3799999999999999E-2</v>
      </c>
      <c r="M104" s="160">
        <v>6.7900000000000002E-2</v>
      </c>
      <c r="N104" s="160">
        <v>0.123</v>
      </c>
      <c r="O104" s="160">
        <v>6.8099999999999994E-2</v>
      </c>
      <c r="P104" s="11"/>
    </row>
    <row r="105" spans="1:16">
      <c r="A105" s="715" t="s">
        <v>945</v>
      </c>
      <c r="B105" s="160">
        <v>-2.1399999999999999E-2</v>
      </c>
      <c r="C105" s="160">
        <v>-1.7299999999999999E-2</v>
      </c>
      <c r="D105" s="160">
        <v>-2.3E-2</v>
      </c>
      <c r="E105" s="160">
        <v>-1.5699999999999999E-2</v>
      </c>
      <c r="F105" s="160">
        <v>-2.2599999999999999E-2</v>
      </c>
      <c r="G105" s="160">
        <v>-2.2100000000000002E-2</v>
      </c>
      <c r="H105" s="160">
        <v>-2.5899999999999999E-2</v>
      </c>
      <c r="I105" s="160">
        <v>-3.2000000000000001E-2</v>
      </c>
      <c r="J105" s="160">
        <v>-5.4999999999999997E-3</v>
      </c>
      <c r="K105" s="160">
        <v>-3.3099999999999997E-2</v>
      </c>
      <c r="L105" s="160">
        <v>-3.4299999999999997E-2</v>
      </c>
      <c r="M105" s="160">
        <v>-3.2399999999999998E-2</v>
      </c>
      <c r="N105" s="160">
        <v>-3.2000000000000001E-2</v>
      </c>
      <c r="O105" s="160">
        <v>-2.41E-2</v>
      </c>
      <c r="P105" s="11"/>
    </row>
    <row r="106" spans="1:16">
      <c r="A106" s="715" t="s">
        <v>947</v>
      </c>
      <c r="B106" s="160">
        <v>-5.7000000000000002E-3</v>
      </c>
      <c r="C106" s="160">
        <v>-1.47E-2</v>
      </c>
      <c r="D106" s="160">
        <v>-8.3000000000000001E-3</v>
      </c>
      <c r="E106" s="160">
        <v>-7.1999999999999998E-3</v>
      </c>
      <c r="F106" s="160">
        <v>-3.7000000000000002E-3</v>
      </c>
      <c r="G106" s="160">
        <v>-8.3000000000000001E-3</v>
      </c>
      <c r="H106" s="160">
        <v>-1.0800000000000001E-2</v>
      </c>
      <c r="I106" s="160">
        <v>-1.21E-2</v>
      </c>
      <c r="J106" s="160">
        <v>-1.67E-2</v>
      </c>
      <c r="K106" s="160">
        <v>-0.01</v>
      </c>
      <c r="L106" s="160">
        <v>-9.9000000000000008E-3</v>
      </c>
      <c r="M106" s="160">
        <v>-1.0699999999999999E-2</v>
      </c>
      <c r="N106" s="160">
        <v>-1.5900000000000001E-2</v>
      </c>
      <c r="O106" s="160">
        <v>-0.01</v>
      </c>
      <c r="P106" s="11"/>
    </row>
    <row r="107" spans="1:16">
      <c r="A107" s="715" t="s">
        <v>949</v>
      </c>
      <c r="B107" s="160">
        <v>8.0999999999999996E-3</v>
      </c>
      <c r="C107" s="160">
        <v>9.2999999999999992E-3</v>
      </c>
      <c r="D107" s="160">
        <v>5.7000000000000002E-3</v>
      </c>
      <c r="E107" s="160">
        <v>1.6400000000000001E-2</v>
      </c>
      <c r="F107" s="160">
        <v>9.1000000000000004E-3</v>
      </c>
      <c r="G107" s="160">
        <v>1.06E-2</v>
      </c>
      <c r="H107" s="160">
        <v>1.01E-2</v>
      </c>
      <c r="I107" s="160">
        <v>7.7999999999999996E-3</v>
      </c>
      <c r="J107" s="160">
        <v>3.2899999999999999E-2</v>
      </c>
      <c r="K107" s="160">
        <v>7.0000000000000001E-3</v>
      </c>
      <c r="L107" s="160">
        <v>7.6E-3</v>
      </c>
      <c r="M107" s="160">
        <v>1.21E-2</v>
      </c>
      <c r="N107" s="160">
        <v>7.0000000000000001E-3</v>
      </c>
      <c r="O107" s="160">
        <v>9.4000000000000004E-3</v>
      </c>
      <c r="P107" s="11"/>
    </row>
    <row r="108" spans="1:16">
      <c r="A108" s="714" t="s">
        <v>950</v>
      </c>
      <c r="B108" s="67"/>
      <c r="C108" s="67"/>
      <c r="D108" s="67"/>
      <c r="E108" s="67"/>
      <c r="F108" s="67"/>
      <c r="G108" s="67"/>
      <c r="H108" s="67"/>
      <c r="I108" s="67"/>
      <c r="J108" s="67"/>
      <c r="K108" s="67"/>
      <c r="L108" s="67"/>
      <c r="M108" s="68"/>
      <c r="N108" s="68"/>
      <c r="O108" s="68"/>
      <c r="P108" s="11"/>
    </row>
    <row r="109" spans="1:16">
      <c r="A109" s="715" t="s">
        <v>938</v>
      </c>
      <c r="B109" s="160">
        <v>3.2000000000000001E-2</v>
      </c>
      <c r="C109" s="160">
        <v>3.7900000000000003E-2</v>
      </c>
      <c r="D109" s="160">
        <v>3.2099999999999997E-2</v>
      </c>
      <c r="E109" s="160">
        <v>4.5900000000000003E-2</v>
      </c>
      <c r="F109" s="160">
        <v>3.6700000000000003E-2</v>
      </c>
      <c r="G109" s="160">
        <v>3.7499999999999999E-2</v>
      </c>
      <c r="H109" s="160">
        <v>4.5100000000000001E-2</v>
      </c>
      <c r="I109" s="160">
        <v>8.4500000000000006E-2</v>
      </c>
      <c r="J109" s="160">
        <v>5.8400000000000001E-2</v>
      </c>
      <c r="K109" s="160">
        <v>5.79E-2</v>
      </c>
      <c r="L109" s="160">
        <v>4.7100000000000003E-2</v>
      </c>
      <c r="M109" s="160">
        <v>3.6900000000000002E-2</v>
      </c>
      <c r="N109" s="160">
        <v>8.2100000000000006E-2</v>
      </c>
      <c r="O109" s="160">
        <v>4.3499999999999997E-2</v>
      </c>
      <c r="P109" s="11"/>
    </row>
    <row r="110" spans="1:16">
      <c r="A110" s="715" t="s">
        <v>952</v>
      </c>
      <c r="B110" s="160">
        <v>-4.4999999999999997E-3</v>
      </c>
      <c r="C110" s="160">
        <v>-4.1000000000000003E-3</v>
      </c>
      <c r="D110" s="160">
        <v>-3.3E-3</v>
      </c>
      <c r="E110" s="160">
        <v>-8.6999999999999994E-3</v>
      </c>
      <c r="F110" s="160">
        <v>-8.8999999999999999E-3</v>
      </c>
      <c r="G110" s="160">
        <v>-4.5999999999999999E-3</v>
      </c>
      <c r="H110" s="160">
        <v>-2.2000000000000001E-3</v>
      </c>
      <c r="I110" s="160">
        <v>-1.4E-3</v>
      </c>
      <c r="J110" s="160">
        <v>7.4000000000000003E-3</v>
      </c>
      <c r="K110" s="160">
        <v>-4.4999999999999997E-3</v>
      </c>
      <c r="L110" s="160">
        <v>-5.0000000000000001E-3</v>
      </c>
      <c r="M110" s="160">
        <v>-7.0000000000000001E-3</v>
      </c>
      <c r="N110" s="160">
        <v>-1.6999999999999999E-3</v>
      </c>
      <c r="O110" s="160">
        <v>-4.8999999999999998E-3</v>
      </c>
      <c r="P110" s="11"/>
    </row>
    <row r="111" spans="1:16">
      <c r="A111" s="715" t="s">
        <v>954</v>
      </c>
      <c r="B111" s="160">
        <v>-2.01E-2</v>
      </c>
      <c r="C111" s="160">
        <v>-2.98E-2</v>
      </c>
      <c r="D111" s="160">
        <v>-2.3699999999999999E-2</v>
      </c>
      <c r="E111" s="160">
        <v>-2.5100000000000001E-2</v>
      </c>
      <c r="F111" s="160">
        <v>-2.3900000000000001E-2</v>
      </c>
      <c r="G111" s="160">
        <v>-2.35E-2</v>
      </c>
      <c r="H111" s="160">
        <v>-2.9100000000000001E-2</v>
      </c>
      <c r="I111" s="160">
        <v>-4.9099999999999998E-2</v>
      </c>
      <c r="J111" s="160">
        <v>-6.54E-2</v>
      </c>
      <c r="K111" s="160">
        <v>-3.9199999999999999E-2</v>
      </c>
      <c r="L111" s="160">
        <v>-3.6799999999999999E-2</v>
      </c>
      <c r="M111" s="160">
        <v>-2.9100000000000001E-2</v>
      </c>
      <c r="N111" s="160">
        <v>-5.6599999999999998E-2</v>
      </c>
      <c r="O111" s="160">
        <v>-2.9399999999999999E-2</v>
      </c>
      <c r="P111" s="11"/>
    </row>
    <row r="112" spans="1:16">
      <c r="A112" s="715" t="s">
        <v>956</v>
      </c>
      <c r="B112" s="160">
        <v>1E-4</v>
      </c>
      <c r="C112" s="160">
        <v>0</v>
      </c>
      <c r="D112" s="160">
        <v>2.0000000000000001E-4</v>
      </c>
      <c r="E112" s="160">
        <v>0</v>
      </c>
      <c r="F112" s="160">
        <v>-1E-4</v>
      </c>
      <c r="G112" s="160">
        <v>0</v>
      </c>
      <c r="H112" s="160">
        <v>1E-4</v>
      </c>
      <c r="I112" s="160">
        <v>0</v>
      </c>
      <c r="J112" s="160">
        <v>0</v>
      </c>
      <c r="K112" s="160">
        <v>1E-4</v>
      </c>
      <c r="L112" s="160">
        <v>0</v>
      </c>
      <c r="M112" s="160">
        <v>0</v>
      </c>
      <c r="N112" s="160">
        <v>0</v>
      </c>
      <c r="O112" s="160">
        <v>0</v>
      </c>
      <c r="P112" s="11"/>
    </row>
    <row r="113" spans="1:16">
      <c r="A113" s="715" t="s">
        <v>958</v>
      </c>
      <c r="B113" s="160">
        <v>0</v>
      </c>
      <c r="C113" s="160">
        <v>1E-4</v>
      </c>
      <c r="D113" s="160">
        <v>1E-4</v>
      </c>
      <c r="E113" s="160">
        <v>1E-4</v>
      </c>
      <c r="F113" s="160">
        <v>-2.0000000000000001E-4</v>
      </c>
      <c r="G113" s="160">
        <v>0</v>
      </c>
      <c r="H113" s="160">
        <v>2.9999999999999997E-4</v>
      </c>
      <c r="I113" s="160">
        <v>-5.0000000000000001E-4</v>
      </c>
      <c r="J113" s="160">
        <v>-8.0000000000000004E-4</v>
      </c>
      <c r="K113" s="160">
        <v>2.0000000000000001E-4</v>
      </c>
      <c r="L113" s="160">
        <v>-1E-4</v>
      </c>
      <c r="M113" s="160">
        <v>0</v>
      </c>
      <c r="N113" s="160">
        <v>0</v>
      </c>
      <c r="O113" s="160">
        <v>0</v>
      </c>
      <c r="P113" s="11"/>
    </row>
    <row r="114" spans="1:16">
      <c r="A114" s="715" t="s">
        <v>959</v>
      </c>
      <c r="B114" s="160">
        <v>0</v>
      </c>
      <c r="C114" s="160">
        <v>0</v>
      </c>
      <c r="D114" s="160">
        <v>0</v>
      </c>
      <c r="E114" s="160">
        <v>0</v>
      </c>
      <c r="F114" s="160">
        <v>0</v>
      </c>
      <c r="G114" s="160">
        <v>0</v>
      </c>
      <c r="H114" s="160">
        <v>-1E-4</v>
      </c>
      <c r="I114" s="160">
        <v>0</v>
      </c>
      <c r="J114" s="160">
        <v>0</v>
      </c>
      <c r="K114" s="160">
        <v>0</v>
      </c>
      <c r="L114" s="160">
        <v>0</v>
      </c>
      <c r="M114" s="160">
        <v>0</v>
      </c>
      <c r="N114" s="160">
        <v>0</v>
      </c>
      <c r="O114" s="160">
        <v>0</v>
      </c>
      <c r="P114" s="11"/>
    </row>
    <row r="115" spans="1:16">
      <c r="A115" s="72" t="s">
        <v>569</v>
      </c>
      <c r="B115" s="161">
        <v>7.6E-3</v>
      </c>
      <c r="C115" s="161">
        <v>4.5999999999999999E-3</v>
      </c>
      <c r="D115" s="161">
        <v>5.3E-3</v>
      </c>
      <c r="E115" s="161">
        <v>1.23E-2</v>
      </c>
      <c r="F115" s="161">
        <v>3.5999999999999999E-3</v>
      </c>
      <c r="G115" s="161">
        <v>9.4000000000000004E-3</v>
      </c>
      <c r="H115" s="161">
        <v>1.41E-2</v>
      </c>
      <c r="I115" s="161">
        <v>3.3599999999999998E-2</v>
      </c>
      <c r="J115" s="161">
        <v>-4.0000000000000002E-4</v>
      </c>
      <c r="K115" s="161">
        <v>1.4500000000000001E-2</v>
      </c>
      <c r="L115" s="161">
        <v>5.1999999999999998E-3</v>
      </c>
      <c r="M115" s="161">
        <v>8.0000000000000004E-4</v>
      </c>
      <c r="N115" s="161">
        <v>2.3800000000000002E-2</v>
      </c>
      <c r="O115" s="161">
        <v>9.2999999999999992E-3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4" t="s">
        <v>1401</v>
      </c>
      <c r="B117" s="744"/>
      <c r="C117" s="744"/>
      <c r="D117" s="744"/>
      <c r="E117" s="744"/>
      <c r="F117" s="744"/>
      <c r="G117" s="744"/>
      <c r="H117" s="744"/>
      <c r="I117" s="744"/>
      <c r="J117" s="744"/>
      <c r="K117" s="744"/>
      <c r="L117" s="744"/>
      <c r="M117" s="744"/>
      <c r="N117" s="744"/>
      <c r="O117" s="744"/>
      <c r="P117" s="11"/>
    </row>
    <row r="118" spans="1:16">
      <c r="A118" s="739" t="s">
        <v>1402</v>
      </c>
      <c r="B118" s="739"/>
      <c r="C118" s="739"/>
      <c r="D118" s="739"/>
      <c r="E118" s="739"/>
      <c r="F118" s="739"/>
      <c r="G118" s="739"/>
      <c r="H118" s="739"/>
      <c r="I118" s="739"/>
      <c r="J118" s="739"/>
      <c r="K118" s="739"/>
      <c r="L118" s="739"/>
      <c r="M118" s="739"/>
      <c r="N118" s="739"/>
      <c r="O118" s="739"/>
      <c r="P118" s="11"/>
    </row>
    <row r="119" spans="1:16">
      <c r="A119" s="739" t="s">
        <v>1403</v>
      </c>
      <c r="B119" s="739"/>
      <c r="C119" s="739"/>
      <c r="D119" s="739"/>
      <c r="E119" s="739"/>
      <c r="F119" s="739"/>
      <c r="G119" s="739"/>
      <c r="H119" s="739"/>
      <c r="I119" s="739"/>
      <c r="J119" s="739"/>
      <c r="K119" s="739"/>
      <c r="L119" s="739"/>
      <c r="M119" s="739"/>
      <c r="N119" s="739"/>
      <c r="O119" s="739"/>
      <c r="P119" s="11"/>
    </row>
    <row r="120" spans="1:16">
      <c r="A120" s="739" t="s">
        <v>1404</v>
      </c>
      <c r="B120" s="739"/>
      <c r="C120" s="739"/>
      <c r="D120" s="739"/>
      <c r="E120" s="739"/>
      <c r="F120" s="739"/>
      <c r="G120" s="739"/>
      <c r="H120" s="739"/>
      <c r="I120" s="739"/>
      <c r="J120" s="739"/>
      <c r="K120" s="739"/>
      <c r="L120" s="739"/>
      <c r="M120" s="739"/>
      <c r="N120" s="739"/>
      <c r="O120" s="739"/>
      <c r="P120" s="11"/>
    </row>
    <row r="121" spans="1:16">
      <c r="A121" s="739" t="s">
        <v>1405</v>
      </c>
      <c r="B121" s="739"/>
      <c r="C121" s="739"/>
      <c r="D121" s="739"/>
      <c r="E121" s="739"/>
      <c r="F121" s="739"/>
      <c r="G121" s="739"/>
      <c r="H121" s="739"/>
      <c r="I121" s="739"/>
      <c r="J121" s="739"/>
      <c r="K121" s="739"/>
      <c r="L121" s="739"/>
      <c r="M121" s="739"/>
      <c r="N121" s="739"/>
      <c r="O121" s="739"/>
      <c r="P121" s="11"/>
    </row>
    <row r="122" spans="1:16">
      <c r="A122" s="740" t="s">
        <v>964</v>
      </c>
      <c r="B122" s="740"/>
      <c r="C122" s="740"/>
      <c r="D122" s="740"/>
      <c r="E122" s="740"/>
      <c r="F122" s="740"/>
      <c r="G122" s="740"/>
      <c r="H122" s="740"/>
      <c r="I122" s="740"/>
      <c r="J122" s="740"/>
      <c r="K122" s="740"/>
      <c r="L122" s="740"/>
      <c r="M122" s="740"/>
      <c r="N122" s="740"/>
      <c r="O122" s="740"/>
      <c r="P122" s="272"/>
    </row>
    <row r="123" spans="1:16">
      <c r="A123" s="739" t="s">
        <v>571</v>
      </c>
      <c r="B123" s="739"/>
      <c r="C123" s="739"/>
      <c r="D123" s="739"/>
      <c r="E123" s="739"/>
      <c r="F123" s="739"/>
      <c r="G123" s="739"/>
      <c r="H123" s="739"/>
      <c r="I123" s="739"/>
      <c r="J123" s="739"/>
      <c r="K123" s="739"/>
      <c r="L123" s="739"/>
      <c r="M123" s="739"/>
      <c r="N123" s="739"/>
      <c r="O123" s="739"/>
      <c r="P123" s="11"/>
    </row>
    <row r="124" spans="1:16">
      <c r="A124" s="741" t="s">
        <v>965</v>
      </c>
      <c r="B124" s="740"/>
      <c r="C124" s="740"/>
      <c r="D124" s="740"/>
      <c r="E124" s="740"/>
      <c r="F124" s="740"/>
      <c r="G124" s="740"/>
      <c r="H124" s="740"/>
      <c r="I124" s="740"/>
      <c r="J124" s="740"/>
      <c r="K124" s="740"/>
      <c r="L124" s="740"/>
      <c r="M124" s="740"/>
      <c r="N124" s="740"/>
      <c r="O124" s="740"/>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89.85546875" style="14" bestFit="1" customWidth="1"/>
    <col min="2" max="10" width="11.7109375" style="14" bestFit="1" customWidth="1"/>
    <col min="11" max="11" width="11.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s="15" customFormat="1" ht="30" customHeight="1" thickTop="1" thickBot="1">
      <c r="A5" s="553"/>
      <c r="B5" s="392" t="s">
        <v>574</v>
      </c>
      <c r="C5" s="392" t="s">
        <v>575</v>
      </c>
      <c r="D5" s="392" t="s">
        <v>576</v>
      </c>
      <c r="E5" s="392" t="s">
        <v>577</v>
      </c>
      <c r="F5" s="392" t="s">
        <v>578</v>
      </c>
      <c r="G5" s="392" t="s">
        <v>579</v>
      </c>
      <c r="H5" s="687" t="s">
        <v>1268</v>
      </c>
      <c r="I5" s="687" t="s">
        <v>1503</v>
      </c>
      <c r="J5" s="687" t="s">
        <v>1359</v>
      </c>
      <c r="K5" s="687" t="s">
        <v>1504</v>
      </c>
    </row>
    <row r="6" spans="1:11" ht="15" customHeight="1" thickTop="1" thickBot="1">
      <c r="A6" s="394" t="s">
        <v>580</v>
      </c>
      <c r="B6" s="395">
        <v>136033481.74836999</v>
      </c>
      <c r="C6" s="395">
        <v>163268075.16991001</v>
      </c>
      <c r="D6" s="395">
        <v>173014679.93849999</v>
      </c>
      <c r="E6" s="395">
        <v>200119078.48065999</v>
      </c>
      <c r="F6" s="395">
        <v>214158560.66694</v>
      </c>
      <c r="G6" s="395">
        <v>226269995.32492998</v>
      </c>
      <c r="H6" s="395">
        <v>254730032.84283999</v>
      </c>
      <c r="I6" s="395">
        <v>258799037.68051001</v>
      </c>
      <c r="J6" s="395">
        <v>271304127.78318</v>
      </c>
      <c r="K6" s="395">
        <v>276706470.43440998</v>
      </c>
    </row>
    <row r="7" spans="1:11"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26638377.364879999</v>
      </c>
      <c r="J7" s="114">
        <v>29594726.126320001</v>
      </c>
      <c r="K7" s="114">
        <v>25659998.415679999</v>
      </c>
    </row>
    <row r="8" spans="1:11"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28285734.35015</v>
      </c>
      <c r="J8" s="114">
        <v>30419285.398910001</v>
      </c>
      <c r="K8" s="114">
        <v>30678269.51283</v>
      </c>
    </row>
    <row r="9" spans="1:11"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174181392.75257999</v>
      </c>
      <c r="J9" s="114">
        <v>180713268.35398999</v>
      </c>
      <c r="K9" s="114">
        <v>187008584.71229002</v>
      </c>
    </row>
    <row r="10" spans="1:11" s="16" customFormat="1" ht="15" customHeight="1">
      <c r="A10" s="148" t="s">
        <v>581</v>
      </c>
      <c r="B10" s="114">
        <v>81017493.941249996</v>
      </c>
      <c r="C10" s="114">
        <v>96931715.502850011</v>
      </c>
      <c r="D10" s="114">
        <v>113162072.22272</v>
      </c>
      <c r="E10" s="114">
        <v>132510769.02185</v>
      </c>
      <c r="F10" s="114">
        <v>148422097.56263</v>
      </c>
      <c r="G10" s="114">
        <v>159266306.15702999</v>
      </c>
      <c r="H10" s="114">
        <v>166673397.83564001</v>
      </c>
      <c r="I10" s="114">
        <v>167366547.14560997</v>
      </c>
      <c r="J10" s="114">
        <v>173424784.21318001</v>
      </c>
      <c r="K10" s="114">
        <v>179308066.64390999</v>
      </c>
    </row>
    <row r="11" spans="1:11" s="16" customFormat="1" ht="15" customHeight="1">
      <c r="A11" s="148" t="s">
        <v>582</v>
      </c>
      <c r="B11" s="114">
        <v>80285499.772719994</v>
      </c>
      <c r="C11" s="114">
        <v>95850682.265070006</v>
      </c>
      <c r="D11" s="114">
        <v>111464063.88201</v>
      </c>
      <c r="E11" s="114">
        <v>130122016.95177001</v>
      </c>
      <c r="F11" s="114">
        <v>144653412.97931001</v>
      </c>
      <c r="G11" s="114">
        <v>153555214.86144</v>
      </c>
      <c r="H11" s="114">
        <v>159540842.65904999</v>
      </c>
      <c r="I11" s="114">
        <v>137243044.73885</v>
      </c>
      <c r="J11" s="114">
        <v>135624441.58680001</v>
      </c>
      <c r="K11" s="114">
        <v>143638047.41628</v>
      </c>
    </row>
    <row r="12" spans="1:11" s="16" customFormat="1" ht="15" customHeight="1">
      <c r="A12" s="148" t="s">
        <v>583</v>
      </c>
      <c r="B12" s="114">
        <v>731994.16853000002</v>
      </c>
      <c r="C12" s="114">
        <v>1081033.2377800001</v>
      </c>
      <c r="D12" s="114">
        <v>1698008.3407100001</v>
      </c>
      <c r="E12" s="114">
        <v>2388752.07008</v>
      </c>
      <c r="F12" s="114">
        <v>3768684.5833200002</v>
      </c>
      <c r="G12" s="114">
        <v>5711091.2955900002</v>
      </c>
      <c r="H12" s="114">
        <v>7132555.1765900003</v>
      </c>
      <c r="I12" s="114">
        <v>30123502.40676</v>
      </c>
      <c r="J12" s="114">
        <v>37800342.626379997</v>
      </c>
      <c r="K12" s="114">
        <v>35670019.227629997</v>
      </c>
    </row>
    <row r="13" spans="1:11" s="16" customFormat="1" ht="15" customHeight="1">
      <c r="A13" s="148" t="s">
        <v>584</v>
      </c>
      <c r="B13" s="114">
        <v>380684.40444000001</v>
      </c>
      <c r="C13" s="114">
        <v>448753.43556999997</v>
      </c>
      <c r="D13" s="114">
        <v>547044.36848000006</v>
      </c>
      <c r="E13" s="114">
        <v>643207.87985000003</v>
      </c>
      <c r="F13" s="114">
        <v>674225.55794000009</v>
      </c>
      <c r="G13" s="114">
        <v>677106.40136000002</v>
      </c>
      <c r="H13" s="114">
        <v>179947.50213000001</v>
      </c>
      <c r="I13" s="114">
        <v>510799.40177999996</v>
      </c>
      <c r="J13" s="114">
        <v>619731.63228999998</v>
      </c>
      <c r="K13" s="114">
        <v>1374983.25031</v>
      </c>
    </row>
    <row r="14" spans="1:11" s="16" customFormat="1" ht="15" customHeight="1">
      <c r="A14" s="148" t="s">
        <v>585</v>
      </c>
      <c r="B14" s="114">
        <v>363225.97944000002</v>
      </c>
      <c r="C14" s="114">
        <v>424351.74252999999</v>
      </c>
      <c r="D14" s="114">
        <v>486630.66687000002</v>
      </c>
      <c r="E14" s="114">
        <v>576556.10198000004</v>
      </c>
      <c r="F14" s="114">
        <v>591803.66873999999</v>
      </c>
      <c r="G14" s="114">
        <v>573842.58882000006</v>
      </c>
      <c r="H14" s="114">
        <v>146340.10990000001</v>
      </c>
      <c r="I14" s="114">
        <v>411043.23343000002</v>
      </c>
      <c r="J14" s="114">
        <v>334268.42801999999</v>
      </c>
      <c r="K14" s="114">
        <v>522275.55629000004</v>
      </c>
    </row>
    <row r="15" spans="1:11" s="16" customFormat="1" ht="15" customHeight="1">
      <c r="A15" s="148" t="s">
        <v>586</v>
      </c>
      <c r="B15" s="114">
        <v>17458.424999999999</v>
      </c>
      <c r="C15" s="114">
        <v>24401.693039999998</v>
      </c>
      <c r="D15" s="114">
        <v>60413.701609999996</v>
      </c>
      <c r="E15" s="114">
        <v>66651.777869999991</v>
      </c>
      <c r="F15" s="114">
        <v>82421.889200000005</v>
      </c>
      <c r="G15" s="114">
        <v>103263.81254000001</v>
      </c>
      <c r="H15" s="114">
        <v>33607.392229999998</v>
      </c>
      <c r="I15" s="114">
        <v>99756.168349999993</v>
      </c>
      <c r="J15" s="114">
        <v>285463.20426999999</v>
      </c>
      <c r="K15" s="114">
        <v>852707.69401999994</v>
      </c>
    </row>
    <row r="16" spans="1:11" s="16" customFormat="1" ht="15" customHeight="1">
      <c r="A16" s="148" t="s">
        <v>587</v>
      </c>
      <c r="B16" s="114">
        <v>837444.99578999996</v>
      </c>
      <c r="C16" s="114">
        <v>993613.37585000007</v>
      </c>
      <c r="D16" s="114">
        <v>1197544.118</v>
      </c>
      <c r="E16" s="114">
        <v>1568924.8147799999</v>
      </c>
      <c r="F16" s="114">
        <v>1848801.8540899998</v>
      </c>
      <c r="G16" s="114">
        <v>2219458.1409800001</v>
      </c>
      <c r="H16" s="114">
        <v>2282527.8578300001</v>
      </c>
      <c r="I16" s="114">
        <v>2329706.5619299999</v>
      </c>
      <c r="J16" s="114">
        <v>2004710.1585299999</v>
      </c>
      <c r="K16" s="114">
        <v>2391096.6804</v>
      </c>
    </row>
    <row r="17" spans="1:11" s="16" customFormat="1" ht="15" customHeight="1">
      <c r="A17" s="148" t="s">
        <v>588</v>
      </c>
      <c r="B17" s="114">
        <v>640307.03163999994</v>
      </c>
      <c r="C17" s="114">
        <v>811530.84753000003</v>
      </c>
      <c r="D17" s="114">
        <v>1003172.65363</v>
      </c>
      <c r="E17" s="114">
        <v>1303903.9646700001</v>
      </c>
      <c r="F17" s="114">
        <v>1520492.22025</v>
      </c>
      <c r="G17" s="114">
        <v>1676594.8624800001</v>
      </c>
      <c r="H17" s="114">
        <v>1646657.65078</v>
      </c>
      <c r="I17" s="114">
        <v>1625678.48205</v>
      </c>
      <c r="J17" s="114">
        <v>1439639.2452799999</v>
      </c>
      <c r="K17" s="114">
        <v>1394100.2704200002</v>
      </c>
    </row>
    <row r="18" spans="1:11" s="16" customFormat="1" ht="15" customHeight="1">
      <c r="A18" s="148" t="s">
        <v>589</v>
      </c>
      <c r="B18" s="114">
        <v>197137.96415000001</v>
      </c>
      <c r="C18" s="114">
        <v>182082.52831999998</v>
      </c>
      <c r="D18" s="114">
        <v>194371.46437</v>
      </c>
      <c r="E18" s="114">
        <v>265020.85011</v>
      </c>
      <c r="F18" s="114">
        <v>328309.63383999997</v>
      </c>
      <c r="G18" s="114">
        <v>542863.27850000001</v>
      </c>
      <c r="H18" s="114">
        <v>635870.20704999997</v>
      </c>
      <c r="I18" s="114">
        <v>704028.07987999998</v>
      </c>
      <c r="J18" s="114">
        <v>565070.91324999998</v>
      </c>
      <c r="K18" s="114">
        <v>996996.40998</v>
      </c>
    </row>
    <row r="19" spans="1:11"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9344065.7733999994</v>
      </c>
      <c r="J19" s="114">
        <v>9952803.7348100003</v>
      </c>
      <c r="K19" s="114">
        <v>9431384.7266899999</v>
      </c>
    </row>
    <row r="20" spans="1:11" s="16" customFormat="1" ht="15" customHeight="1">
      <c r="A20" s="148" t="s">
        <v>590</v>
      </c>
      <c r="B20" s="114">
        <v>-2365391.7390200002</v>
      </c>
      <c r="C20" s="114">
        <v>-2605873.5193499997</v>
      </c>
      <c r="D20" s="114">
        <v>-2897667.8646199997</v>
      </c>
      <c r="E20" s="114">
        <v>-3501552.7264200002</v>
      </c>
      <c r="F20" s="114">
        <v>-3832578.5779800001</v>
      </c>
      <c r="G20" s="114">
        <v>-4125443.0154499998</v>
      </c>
      <c r="H20" s="114">
        <v>-5259854.0912199998</v>
      </c>
      <c r="I20" s="114">
        <v>-5369726.13014</v>
      </c>
      <c r="J20" s="114">
        <v>-5288761.3848199993</v>
      </c>
      <c r="K20" s="114">
        <v>-5496946.5890200008</v>
      </c>
    </row>
    <row r="21" spans="1:11"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1992341.6262000001</v>
      </c>
      <c r="J21" s="114">
        <v>2102633.6418399997</v>
      </c>
      <c r="K21" s="114">
        <v>2124789.1425100002</v>
      </c>
    </row>
    <row r="22" spans="1:11"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93894.281189999994</v>
      </c>
      <c r="J22" s="114">
        <v>136281.86922999998</v>
      </c>
      <c r="K22" s="114">
        <v>132559.88914000001</v>
      </c>
    </row>
    <row r="23" spans="1:11" s="16" customFormat="1" ht="15" customHeight="1">
      <c r="A23" s="147" t="s">
        <v>591</v>
      </c>
      <c r="B23" s="114">
        <v>3444433.83311</v>
      </c>
      <c r="C23" s="114">
        <v>4154153.4528899998</v>
      </c>
      <c r="D23" s="114">
        <v>4930158.1161599997</v>
      </c>
      <c r="E23" s="114">
        <v>5713390.9197299993</v>
      </c>
      <c r="F23" s="114">
        <v>7272308.4060000004</v>
      </c>
      <c r="G23" s="114">
        <v>12265597.71991</v>
      </c>
      <c r="H23" s="114">
        <v>18822016.15546</v>
      </c>
      <c r="I23" s="114">
        <v>22451103.265150003</v>
      </c>
      <c r="J23" s="114">
        <v>23122874.44853</v>
      </c>
      <c r="K23" s="114">
        <v>26016644.73979</v>
      </c>
    </row>
    <row r="24" spans="1:11"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4279223.5128000006</v>
      </c>
      <c r="J24" s="114">
        <v>4256609.2513699997</v>
      </c>
      <c r="K24" s="114">
        <v>4199812.6248300001</v>
      </c>
    </row>
    <row r="25" spans="1:11" s="16" customFormat="1" ht="15" customHeight="1">
      <c r="A25" s="147" t="s">
        <v>592</v>
      </c>
      <c r="B25" s="114">
        <v>364866.16483999998</v>
      </c>
      <c r="C25" s="114">
        <v>416468.17936000001</v>
      </c>
      <c r="D25" s="114">
        <v>520678.33308000001</v>
      </c>
      <c r="E25" s="114">
        <v>755229.13771000004</v>
      </c>
      <c r="F25" s="114">
        <v>825719.98684999999</v>
      </c>
      <c r="G25" s="114">
        <v>787548.18194000004</v>
      </c>
      <c r="H25" s="114">
        <v>906362.43979999993</v>
      </c>
      <c r="I25" s="114">
        <v>876970.52755999996</v>
      </c>
      <c r="J25" s="114">
        <v>958448.69299000001</v>
      </c>
      <c r="K25" s="114">
        <v>885811.39734000002</v>
      </c>
    </row>
    <row r="26" spans="1:11"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row>
    <row r="27" spans="1:11" ht="15" customHeight="1" thickTop="1" thickBot="1">
      <c r="A27" s="394" t="s">
        <v>593</v>
      </c>
      <c r="B27" s="395">
        <v>125231515.01099001</v>
      </c>
      <c r="C27" s="395">
        <v>151221336.08014002</v>
      </c>
      <c r="D27" s="395">
        <v>159397680.83421999</v>
      </c>
      <c r="E27" s="395">
        <v>185861743.93444002</v>
      </c>
      <c r="F27" s="395">
        <v>198933507.28595999</v>
      </c>
      <c r="G27" s="395">
        <v>209609321.95313001</v>
      </c>
      <c r="H27" s="395">
        <v>238077067.78069001</v>
      </c>
      <c r="I27" s="395">
        <v>241541402.67117003</v>
      </c>
      <c r="J27" s="395">
        <v>253227562.29579002</v>
      </c>
      <c r="K27" s="395">
        <v>258198541.43129998</v>
      </c>
    </row>
    <row r="28" spans="1:11" s="16" customFormat="1" ht="15" customHeight="1" thickTop="1">
      <c r="A28" s="147" t="s">
        <v>594</v>
      </c>
      <c r="B28" s="114">
        <v>107500779.49492</v>
      </c>
      <c r="C28" s="114">
        <v>131019185.50766</v>
      </c>
      <c r="D28" s="114">
        <v>135426273.91997001</v>
      </c>
      <c r="E28" s="114">
        <v>154147230.37922001</v>
      </c>
      <c r="F28" s="114">
        <v>161638463.76628</v>
      </c>
      <c r="G28" s="114">
        <v>157409598.70846</v>
      </c>
      <c r="H28" s="114">
        <v>173595869.81370002</v>
      </c>
      <c r="I28" s="114">
        <v>177091944.41288</v>
      </c>
      <c r="J28" s="114">
        <v>186048624.22277999</v>
      </c>
      <c r="K28" s="114">
        <v>187419525.13475001</v>
      </c>
    </row>
    <row r="29" spans="1:11" s="16" customFormat="1" ht="15" customHeight="1">
      <c r="A29" s="148" t="s">
        <v>595</v>
      </c>
      <c r="B29" s="114">
        <v>26259147.962250002</v>
      </c>
      <c r="C29" s="114">
        <v>30048308.85055</v>
      </c>
      <c r="D29" s="114">
        <v>29802707.111759998</v>
      </c>
      <c r="E29" s="114">
        <v>29805454.02679</v>
      </c>
      <c r="F29" s="114">
        <v>28527246.78669</v>
      </c>
      <c r="G29" s="114">
        <v>25221909.018959999</v>
      </c>
      <c r="H29" s="114">
        <v>28919096.715180002</v>
      </c>
      <c r="I29" s="114">
        <v>28232279.115279999</v>
      </c>
      <c r="J29" s="114">
        <v>31258324.62985</v>
      </c>
      <c r="K29" s="114">
        <v>29939338.482049998</v>
      </c>
    </row>
    <row r="30" spans="1:11" s="16" customFormat="1" ht="15" customHeight="1">
      <c r="A30" s="148" t="s">
        <v>596</v>
      </c>
      <c r="B30" s="114">
        <v>36761744.1373</v>
      </c>
      <c r="C30" s="114">
        <v>47601698.228260003</v>
      </c>
      <c r="D30" s="114">
        <v>43891533.118639998</v>
      </c>
      <c r="E30" s="114">
        <v>47920359.177170001</v>
      </c>
      <c r="F30" s="114">
        <v>51336022.047849998</v>
      </c>
      <c r="G30" s="114">
        <v>47708281.856580004</v>
      </c>
      <c r="H30" s="114">
        <v>52480729.409209996</v>
      </c>
      <c r="I30" s="114">
        <v>53590638.189539999</v>
      </c>
      <c r="J30" s="114">
        <v>57233904.781120002</v>
      </c>
      <c r="K30" s="114">
        <v>56786061.07412</v>
      </c>
    </row>
    <row r="31" spans="1:11" s="16" customFormat="1" ht="15" customHeight="1">
      <c r="A31" s="148" t="s">
        <v>597</v>
      </c>
      <c r="B31" s="114">
        <v>3674676.9889600002</v>
      </c>
      <c r="C31" s="114">
        <v>2383644.6945799999</v>
      </c>
      <c r="D31" s="114">
        <v>802007.39145</v>
      </c>
      <c r="E31" s="114">
        <v>608029.32820000011</v>
      </c>
      <c r="F31" s="114">
        <v>486583.58577999996</v>
      </c>
      <c r="G31" s="114">
        <v>285971.39663999999</v>
      </c>
      <c r="H31" s="114">
        <v>290574.55593000003</v>
      </c>
      <c r="I31" s="114">
        <v>320959.83038</v>
      </c>
      <c r="J31" s="114">
        <v>422703.82511999999</v>
      </c>
      <c r="K31" s="114">
        <v>119943.95090000001</v>
      </c>
    </row>
    <row r="32" spans="1:11" s="16" customFormat="1" ht="15" customHeight="1">
      <c r="A32" s="148" t="s">
        <v>598</v>
      </c>
      <c r="B32" s="114">
        <v>4294946.5777599998</v>
      </c>
      <c r="C32" s="114">
        <v>4348898.8077299995</v>
      </c>
      <c r="D32" s="114">
        <v>4373255.216</v>
      </c>
      <c r="E32" s="114">
        <v>5070419.5684399996</v>
      </c>
      <c r="F32" s="114">
        <v>3715942.8083699998</v>
      </c>
      <c r="G32" s="114">
        <v>3952117.2222899999</v>
      </c>
      <c r="H32" s="114">
        <v>3144796.71582</v>
      </c>
      <c r="I32" s="114">
        <v>3634203.10317</v>
      </c>
      <c r="J32" s="114">
        <v>4109528.2781799999</v>
      </c>
      <c r="K32" s="114">
        <v>3831226.2314299997</v>
      </c>
    </row>
    <row r="33" spans="1:11" s="16" customFormat="1" ht="15" customHeight="1">
      <c r="A33" s="148" t="s">
        <v>599</v>
      </c>
      <c r="B33" s="114">
        <v>34128615.657130003</v>
      </c>
      <c r="C33" s="114">
        <v>43373413.711370006</v>
      </c>
      <c r="D33" s="114">
        <v>52421842.970919997</v>
      </c>
      <c r="E33" s="114">
        <v>65219490.453510001</v>
      </c>
      <c r="F33" s="114">
        <v>70755430.536270007</v>
      </c>
      <c r="G33" s="114">
        <v>72297337.143279999</v>
      </c>
      <c r="H33" s="114">
        <v>79380372.684820011</v>
      </c>
      <c r="I33" s="114">
        <v>81274648.73646</v>
      </c>
      <c r="J33" s="114">
        <v>82631530.217570007</v>
      </c>
      <c r="K33" s="114">
        <v>85638117.452830002</v>
      </c>
    </row>
    <row r="34" spans="1:11" s="16" customFormat="1" ht="15" customHeight="1">
      <c r="A34" s="148" t="s">
        <v>600</v>
      </c>
      <c r="B34" s="114">
        <v>2381648.1715199999</v>
      </c>
      <c r="C34" s="114">
        <v>3263221.2151700002</v>
      </c>
      <c r="D34" s="114">
        <v>4134928.1111999997</v>
      </c>
      <c r="E34" s="114">
        <v>5523477.8251099996</v>
      </c>
      <c r="F34" s="114">
        <v>6817238.0013199998</v>
      </c>
      <c r="G34" s="114">
        <v>7943982.0707099997</v>
      </c>
      <c r="H34" s="114">
        <v>9380299.7327399999</v>
      </c>
      <c r="I34" s="114">
        <v>10039215.43805</v>
      </c>
      <c r="J34" s="114">
        <v>10392632.490940001</v>
      </c>
      <c r="K34" s="114">
        <v>11104837.94342</v>
      </c>
    </row>
    <row r="35" spans="1:11" s="16" customFormat="1" ht="15" customHeight="1">
      <c r="A35" s="147" t="s">
        <v>601</v>
      </c>
      <c r="B35" s="114">
        <v>144088.87340000001</v>
      </c>
      <c r="C35" s="114">
        <v>234884.22842</v>
      </c>
      <c r="D35" s="114">
        <v>151549.21575999999</v>
      </c>
      <c r="E35" s="114">
        <v>101807.20009999999</v>
      </c>
      <c r="F35" s="114">
        <v>144321.29655999999</v>
      </c>
      <c r="G35" s="114">
        <v>129607.05386</v>
      </c>
      <c r="H35" s="114">
        <v>362478.75060000003</v>
      </c>
      <c r="I35" s="114">
        <v>292022.44141999999</v>
      </c>
      <c r="J35" s="114">
        <v>240474.35581000001</v>
      </c>
      <c r="K35" s="114">
        <v>512063.90495999996</v>
      </c>
    </row>
    <row r="36" spans="1:11" s="16" customFormat="1" ht="15" customHeight="1">
      <c r="A36" s="147" t="s">
        <v>602</v>
      </c>
      <c r="B36" s="114">
        <v>4337370.8877799995</v>
      </c>
      <c r="C36" s="114">
        <v>5422966.1756699998</v>
      </c>
      <c r="D36" s="114">
        <v>7624676.29067</v>
      </c>
      <c r="E36" s="114">
        <v>12867562.1096</v>
      </c>
      <c r="F36" s="114">
        <v>16467510.18685</v>
      </c>
      <c r="G36" s="114">
        <v>25291022.044160001</v>
      </c>
      <c r="H36" s="114">
        <v>33449203.23429</v>
      </c>
      <c r="I36" s="114">
        <v>34840224.480459996</v>
      </c>
      <c r="J36" s="114">
        <v>34962421.880339995</v>
      </c>
      <c r="K36" s="114">
        <v>36638531.540279999</v>
      </c>
    </row>
    <row r="37" spans="1:11" s="16" customFormat="1" ht="15" customHeight="1">
      <c r="A37" s="147" t="s">
        <v>603</v>
      </c>
      <c r="B37" s="114">
        <v>2796198.3475799998</v>
      </c>
      <c r="C37" s="114">
        <v>2753766.3094099998</v>
      </c>
      <c r="D37" s="114">
        <v>3358739.0953099998</v>
      </c>
      <c r="E37" s="114">
        <v>3778661.1630300004</v>
      </c>
      <c r="F37" s="114">
        <v>3610625.6594199999</v>
      </c>
      <c r="G37" s="114">
        <v>4097111.3125700001</v>
      </c>
      <c r="H37" s="114">
        <v>4414429.1060899999</v>
      </c>
      <c r="I37" s="114">
        <v>4077048.27532</v>
      </c>
      <c r="J37" s="114">
        <v>5065166.2878900003</v>
      </c>
      <c r="K37" s="114">
        <v>5131634.7582700001</v>
      </c>
    </row>
    <row r="38" spans="1:11"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2577354.15074</v>
      </c>
      <c r="J38" s="114">
        <v>2719642.6953199999</v>
      </c>
      <c r="K38" s="114">
        <v>2847117.9056199999</v>
      </c>
    </row>
    <row r="39" spans="1:11"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3537950.2518200004</v>
      </c>
      <c r="J39" s="114">
        <v>3328936.89163</v>
      </c>
      <c r="K39" s="114">
        <v>3215629.0013800003</v>
      </c>
    </row>
    <row r="40" spans="1:11" s="16" customFormat="1" ht="15" customHeight="1">
      <c r="A40" s="147" t="s">
        <v>604</v>
      </c>
      <c r="B40" s="114">
        <v>1416508.0696400001</v>
      </c>
      <c r="C40" s="114">
        <v>1717452.61671</v>
      </c>
      <c r="D40" s="114">
        <v>2465203.2340600002</v>
      </c>
      <c r="E40" s="114">
        <v>2617260.7224699999</v>
      </c>
      <c r="F40" s="114">
        <v>2549268.1711900001</v>
      </c>
      <c r="G40" s="114">
        <v>2746468.5641300003</v>
      </c>
      <c r="H40" s="114">
        <v>2804632.7594299996</v>
      </c>
      <c r="I40" s="114">
        <v>2618279.4440900004</v>
      </c>
      <c r="J40" s="114">
        <v>2623885.0717699998</v>
      </c>
      <c r="K40" s="114">
        <v>2711598.5332199996</v>
      </c>
    </row>
    <row r="41" spans="1:11"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16506579.214440001</v>
      </c>
      <c r="J41" s="114">
        <v>18238410.890250001</v>
      </c>
      <c r="K41" s="114">
        <v>19722440.652819999</v>
      </c>
    </row>
    <row r="42" spans="1:11" ht="15" customHeight="1" thickTop="1" thickBot="1">
      <c r="A42" s="394" t="s">
        <v>605</v>
      </c>
      <c r="B42" s="395">
        <v>10801966.7347</v>
      </c>
      <c r="C42" s="395">
        <v>12046739.089030001</v>
      </c>
      <c r="D42" s="395">
        <v>13616999.10238</v>
      </c>
      <c r="E42" s="395">
        <v>14257334.54775</v>
      </c>
      <c r="F42" s="395">
        <v>15225053.382690001</v>
      </c>
      <c r="G42" s="395">
        <v>16660673.37084</v>
      </c>
      <c r="H42" s="395">
        <v>16652965.061299998</v>
      </c>
      <c r="I42" s="395">
        <v>17257635.007449999</v>
      </c>
      <c r="J42" s="395">
        <v>18076565.487369999</v>
      </c>
      <c r="K42" s="395">
        <v>18507929.002860002</v>
      </c>
    </row>
    <row r="43" spans="1:11"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13309177.266549999</v>
      </c>
      <c r="J43" s="114">
        <v>13455645.656549999</v>
      </c>
      <c r="K43" s="114">
        <v>13929494.06655</v>
      </c>
    </row>
    <row r="44" spans="1:11"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210572.83228999999</v>
      </c>
      <c r="J44" s="114">
        <v>298883.27038999996</v>
      </c>
      <c r="K44" s="114">
        <v>312969.72882000002</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1983823.31388</v>
      </c>
      <c r="C46" s="114">
        <v>1960109.2246600001</v>
      </c>
      <c r="D46" s="114">
        <v>1687372.9091700001</v>
      </c>
      <c r="E46" s="114">
        <v>2015543.19178</v>
      </c>
      <c r="F46" s="114">
        <v>2236918.8634200003</v>
      </c>
      <c r="G46" s="114">
        <v>2500623.7864000001</v>
      </c>
      <c r="H46" s="114">
        <v>2817848.0044</v>
      </c>
      <c r="I46" s="114">
        <v>2899877.5660700002</v>
      </c>
      <c r="J46" s="114">
        <v>2899877.5660700002</v>
      </c>
      <c r="K46" s="114">
        <v>3071335.7573299999</v>
      </c>
    </row>
    <row r="47" spans="1:11"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838007.34253999998</v>
      </c>
      <c r="J47" s="114">
        <v>1422158.9943599999</v>
      </c>
      <c r="K47" s="114">
        <v>1194129.45016</v>
      </c>
    </row>
    <row r="48" spans="1:11" s="16" customFormat="1" ht="15" customHeight="1">
      <c r="A48" s="148" t="s">
        <v>607</v>
      </c>
      <c r="B48" s="114">
        <v>-8191.4995699999999</v>
      </c>
      <c r="C48" s="114">
        <v>39.443930000000002</v>
      </c>
      <c r="D48" s="114">
        <v>10680.81897</v>
      </c>
      <c r="E48" s="114">
        <v>32467.953289999998</v>
      </c>
      <c r="F48" s="114">
        <v>58722.066749999998</v>
      </c>
      <c r="G48" s="114">
        <v>70985.071790000002</v>
      </c>
      <c r="H48" s="114">
        <v>56810.831250000003</v>
      </c>
      <c r="I48" s="114">
        <v>231819.42493000001</v>
      </c>
      <c r="J48" s="114">
        <v>2971.0108100000002</v>
      </c>
      <c r="K48" s="114">
        <v>334545.81725000002</v>
      </c>
    </row>
    <row r="49" spans="1:11" s="17" customFormat="1" ht="15" customHeight="1" thickBot="1">
      <c r="A49" s="148" t="s">
        <v>608</v>
      </c>
      <c r="B49" s="114">
        <v>1747100.9943299999</v>
      </c>
      <c r="C49" s="114">
        <v>1729801.57944</v>
      </c>
      <c r="D49" s="114">
        <v>1965899.90515</v>
      </c>
      <c r="E49" s="114">
        <v>2020705.8266800002</v>
      </c>
      <c r="F49" s="114">
        <v>1776303.8024300002</v>
      </c>
      <c r="G49" s="114">
        <v>2069626.7374200001</v>
      </c>
      <c r="H49" s="114">
        <v>794824.34771</v>
      </c>
      <c r="I49" s="114">
        <v>606187.91761</v>
      </c>
      <c r="J49" s="114">
        <v>1419187.98355</v>
      </c>
      <c r="K49" s="114">
        <v>859583.63290999993</v>
      </c>
    </row>
    <row r="50" spans="1:11" ht="15" customHeight="1" thickTop="1" thickBot="1">
      <c r="A50" s="394" t="s">
        <v>609</v>
      </c>
      <c r="B50" s="395">
        <v>136033481.74568999</v>
      </c>
      <c r="C50" s="395">
        <v>163268075.16917002</v>
      </c>
      <c r="D50" s="395">
        <v>173014679.9366</v>
      </c>
      <c r="E50" s="395">
        <v>200119078.48219001</v>
      </c>
      <c r="F50" s="395">
        <v>214158560.66865</v>
      </c>
      <c r="G50" s="395">
        <v>226269995.32396999</v>
      </c>
      <c r="H50" s="395">
        <v>254730032.84198999</v>
      </c>
      <c r="I50" s="395">
        <v>258799037.67861998</v>
      </c>
      <c r="J50" s="395">
        <v>271304127.78316003</v>
      </c>
      <c r="K50" s="395">
        <v>276706470.43415999</v>
      </c>
    </row>
    <row r="51" spans="1:11" s="16" customFormat="1" ht="15" customHeight="1" thickTop="1">
      <c r="A51" s="113" t="s">
        <v>610</v>
      </c>
      <c r="B51" s="114">
        <v>14694168.35413</v>
      </c>
      <c r="C51" s="114">
        <v>18672350.202689998</v>
      </c>
      <c r="D51" s="114">
        <v>22558357.576439999</v>
      </c>
      <c r="E51" s="114">
        <v>21343440.376709998</v>
      </c>
      <c r="F51" s="114">
        <v>20933808.35069</v>
      </c>
      <c r="G51" s="114">
        <v>20177207.637499999</v>
      </c>
      <c r="H51" s="114">
        <v>16247720.32464</v>
      </c>
      <c r="I51" s="114">
        <v>15378896.526180001</v>
      </c>
      <c r="J51" s="114">
        <v>15670702.75622</v>
      </c>
      <c r="K51" s="114">
        <v>15991488.853610002</v>
      </c>
    </row>
    <row r="52" spans="1:11" s="17" customFormat="1" ht="15" customHeight="1">
      <c r="A52" s="148" t="s">
        <v>611</v>
      </c>
      <c r="B52" s="114">
        <v>1005919.30885</v>
      </c>
      <c r="C52" s="114">
        <v>1010809.3816900001</v>
      </c>
      <c r="D52" s="114">
        <v>945846.39601000003</v>
      </c>
      <c r="E52" s="114">
        <v>982547.81171000004</v>
      </c>
      <c r="F52" s="114">
        <v>1831450.2881199999</v>
      </c>
      <c r="G52" s="114">
        <v>1684050.82351</v>
      </c>
      <c r="H52" s="114">
        <v>915482.90255999996</v>
      </c>
      <c r="I52" s="114">
        <v>1293228.7081900002</v>
      </c>
      <c r="J52" s="114">
        <v>1695221.02942</v>
      </c>
      <c r="K52" s="114">
        <v>2070954.1932300001</v>
      </c>
    </row>
    <row r="53" spans="1:11" s="17" customFormat="1" ht="15" customHeight="1">
      <c r="A53" s="148" t="s">
        <v>612</v>
      </c>
      <c r="B53" s="114">
        <v>12598057.44936</v>
      </c>
      <c r="C53" s="114">
        <v>16438036.709719999</v>
      </c>
      <c r="D53" s="114">
        <v>20217031.44875</v>
      </c>
      <c r="E53" s="114">
        <v>18789386.458220001</v>
      </c>
      <c r="F53" s="114">
        <v>17445336.25945</v>
      </c>
      <c r="G53" s="114">
        <v>16591272.93691</v>
      </c>
      <c r="H53" s="114">
        <v>13408308.665280001</v>
      </c>
      <c r="I53" s="114">
        <v>12107002.22199</v>
      </c>
      <c r="J53" s="114">
        <v>11920799.28967</v>
      </c>
      <c r="K53" s="114">
        <v>11819835.900940001</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1050166.45383</v>
      </c>
      <c r="C55" s="114">
        <v>1166081.6492399999</v>
      </c>
      <c r="D55" s="114">
        <v>1332505.18401</v>
      </c>
      <c r="E55" s="114">
        <v>1451526.7543299999</v>
      </c>
      <c r="F55" s="114">
        <v>1594848.31406</v>
      </c>
      <c r="G55" s="114">
        <v>1867082.98602</v>
      </c>
      <c r="H55" s="114">
        <v>1896342.4883599998</v>
      </c>
      <c r="I55" s="114">
        <v>1924336.32568</v>
      </c>
      <c r="J55" s="114">
        <v>2000491.36151</v>
      </c>
      <c r="K55" s="114">
        <v>2043146.28382</v>
      </c>
    </row>
    <row r="56" spans="1:11" s="17" customFormat="1" ht="15" customHeight="1">
      <c r="A56" s="148" t="s">
        <v>615</v>
      </c>
      <c r="B56" s="114">
        <v>40025.142090000001</v>
      </c>
      <c r="C56" s="114">
        <v>57422.462039999999</v>
      </c>
      <c r="D56" s="114">
        <v>62974.54767</v>
      </c>
      <c r="E56" s="114">
        <v>119979.35245000001</v>
      </c>
      <c r="F56" s="114">
        <v>62173.48906</v>
      </c>
      <c r="G56" s="114">
        <v>34800.891060000002</v>
      </c>
      <c r="H56" s="114">
        <v>27586.26844</v>
      </c>
      <c r="I56" s="114">
        <v>54329.270320000003</v>
      </c>
      <c r="J56" s="114">
        <v>54191.075619999996</v>
      </c>
      <c r="K56" s="114">
        <v>57552.475619999997</v>
      </c>
    </row>
    <row r="57" spans="1:11" s="17" customFormat="1" ht="15" customHeight="1">
      <c r="A57" s="147" t="s">
        <v>616</v>
      </c>
      <c r="B57" s="114">
        <v>245127270.49967</v>
      </c>
      <c r="C57" s="114">
        <v>281382719.25924999</v>
      </c>
      <c r="D57" s="114">
        <v>326833230.66571999</v>
      </c>
      <c r="E57" s="114">
        <v>382401461.50637001</v>
      </c>
      <c r="F57" s="114">
        <v>409888883.80158001</v>
      </c>
      <c r="G57" s="114">
        <v>404644877.44440997</v>
      </c>
      <c r="H57" s="114">
        <v>425891846.51699001</v>
      </c>
      <c r="I57" s="114">
        <v>419437073.55634999</v>
      </c>
      <c r="J57" s="114">
        <v>427605734.37605</v>
      </c>
      <c r="K57" s="114">
        <v>493241508.72113001</v>
      </c>
    </row>
    <row r="58" spans="1:11">
      <c r="A58" s="396" t="s">
        <v>617</v>
      </c>
      <c r="B58" s="397">
        <v>9545925.0615599994</v>
      </c>
      <c r="C58" s="397">
        <v>10266713.848610001</v>
      </c>
      <c r="D58" s="397">
        <v>11297949.863739999</v>
      </c>
      <c r="E58" s="397">
        <v>12951822.868319999</v>
      </c>
      <c r="F58" s="397">
        <v>14341240.852399999</v>
      </c>
      <c r="G58" s="397">
        <v>15499130.078569999</v>
      </c>
      <c r="H58" s="397">
        <v>15530831.664110001</v>
      </c>
      <c r="I58" s="397">
        <v>8753374.2996500004</v>
      </c>
      <c r="J58" s="397">
        <v>15537277.767129999</v>
      </c>
      <c r="K58" s="397">
        <v>9584725.2918899991</v>
      </c>
    </row>
    <row r="59" spans="1:11" ht="15" customHeight="1">
      <c r="A59" s="148" t="s">
        <v>618</v>
      </c>
      <c r="B59" s="114">
        <v>-1859899.6868800002</v>
      </c>
      <c r="C59" s="114">
        <v>-2318819.9094400001</v>
      </c>
      <c r="D59" s="114">
        <v>-2565931.6907199998</v>
      </c>
      <c r="E59" s="114">
        <v>-3264257.5603200002</v>
      </c>
      <c r="F59" s="114">
        <v>-4259887.2069100002</v>
      </c>
      <c r="G59" s="114">
        <v>-4891234.0106199998</v>
      </c>
      <c r="H59" s="114">
        <v>-5660614.4021499995</v>
      </c>
      <c r="I59" s="114">
        <v>-3618024.72817</v>
      </c>
      <c r="J59" s="114">
        <v>-6338717.2719399994</v>
      </c>
      <c r="K59" s="114">
        <v>-3881886.0206799996</v>
      </c>
    </row>
    <row r="60" spans="1:11" ht="15" customHeight="1">
      <c r="A60" s="147" t="s">
        <v>619</v>
      </c>
      <c r="B60" s="114">
        <v>7686025.3746800004</v>
      </c>
      <c r="C60" s="114">
        <v>7947893.9391700001</v>
      </c>
      <c r="D60" s="114">
        <v>8732018.1730199996</v>
      </c>
      <c r="E60" s="114">
        <v>9687565.3080000002</v>
      </c>
      <c r="F60" s="114">
        <v>10081353.64549</v>
      </c>
      <c r="G60" s="114">
        <v>10607896.067950001</v>
      </c>
      <c r="H60" s="114">
        <v>9870217.2619599998</v>
      </c>
      <c r="I60" s="114">
        <v>5135349.5714799995</v>
      </c>
      <c r="J60" s="114">
        <v>9198560.4951900002</v>
      </c>
      <c r="K60" s="114">
        <v>5702839.2712099999</v>
      </c>
    </row>
    <row r="61" spans="1:11" ht="15" customHeight="1">
      <c r="A61" s="116" t="s">
        <v>620</v>
      </c>
      <c r="B61" s="114">
        <v>2476224.29978</v>
      </c>
      <c r="C61" s="114">
        <v>2663937.2284599999</v>
      </c>
      <c r="D61" s="114">
        <v>3587822.4102800004</v>
      </c>
      <c r="E61" s="114">
        <v>4045111.2816599999</v>
      </c>
      <c r="F61" s="114">
        <v>3891120.40833</v>
      </c>
      <c r="G61" s="114">
        <v>4380431.6363999993</v>
      </c>
      <c r="H61" s="114">
        <v>3689145.5747699998</v>
      </c>
      <c r="I61" s="114">
        <v>2339551.0398400002</v>
      </c>
      <c r="J61" s="114">
        <v>4300385.07333</v>
      </c>
      <c r="K61" s="114">
        <v>2528873.2900799997</v>
      </c>
    </row>
    <row r="62" spans="1:11" ht="15" customHeight="1">
      <c r="A62" s="148" t="s">
        <v>621</v>
      </c>
      <c r="B62" s="114">
        <v>-700786.79061000003</v>
      </c>
      <c r="C62" s="114">
        <v>-1000202.38987</v>
      </c>
      <c r="D62" s="114">
        <v>-1799122.9833399998</v>
      </c>
      <c r="E62" s="114">
        <v>-2282509.1033200002</v>
      </c>
      <c r="F62" s="114">
        <v>-2490174.0078199999</v>
      </c>
      <c r="G62" s="114">
        <v>-2927738.9087800002</v>
      </c>
      <c r="H62" s="114">
        <v>-2451262.1805500002</v>
      </c>
      <c r="I62" s="114">
        <v>-1377335.8662999999</v>
      </c>
      <c r="J62" s="114">
        <v>-2273552.2204499999</v>
      </c>
      <c r="K62" s="114">
        <v>-1114822.02862</v>
      </c>
    </row>
    <row r="63" spans="1:11" ht="15" customHeight="1">
      <c r="A63" s="117" t="s">
        <v>622</v>
      </c>
      <c r="B63" s="114">
        <v>9461462.8838500008</v>
      </c>
      <c r="C63" s="114">
        <v>9611628.7777600009</v>
      </c>
      <c r="D63" s="114">
        <v>10520717.599959999</v>
      </c>
      <c r="E63" s="114">
        <v>11450167.486339999</v>
      </c>
      <c r="F63" s="114">
        <v>11482300.046</v>
      </c>
      <c r="G63" s="114">
        <v>12060588.795569999</v>
      </c>
      <c r="H63" s="114">
        <v>11108100.65618</v>
      </c>
      <c r="I63" s="114">
        <v>6097564.7450200003</v>
      </c>
      <c r="J63" s="114">
        <v>11225393.348069999</v>
      </c>
      <c r="K63" s="114">
        <v>7116890.5326699996</v>
      </c>
    </row>
    <row r="64" spans="1:11" ht="15" customHeight="1">
      <c r="A64" s="116" t="s">
        <v>623</v>
      </c>
      <c r="B64" s="114">
        <v>1724352.2065099999</v>
      </c>
      <c r="C64" s="114">
        <v>1772184.47633</v>
      </c>
      <c r="D64" s="114">
        <v>1966592.9776600001</v>
      </c>
      <c r="E64" s="114">
        <v>2278020.8902800004</v>
      </c>
      <c r="F64" s="114">
        <v>2219995.7315599998</v>
      </c>
      <c r="G64" s="114">
        <v>2207495.4247499998</v>
      </c>
      <c r="H64" s="114">
        <v>2227398.7173099997</v>
      </c>
      <c r="I64" s="114">
        <v>2043600.2596300002</v>
      </c>
      <c r="J64" s="114">
        <v>3359161.0576200001</v>
      </c>
      <c r="K64" s="114">
        <v>1715108.35369</v>
      </c>
    </row>
    <row r="65" spans="1:11" ht="15" customHeight="1">
      <c r="A65" s="116" t="s">
        <v>624</v>
      </c>
      <c r="B65" s="114">
        <v>-2565909.0573</v>
      </c>
      <c r="C65" s="114">
        <v>-2418887.9800500004</v>
      </c>
      <c r="D65" s="114">
        <v>-2812558.2714800001</v>
      </c>
      <c r="E65" s="114">
        <v>-3466554.8563800002</v>
      </c>
      <c r="F65" s="114">
        <v>-3326740.4852100001</v>
      </c>
      <c r="G65" s="114">
        <v>-3275177.67894</v>
      </c>
      <c r="H65" s="114">
        <v>-4175304.3477099999</v>
      </c>
      <c r="I65" s="114">
        <v>-2630699.54415</v>
      </c>
      <c r="J65" s="114">
        <v>-4570959.7150699999</v>
      </c>
      <c r="K65" s="114">
        <v>-2669107.63228</v>
      </c>
    </row>
    <row r="66" spans="1:11" ht="15" customHeight="1">
      <c r="A66" s="147" t="s">
        <v>625</v>
      </c>
      <c r="B66" s="114">
        <v>8619906.0330599993</v>
      </c>
      <c r="C66" s="114">
        <v>8964925.2740400005</v>
      </c>
      <c r="D66" s="114">
        <v>9674752.30614</v>
      </c>
      <c r="E66" s="114">
        <v>10261633.52024</v>
      </c>
      <c r="F66" s="114">
        <v>10375555.29235</v>
      </c>
      <c r="G66" s="114">
        <v>10992906.541379999</v>
      </c>
      <c r="H66" s="114">
        <v>9160195.0257799998</v>
      </c>
      <c r="I66" s="114">
        <v>5510465.4605</v>
      </c>
      <c r="J66" s="114">
        <v>10013594.690620001</v>
      </c>
      <c r="K66" s="114">
        <v>6162891.2540800003</v>
      </c>
    </row>
    <row r="67" spans="1:11" ht="15" customHeight="1">
      <c r="A67" s="148" t="s">
        <v>626</v>
      </c>
      <c r="B67" s="114">
        <v>-5949914.3874599999</v>
      </c>
      <c r="C67" s="114">
        <v>-6572908.1644700002</v>
      </c>
      <c r="D67" s="114">
        <v>-6691104.6613800004</v>
      </c>
      <c r="E67" s="114">
        <v>-7117956.51119</v>
      </c>
      <c r="F67" s="114">
        <v>-7606865.4986999994</v>
      </c>
      <c r="G67" s="114">
        <v>-7405396.0778999999</v>
      </c>
      <c r="H67" s="114">
        <v>-7174367.6634799996</v>
      </c>
      <c r="I67" s="114">
        <v>-4456483.7034099996</v>
      </c>
      <c r="J67" s="114">
        <v>-7403417.3297799993</v>
      </c>
      <c r="K67" s="114">
        <v>-4696010.0370500004</v>
      </c>
    </row>
    <row r="68" spans="1:11" ht="15" customHeight="1">
      <c r="A68" s="117" t="s">
        <v>627</v>
      </c>
      <c r="B68" s="114">
        <v>2669991.6455999999</v>
      </c>
      <c r="C68" s="114">
        <v>2392017.1095700003</v>
      </c>
      <c r="D68" s="114">
        <v>2983647.6447600001</v>
      </c>
      <c r="E68" s="114">
        <v>3143677.00905</v>
      </c>
      <c r="F68" s="114">
        <v>2768689.7936499999</v>
      </c>
      <c r="G68" s="114">
        <v>3587510.4634799999</v>
      </c>
      <c r="H68" s="114">
        <v>1985827.3622999999</v>
      </c>
      <c r="I68" s="114">
        <v>1053981.75709</v>
      </c>
      <c r="J68" s="114">
        <v>2610177.3608400002</v>
      </c>
      <c r="K68" s="114">
        <v>1466881.2170299999</v>
      </c>
    </row>
    <row r="69" spans="1:11" ht="15" customHeight="1">
      <c r="A69" s="117" t="s">
        <v>628</v>
      </c>
      <c r="B69" s="114">
        <v>-54934.329359999996</v>
      </c>
      <c r="C69" s="114">
        <v>-63982.779240000003</v>
      </c>
      <c r="D69" s="114">
        <v>5299.2937000000002</v>
      </c>
      <c r="E69" s="114">
        <v>232328.30074000001</v>
      </c>
      <c r="F69" s="114">
        <v>-14909.384699999999</v>
      </c>
      <c r="G69" s="114">
        <v>-76913.278030000001</v>
      </c>
      <c r="H69" s="114">
        <v>115146.03971</v>
      </c>
      <c r="I69" s="114">
        <v>-137751.01128000001</v>
      </c>
      <c r="J69" s="114">
        <v>-231849.58103999999</v>
      </c>
      <c r="K69" s="114">
        <v>-35134.454149999998</v>
      </c>
    </row>
    <row r="70" spans="1:11" ht="15" customHeight="1">
      <c r="A70" s="115" t="s">
        <v>977</v>
      </c>
      <c r="B70" s="114">
        <v>-60321.133049999997</v>
      </c>
      <c r="C70" s="114">
        <v>-66760.648239999995</v>
      </c>
      <c r="D70" s="114">
        <v>1693.1347800000001</v>
      </c>
      <c r="E70" s="114">
        <v>227598.16545</v>
      </c>
      <c r="F70" s="114">
        <v>-17694.064100000003</v>
      </c>
      <c r="G70" s="114">
        <v>-78977.314590000009</v>
      </c>
      <c r="H70" s="114">
        <v>113902.86012</v>
      </c>
      <c r="I70" s="114">
        <v>-138239.87084000002</v>
      </c>
      <c r="J70" s="114">
        <v>-232581.89869</v>
      </c>
      <c r="K70" s="114">
        <v>-35783.33698</v>
      </c>
    </row>
    <row r="71" spans="1:11" ht="15" customHeight="1">
      <c r="A71" s="115" t="s">
        <v>978</v>
      </c>
      <c r="B71" s="114">
        <v>5386.8036900000006</v>
      </c>
      <c r="C71" s="114">
        <v>2777.8690000000001</v>
      </c>
      <c r="D71" s="114">
        <v>3606.1589199999999</v>
      </c>
      <c r="E71" s="114">
        <v>4730.1352900000002</v>
      </c>
      <c r="F71" s="114">
        <v>2784.6794</v>
      </c>
      <c r="G71" s="114">
        <v>2064.03656</v>
      </c>
      <c r="H71" s="114">
        <v>1243.1795900000002</v>
      </c>
      <c r="I71" s="114">
        <v>488.85955999999999</v>
      </c>
      <c r="J71" s="114">
        <v>732.31765000000007</v>
      </c>
      <c r="K71" s="114">
        <v>648.88283000000001</v>
      </c>
    </row>
    <row r="72" spans="1:11" ht="15" customHeight="1">
      <c r="A72" s="147" t="s">
        <v>629</v>
      </c>
      <c r="B72" s="114">
        <v>55228.270130000004</v>
      </c>
      <c r="C72" s="114">
        <v>61286.126750000003</v>
      </c>
      <c r="D72" s="114">
        <v>-8107.4235599999993</v>
      </c>
      <c r="E72" s="114">
        <v>-232706.11621000001</v>
      </c>
      <c r="F72" s="114">
        <v>12012.833289999999</v>
      </c>
      <c r="G72" s="114">
        <v>77291.382530000003</v>
      </c>
      <c r="H72" s="114">
        <v>-115458.13348</v>
      </c>
      <c r="I72" s="114">
        <v>137352.63172</v>
      </c>
      <c r="J72" s="114">
        <v>230400.84849999999</v>
      </c>
      <c r="K72" s="114">
        <v>33191.629260000002</v>
      </c>
    </row>
    <row r="73" spans="1:11" ht="15" customHeight="1">
      <c r="A73" s="147" t="s">
        <v>1307</v>
      </c>
      <c r="B73" s="114">
        <v>57436.759749999997</v>
      </c>
      <c r="C73" s="114">
        <v>63278.092939999995</v>
      </c>
      <c r="D73" s="114">
        <v>-6296.7914199999996</v>
      </c>
      <c r="E73" s="114">
        <v>-229772.79177000001</v>
      </c>
      <c r="F73" s="114">
        <v>13200.45508</v>
      </c>
      <c r="G73" s="114">
        <v>78003.090159999992</v>
      </c>
      <c r="H73" s="114">
        <v>-114975.79109</v>
      </c>
      <c r="I73" s="114">
        <v>137578.39319999999</v>
      </c>
      <c r="J73" s="114">
        <v>230716.03237999999</v>
      </c>
      <c r="K73" s="114">
        <v>33480.215280000004</v>
      </c>
    </row>
    <row r="74" spans="1:11" ht="15" customHeight="1">
      <c r="A74" s="148" t="s">
        <v>979</v>
      </c>
      <c r="B74" s="114">
        <v>-2208.4896200000003</v>
      </c>
      <c r="C74" s="114">
        <v>-1991.9661899999999</v>
      </c>
      <c r="D74" s="114">
        <v>-1810.6321399999999</v>
      </c>
      <c r="E74" s="114">
        <v>-2933.3244399999999</v>
      </c>
      <c r="F74" s="114">
        <v>-1187.6217900000001</v>
      </c>
      <c r="G74" s="114">
        <v>-711.70762999999999</v>
      </c>
      <c r="H74" s="114">
        <v>-482.34239000000002</v>
      </c>
      <c r="I74" s="114">
        <v>-225.76148000000001</v>
      </c>
      <c r="J74" s="114">
        <v>-315.18387999999999</v>
      </c>
      <c r="K74" s="114">
        <v>-288.58602000000002</v>
      </c>
    </row>
    <row r="75" spans="1:11" ht="15" customHeight="1">
      <c r="A75" s="147" t="s">
        <v>630</v>
      </c>
      <c r="B75" s="114">
        <v>2670285.5863699997</v>
      </c>
      <c r="C75" s="114">
        <v>2389320.4570800001</v>
      </c>
      <c r="D75" s="114">
        <v>2980839.5149000003</v>
      </c>
      <c r="E75" s="114">
        <v>3143299.1935799997</v>
      </c>
      <c r="F75" s="114">
        <v>2765793.2422399996</v>
      </c>
      <c r="G75" s="114">
        <v>3587888.5679799998</v>
      </c>
      <c r="H75" s="114">
        <v>1985515.26853</v>
      </c>
      <c r="I75" s="114">
        <v>1053583.3775299999</v>
      </c>
      <c r="J75" s="114">
        <v>2608728.6283</v>
      </c>
      <c r="K75" s="114">
        <v>1464938.3921400001</v>
      </c>
    </row>
    <row r="76" spans="1:11" ht="15" customHeight="1">
      <c r="A76" s="149" t="s">
        <v>968</v>
      </c>
      <c r="B76" s="114">
        <v>8682.3909000000003</v>
      </c>
      <c r="C76" s="114">
        <v>17958.311289999998</v>
      </c>
      <c r="D76" s="114">
        <v>32874.75389</v>
      </c>
      <c r="E76" s="114">
        <v>38247.219250000002</v>
      </c>
      <c r="F76" s="114">
        <v>62643.668659999996</v>
      </c>
      <c r="G76" s="114">
        <v>20594.910550000001</v>
      </c>
      <c r="H76" s="114">
        <v>29882.921979999999</v>
      </c>
      <c r="I76" s="114">
        <v>7473.4979000000003</v>
      </c>
      <c r="J76" s="114">
        <v>16681.11836</v>
      </c>
      <c r="K76" s="114">
        <v>7091.6807500000004</v>
      </c>
    </row>
    <row r="77" spans="1:11" ht="15" customHeight="1">
      <c r="A77" s="117" t="s">
        <v>631</v>
      </c>
      <c r="B77" s="114">
        <v>2678967.9772700001</v>
      </c>
      <c r="C77" s="114">
        <v>2407278.7683699997</v>
      </c>
      <c r="D77" s="114">
        <v>3013714.2687900001</v>
      </c>
      <c r="E77" s="114">
        <v>3181546.4128299998</v>
      </c>
      <c r="F77" s="114">
        <v>2828436.9109</v>
      </c>
      <c r="G77" s="114">
        <v>3608483.4785300004</v>
      </c>
      <c r="H77" s="114">
        <v>2015398.1905100001</v>
      </c>
      <c r="I77" s="114">
        <v>1061056.87543</v>
      </c>
      <c r="J77" s="114">
        <v>2625409.7466599997</v>
      </c>
      <c r="K77" s="114">
        <v>1472030.0728900002</v>
      </c>
    </row>
    <row r="78" spans="1:11" ht="15" customHeight="1">
      <c r="A78" s="116" t="s">
        <v>632</v>
      </c>
      <c r="B78" s="114">
        <v>-23479.058860000001</v>
      </c>
      <c r="C78" s="114">
        <v>9197.2765099999997</v>
      </c>
      <c r="D78" s="114">
        <v>1251.25757</v>
      </c>
      <c r="E78" s="114">
        <v>10208.583359999999</v>
      </c>
      <c r="F78" s="114">
        <v>39154.177380000001</v>
      </c>
      <c r="G78" s="114">
        <v>-12251.294</v>
      </c>
      <c r="H78" s="114">
        <v>31765.49912</v>
      </c>
      <c r="I78" s="114">
        <v>5401.5283099999997</v>
      </c>
      <c r="J78" s="114">
        <v>31110.47724</v>
      </c>
      <c r="K78" s="114">
        <v>2548.8271299999997</v>
      </c>
    </row>
    <row r="79" spans="1:11" ht="15" customHeight="1">
      <c r="A79" s="147" t="s">
        <v>633</v>
      </c>
      <c r="B79" s="114">
        <v>2655488.9184099999</v>
      </c>
      <c r="C79" s="114">
        <v>2416476.0448799999</v>
      </c>
      <c r="D79" s="114">
        <v>3014965.52636</v>
      </c>
      <c r="E79" s="114">
        <v>3191754.9961899999</v>
      </c>
      <c r="F79" s="114">
        <v>2867591.0882800003</v>
      </c>
      <c r="G79" s="114">
        <v>3596232.1845300002</v>
      </c>
      <c r="H79" s="114">
        <v>2047163.6896300002</v>
      </c>
      <c r="I79" s="114">
        <v>1066458.40374</v>
      </c>
      <c r="J79" s="114">
        <v>2656520.2239000001</v>
      </c>
      <c r="K79" s="114">
        <v>1474578.9000200001</v>
      </c>
    </row>
    <row r="80" spans="1:11" ht="15" customHeight="1">
      <c r="A80" s="116" t="s">
        <v>634</v>
      </c>
      <c r="B80" s="114">
        <v>0</v>
      </c>
      <c r="C80" s="114">
        <v>0</v>
      </c>
      <c r="D80" s="114">
        <v>0</v>
      </c>
      <c r="E80" s="114">
        <v>4.0000000000000003E-5</v>
      </c>
      <c r="F80" s="114">
        <v>0</v>
      </c>
      <c r="G80" s="114">
        <v>-4.0000000000000003E-5</v>
      </c>
      <c r="H80" s="114">
        <v>1.0000000000000001E-5</v>
      </c>
      <c r="I80" s="114">
        <v>0</v>
      </c>
      <c r="J80" s="114">
        <v>-5.9999999999999995E-5</v>
      </c>
      <c r="K80" s="114">
        <v>2.0969999999999999E-2</v>
      </c>
    </row>
    <row r="81" spans="1:11" ht="15" customHeight="1">
      <c r="A81" s="147" t="s">
        <v>635</v>
      </c>
      <c r="B81" s="114">
        <v>2655488.9184099999</v>
      </c>
      <c r="C81" s="114">
        <v>2416476.0448799999</v>
      </c>
      <c r="D81" s="114">
        <v>3014965.52636</v>
      </c>
      <c r="E81" s="114">
        <v>3191754.9962300002</v>
      </c>
      <c r="F81" s="114">
        <v>2867591.0882800003</v>
      </c>
      <c r="G81" s="114">
        <v>3596232.1844899999</v>
      </c>
      <c r="H81" s="114">
        <v>2047163.68964</v>
      </c>
      <c r="I81" s="114">
        <v>1066458.40374</v>
      </c>
      <c r="J81" s="114">
        <v>2656520.2238400001</v>
      </c>
      <c r="K81" s="114">
        <v>1474578.92099</v>
      </c>
    </row>
    <row r="82" spans="1:11" ht="15" customHeight="1" thickBot="1">
      <c r="A82" s="116" t="s">
        <v>636</v>
      </c>
      <c r="B82" s="114">
        <v>-908387.92430999991</v>
      </c>
      <c r="C82" s="114">
        <v>-686674.46519000002</v>
      </c>
      <c r="D82" s="114">
        <v>-1049065.62157</v>
      </c>
      <c r="E82" s="114">
        <v>-1171049.1696199998</v>
      </c>
      <c r="F82" s="114">
        <v>-1091287.2861500001</v>
      </c>
      <c r="G82" s="114">
        <v>-1526605.44777</v>
      </c>
      <c r="H82" s="114">
        <v>-1252339.34243</v>
      </c>
      <c r="I82" s="114">
        <v>-460270.48612000002</v>
      </c>
      <c r="J82" s="114">
        <v>-1237332.2402599999</v>
      </c>
      <c r="K82" s="114">
        <v>-614995.28842</v>
      </c>
    </row>
    <row r="83" spans="1:11" ht="15" customHeight="1" thickTop="1" thickBot="1">
      <c r="A83" s="394" t="s">
        <v>637</v>
      </c>
      <c r="B83" s="395">
        <v>1747100.9941</v>
      </c>
      <c r="C83" s="395">
        <v>1729801.57969</v>
      </c>
      <c r="D83" s="395">
        <v>1965899.9047900001</v>
      </c>
      <c r="E83" s="395">
        <v>2020705.8266099999</v>
      </c>
      <c r="F83" s="395">
        <v>1776303.8021300002</v>
      </c>
      <c r="G83" s="395">
        <v>2069626.7367199999</v>
      </c>
      <c r="H83" s="395">
        <v>794824.34721000004</v>
      </c>
      <c r="I83" s="395">
        <v>606187.91761999996</v>
      </c>
      <c r="J83" s="395">
        <v>1419187.98358</v>
      </c>
      <c r="K83" s="395">
        <v>859583.63257000002</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8">
      <c r="A2" s="754" t="s">
        <v>440</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0.15820000000000001</v>
      </c>
      <c r="E9" s="130">
        <v>0.19769999999999999</v>
      </c>
      <c r="F9" s="130">
        <v>0.13420000000000001</v>
      </c>
      <c r="G9" s="130">
        <v>0.12670000000000001</v>
      </c>
      <c r="H9" s="130">
        <v>0.11260000000000001</v>
      </c>
      <c r="I9" s="130">
        <v>0.1012</v>
      </c>
      <c r="J9" s="130">
        <v>0.1187</v>
      </c>
      <c r="K9" s="130">
        <v>0.10290000000000001</v>
      </c>
      <c r="L9" s="130">
        <v>0.1091</v>
      </c>
      <c r="M9" s="130">
        <v>9.2700000000000005E-2</v>
      </c>
    </row>
    <row r="10" spans="1:13" ht="15" customHeight="1" thickBot="1">
      <c r="A10" s="47" t="s">
        <v>748</v>
      </c>
      <c r="B10" s="46" t="s">
        <v>821</v>
      </c>
      <c r="C10" s="165" t="s">
        <v>822</v>
      </c>
      <c r="D10" s="130">
        <v>0.59260000000000002</v>
      </c>
      <c r="E10" s="130">
        <v>0.59179999999999999</v>
      </c>
      <c r="F10" s="130">
        <v>0.65300000000000002</v>
      </c>
      <c r="G10" s="130">
        <v>0.66149999999999998</v>
      </c>
      <c r="H10" s="130">
        <v>0.69289999999999996</v>
      </c>
      <c r="I10" s="130">
        <v>0.70479999999999998</v>
      </c>
      <c r="J10" s="130">
        <v>0.67520000000000002</v>
      </c>
      <c r="K10" s="130">
        <v>0.67300000000000004</v>
      </c>
      <c r="L10" s="130">
        <v>0.66610000000000003</v>
      </c>
      <c r="M10" s="130">
        <v>0.67579999999999996</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1438</v>
      </c>
      <c r="D12" s="130">
        <v>0.7903</v>
      </c>
      <c r="E12" s="130">
        <v>0.80249999999999999</v>
      </c>
      <c r="F12" s="130">
        <v>0.78269999999999995</v>
      </c>
      <c r="G12" s="130">
        <v>0.77029999999999998</v>
      </c>
      <c r="H12" s="130">
        <v>0.75480000000000003</v>
      </c>
      <c r="I12" s="130">
        <v>0.69569999999999999</v>
      </c>
      <c r="J12" s="130">
        <v>0.68149999999999999</v>
      </c>
      <c r="K12" s="130">
        <v>0.68430000000000002</v>
      </c>
      <c r="L12" s="130">
        <v>0.68579999999999997</v>
      </c>
      <c r="M12" s="130">
        <v>0.67730000000000001</v>
      </c>
    </row>
    <row r="13" spans="1:13" s="77" customFormat="1" ht="15" customHeight="1">
      <c r="A13" s="47" t="s">
        <v>748</v>
      </c>
      <c r="B13" s="46" t="s">
        <v>824</v>
      </c>
      <c r="C13" s="165" t="s">
        <v>1439</v>
      </c>
      <c r="D13" s="167">
        <v>0.83169999999999999</v>
      </c>
      <c r="E13" s="130">
        <v>0.84060000000000001</v>
      </c>
      <c r="F13" s="130">
        <v>0.81679999999999997</v>
      </c>
      <c r="G13" s="130">
        <v>0.80769999999999997</v>
      </c>
      <c r="H13" s="130">
        <v>0.79990000000000006</v>
      </c>
      <c r="I13" s="130">
        <v>0.76149999999999995</v>
      </c>
      <c r="J13" s="130">
        <v>0.74990000000000001</v>
      </c>
      <c r="K13" s="130">
        <v>0.74809999999999999</v>
      </c>
      <c r="L13" s="130">
        <v>0.753</v>
      </c>
      <c r="M13" s="130">
        <v>0.74860000000000004</v>
      </c>
    </row>
    <row r="14" spans="1:13" s="77" customFormat="1" ht="15" customHeight="1">
      <c r="A14" s="47"/>
      <c r="B14" s="46"/>
      <c r="C14" s="165" t="s">
        <v>1440</v>
      </c>
      <c r="D14" s="130">
        <v>3.1899999999999998E-2</v>
      </c>
      <c r="E14" s="130">
        <v>3.32E-2</v>
      </c>
      <c r="F14" s="130">
        <v>4.41E-2</v>
      </c>
      <c r="G14" s="130">
        <v>6.4299999999999996E-2</v>
      </c>
      <c r="H14" s="130">
        <v>7.6899999999999996E-2</v>
      </c>
      <c r="I14" s="130">
        <v>0.1118</v>
      </c>
      <c r="J14" s="130">
        <v>0.1313</v>
      </c>
      <c r="K14" s="130">
        <v>0.1346</v>
      </c>
      <c r="L14" s="130">
        <v>0.12889999999999999</v>
      </c>
      <c r="M14" s="130">
        <v>0.13239999999999999</v>
      </c>
    </row>
    <row r="15" spans="1:13" s="77" customFormat="1" ht="15" customHeight="1" thickBot="1">
      <c r="A15" s="47" t="s">
        <v>748</v>
      </c>
      <c r="B15" s="46" t="s">
        <v>825</v>
      </c>
      <c r="C15" s="165" t="s">
        <v>1441</v>
      </c>
      <c r="D15" s="130">
        <v>1.04E-2</v>
      </c>
      <c r="E15" s="130">
        <v>1.0500000000000001E-2</v>
      </c>
      <c r="F15" s="130">
        <v>1.4200000000000001E-2</v>
      </c>
      <c r="G15" s="130">
        <v>1.3100000000000001E-2</v>
      </c>
      <c r="H15" s="130">
        <v>1.1900000000000001E-2</v>
      </c>
      <c r="I15" s="130">
        <v>1.21E-2</v>
      </c>
      <c r="J15" s="130">
        <v>1.0999999999999999E-2</v>
      </c>
      <c r="K15" s="130">
        <v>1.01E-2</v>
      </c>
      <c r="L15" s="130">
        <v>9.7000000000000003E-3</v>
      </c>
      <c r="M15" s="130">
        <v>9.7999999999999997E-3</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1442</v>
      </c>
      <c r="D17" s="130">
        <v>0.627</v>
      </c>
      <c r="E17" s="130">
        <v>0.64900000000000002</v>
      </c>
      <c r="F17" s="130">
        <v>0.6583</v>
      </c>
      <c r="G17" s="130">
        <v>0.66920000000000002</v>
      </c>
      <c r="H17" s="130">
        <v>0.66339999999999999</v>
      </c>
      <c r="I17" s="130">
        <v>0.66700000000000004</v>
      </c>
      <c r="J17" s="130">
        <v>0.66420000000000001</v>
      </c>
      <c r="K17" s="130">
        <v>0.61980000000000002</v>
      </c>
      <c r="L17" s="130">
        <v>0.64239999999999997</v>
      </c>
      <c r="M17" s="130">
        <v>0.64280000000000004</v>
      </c>
    </row>
    <row r="18" spans="1:13" s="77" customFormat="1" ht="15" customHeight="1">
      <c r="A18" s="47" t="s">
        <v>748</v>
      </c>
      <c r="B18" s="46" t="s">
        <v>828</v>
      </c>
      <c r="C18" s="165" t="s">
        <v>1443</v>
      </c>
      <c r="D18" s="130">
        <v>0.373</v>
      </c>
      <c r="E18" s="130">
        <v>0.35099999999999998</v>
      </c>
      <c r="F18" s="130">
        <v>0.3417</v>
      </c>
      <c r="G18" s="130">
        <v>0.33079999999999998</v>
      </c>
      <c r="H18" s="130">
        <v>0.33660000000000001</v>
      </c>
      <c r="I18" s="130">
        <v>0.33300000000000002</v>
      </c>
      <c r="J18" s="130">
        <v>0.33579999999999999</v>
      </c>
      <c r="K18" s="130">
        <v>0.38019999999999998</v>
      </c>
      <c r="L18" s="130">
        <v>0.35759999999999997</v>
      </c>
      <c r="M18" s="130">
        <v>0.35720000000000002</v>
      </c>
    </row>
    <row r="19" spans="1:13" s="77" customFormat="1" ht="15" customHeight="1" thickBot="1">
      <c r="A19" s="47" t="s">
        <v>748</v>
      </c>
      <c r="B19" s="46" t="s">
        <v>829</v>
      </c>
      <c r="C19" s="165" t="s">
        <v>830</v>
      </c>
      <c r="D19" s="168">
        <v>766.24950000000001</v>
      </c>
      <c r="E19" s="168">
        <v>865.5412</v>
      </c>
      <c r="F19" s="168">
        <v>609.94619999999998</v>
      </c>
      <c r="G19" s="168">
        <v>707.55370000000005</v>
      </c>
      <c r="H19" s="168">
        <v>983.17790000000002</v>
      </c>
      <c r="I19" s="168">
        <v>1005.6419</v>
      </c>
      <c r="J19" s="168">
        <v>989.57100000000003</v>
      </c>
      <c r="K19" s="168">
        <v>970.52769999999998</v>
      </c>
      <c r="L19" s="168">
        <v>961.28790000000004</v>
      </c>
      <c r="M19" s="168">
        <v>957.62009999999998</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0.98519999999999996</v>
      </c>
      <c r="E21" s="130">
        <v>0.98529999999999995</v>
      </c>
      <c r="F21" s="130">
        <v>0.98480000000000001</v>
      </c>
      <c r="G21" s="130">
        <v>0.98360000000000003</v>
      </c>
      <c r="H21" s="130">
        <v>0.98329999999999995</v>
      </c>
      <c r="I21" s="130">
        <v>0.98209999999999997</v>
      </c>
      <c r="J21" s="130">
        <v>0.98540000000000005</v>
      </c>
      <c r="K21" s="130">
        <v>0.98329999999999995</v>
      </c>
      <c r="L21" s="130">
        <v>0.98509999999999998</v>
      </c>
      <c r="M21" s="130">
        <v>0.97940000000000005</v>
      </c>
    </row>
    <row r="22" spans="1:13" s="77" customFormat="1" ht="15" customHeight="1">
      <c r="A22" s="47" t="s">
        <v>748</v>
      </c>
      <c r="B22" s="46" t="s">
        <v>834</v>
      </c>
      <c r="C22" s="165" t="s">
        <v>835</v>
      </c>
      <c r="D22" s="130">
        <v>1.15E-2</v>
      </c>
      <c r="E22" s="130">
        <v>1.3100000000000001E-2</v>
      </c>
      <c r="F22" s="130">
        <v>1.7000000000000001E-2</v>
      </c>
      <c r="G22" s="130">
        <v>2.0199999999999999E-2</v>
      </c>
      <c r="H22" s="130">
        <v>2.7699999999999999E-2</v>
      </c>
      <c r="I22" s="130">
        <v>3.9199999999999999E-2</v>
      </c>
      <c r="J22" s="130">
        <v>4.6100000000000002E-2</v>
      </c>
      <c r="K22" s="130">
        <v>0.1817</v>
      </c>
      <c r="L22" s="130">
        <v>0.2195</v>
      </c>
      <c r="M22" s="130">
        <v>0.2049</v>
      </c>
    </row>
    <row r="23" spans="1:13" s="77" customFormat="1" ht="15" customHeight="1">
      <c r="A23" s="47" t="s">
        <v>748</v>
      </c>
      <c r="B23" s="46" t="s">
        <v>836</v>
      </c>
      <c r="C23" s="165" t="s">
        <v>837</v>
      </c>
      <c r="D23" s="130">
        <v>1.4800000000000001E-2</v>
      </c>
      <c r="E23" s="130">
        <v>1.47E-2</v>
      </c>
      <c r="F23" s="130">
        <v>1.52E-2</v>
      </c>
      <c r="G23" s="130">
        <v>1.6400000000000001E-2</v>
      </c>
      <c r="H23" s="130">
        <v>1.67E-2</v>
      </c>
      <c r="I23" s="130">
        <v>1.7899999999999999E-2</v>
      </c>
      <c r="J23" s="130">
        <v>1.46E-2</v>
      </c>
      <c r="K23" s="130">
        <v>1.67E-2</v>
      </c>
      <c r="L23" s="130">
        <v>1.49E-2</v>
      </c>
      <c r="M23" s="130">
        <v>2.06E-2</v>
      </c>
    </row>
    <row r="24" spans="1:13" s="77" customFormat="1" ht="15" customHeight="1">
      <c r="A24" s="47" t="s">
        <v>748</v>
      </c>
      <c r="B24" s="46" t="s">
        <v>838</v>
      </c>
      <c r="C24" s="165" t="s">
        <v>839</v>
      </c>
      <c r="D24" s="130">
        <v>8.9999999999999993E-3</v>
      </c>
      <c r="E24" s="130">
        <v>1.12E-2</v>
      </c>
      <c r="F24" s="130">
        <v>1.4999999999999999E-2</v>
      </c>
      <c r="G24" s="130">
        <v>1.7999999999999999E-2</v>
      </c>
      <c r="H24" s="130">
        <v>2.5399999999999999E-2</v>
      </c>
      <c r="I24" s="130">
        <v>3.5900000000000001E-2</v>
      </c>
      <c r="J24" s="130">
        <v>4.2799999999999998E-2</v>
      </c>
      <c r="K24" s="130">
        <v>0.18</v>
      </c>
      <c r="L24" s="130">
        <v>0.218</v>
      </c>
      <c r="M24" s="130">
        <v>0.19889999999999999</v>
      </c>
    </row>
    <row r="25" spans="1:13" s="77" customFormat="1" ht="15" customHeight="1">
      <c r="A25" s="47" t="s">
        <v>748</v>
      </c>
      <c r="B25" s="46" t="s">
        <v>840</v>
      </c>
      <c r="C25" s="165" t="s">
        <v>841</v>
      </c>
      <c r="D25" s="130">
        <v>0.22670000000000001</v>
      </c>
      <c r="E25" s="130">
        <v>0.16039999999999999</v>
      </c>
      <c r="F25" s="130">
        <v>0.1305</v>
      </c>
      <c r="G25" s="130">
        <v>0.12189999999999999</v>
      </c>
      <c r="H25" s="130">
        <v>9.8299999999999998E-2</v>
      </c>
      <c r="I25" s="130">
        <v>0.1016</v>
      </c>
      <c r="J25" s="130">
        <v>8.5800000000000001E-2</v>
      </c>
      <c r="K25" s="130">
        <v>2.5999999999999999E-2</v>
      </c>
      <c r="L25" s="130">
        <v>2.1999999999999999E-2</v>
      </c>
      <c r="M25" s="130">
        <v>4.9299999999999997E-2</v>
      </c>
    </row>
    <row r="26" spans="1:13" s="77" customFormat="1" ht="15" customHeight="1">
      <c r="A26" s="47" t="s">
        <v>748</v>
      </c>
      <c r="B26" s="46" t="s">
        <v>842</v>
      </c>
      <c r="C26" s="165" t="s">
        <v>843</v>
      </c>
      <c r="D26" s="130">
        <v>9.1000000000000004E-3</v>
      </c>
      <c r="E26" s="130">
        <v>8.6E-3</v>
      </c>
      <c r="F26" s="130">
        <v>8.3999999999999995E-3</v>
      </c>
      <c r="G26" s="130">
        <v>8.6E-3</v>
      </c>
      <c r="H26" s="130">
        <v>8.3999999999999995E-3</v>
      </c>
      <c r="I26" s="130">
        <v>8.8000000000000005E-3</v>
      </c>
      <c r="J26" s="130">
        <v>4.8000000000000001E-2</v>
      </c>
      <c r="K26" s="130">
        <v>5.4899999999999997E-2</v>
      </c>
      <c r="L26" s="130">
        <v>5.6500000000000002E-2</v>
      </c>
      <c r="M26" s="130">
        <v>5.1499999999999997E-2</v>
      </c>
    </row>
    <row r="27" spans="1:13" s="77" customFormat="1" ht="15" customHeight="1">
      <c r="A27" s="47" t="s">
        <v>748</v>
      </c>
      <c r="B27" s="46" t="s">
        <v>844</v>
      </c>
      <c r="C27" s="165" t="s">
        <v>1444</v>
      </c>
      <c r="D27" s="130">
        <v>3.8899999999999997E-2</v>
      </c>
      <c r="E27" s="130">
        <v>3.49E-2</v>
      </c>
      <c r="F27" s="130">
        <v>3.3099999999999997E-2</v>
      </c>
      <c r="G27" s="130">
        <v>3.39E-2</v>
      </c>
      <c r="H27" s="130">
        <v>3.3099999999999997E-2</v>
      </c>
      <c r="I27" s="130">
        <v>3.3700000000000001E-2</v>
      </c>
      <c r="J27" s="130">
        <v>3.8600000000000002E-2</v>
      </c>
      <c r="K27" s="130">
        <v>3.9100000000000003E-2</v>
      </c>
      <c r="L27" s="130">
        <v>3.8100000000000002E-2</v>
      </c>
      <c r="M27" s="130">
        <v>3.8399999999999997E-2</v>
      </c>
    </row>
    <row r="28" spans="1:13" s="77" customFormat="1" ht="15" customHeight="1">
      <c r="A28" s="47" t="s">
        <v>748</v>
      </c>
      <c r="B28" s="46" t="s">
        <v>845</v>
      </c>
      <c r="C28" s="165" t="s">
        <v>846</v>
      </c>
      <c r="D28" s="130">
        <v>0.97019999999999995</v>
      </c>
      <c r="E28" s="130">
        <v>0.97050000000000003</v>
      </c>
      <c r="F28" s="130">
        <v>0.97340000000000004</v>
      </c>
      <c r="G28" s="130">
        <v>0.96760000000000002</v>
      </c>
      <c r="H28" s="130">
        <v>0.96679999999999999</v>
      </c>
      <c r="I28" s="130">
        <v>0.96589999999999998</v>
      </c>
      <c r="J28" s="130">
        <v>0.96899999999999997</v>
      </c>
      <c r="K28" s="130">
        <v>0.96560000000000001</v>
      </c>
      <c r="L28" s="130">
        <v>0.96640000000000004</v>
      </c>
      <c r="M28" s="130">
        <v>0.96120000000000005</v>
      </c>
    </row>
    <row r="29" spans="1:13" s="77" customFormat="1" ht="15" customHeight="1">
      <c r="A29" s="47" t="s">
        <v>748</v>
      </c>
      <c r="B29" s="46" t="s">
        <v>847</v>
      </c>
      <c r="C29" s="165" t="s">
        <v>848</v>
      </c>
      <c r="D29" s="130">
        <v>1.21E-2</v>
      </c>
      <c r="E29" s="130">
        <v>1.18E-2</v>
      </c>
      <c r="F29" s="130">
        <v>9.2999999999999992E-3</v>
      </c>
      <c r="G29" s="130">
        <v>1.1299999999999999E-2</v>
      </c>
      <c r="H29" s="130">
        <v>1.29E-2</v>
      </c>
      <c r="I29" s="130">
        <v>1.14E-2</v>
      </c>
      <c r="J29" s="130">
        <v>8.0000000000000002E-3</v>
      </c>
      <c r="K29" s="130">
        <v>1.17E-2</v>
      </c>
      <c r="L29" s="130">
        <v>1.0800000000000001E-2</v>
      </c>
      <c r="M29" s="130">
        <v>1.2800000000000001E-2</v>
      </c>
    </row>
    <row r="30" spans="1:13" s="77" customFormat="1" ht="15" customHeight="1">
      <c r="A30" s="47" t="s">
        <v>748</v>
      </c>
      <c r="B30" s="46" t="s">
        <v>849</v>
      </c>
      <c r="C30" s="165" t="s">
        <v>850</v>
      </c>
      <c r="D30" s="130">
        <v>2.5999999999999999E-3</v>
      </c>
      <c r="E30" s="130">
        <v>2.5999999999999999E-3</v>
      </c>
      <c r="F30" s="130">
        <v>3.0999999999999999E-3</v>
      </c>
      <c r="G30" s="130">
        <v>4.5999999999999999E-3</v>
      </c>
      <c r="H30" s="130">
        <v>3.8999999999999998E-3</v>
      </c>
      <c r="I30" s="130">
        <v>5.4999999999999997E-3</v>
      </c>
      <c r="J30" s="130">
        <v>1.5E-3</v>
      </c>
      <c r="K30" s="130">
        <v>2.5999999999999999E-3</v>
      </c>
      <c r="L30" s="130">
        <v>3.0999999999999999E-3</v>
      </c>
      <c r="M30" s="130">
        <v>4.4000000000000003E-3</v>
      </c>
    </row>
    <row r="31" spans="1:13" s="77" customFormat="1" ht="15" customHeight="1">
      <c r="A31" s="47" t="s">
        <v>748</v>
      </c>
      <c r="B31" s="46" t="s">
        <v>851</v>
      </c>
      <c r="C31" s="165" t="s">
        <v>852</v>
      </c>
      <c r="D31" s="130">
        <v>2.3E-3</v>
      </c>
      <c r="E31" s="130">
        <v>2.8E-3</v>
      </c>
      <c r="F31" s="130">
        <v>2.2000000000000001E-3</v>
      </c>
      <c r="G31" s="130">
        <v>2.0999999999999999E-3</v>
      </c>
      <c r="H31" s="130">
        <v>3.2000000000000002E-3</v>
      </c>
      <c r="I31" s="130">
        <v>2.5999999999999999E-3</v>
      </c>
      <c r="J31" s="130">
        <v>3.8E-3</v>
      </c>
      <c r="K31" s="130">
        <v>3.3E-3</v>
      </c>
      <c r="L31" s="130">
        <v>3.7000000000000002E-3</v>
      </c>
      <c r="M31" s="130">
        <v>4.4000000000000003E-3</v>
      </c>
    </row>
    <row r="32" spans="1:13" s="77" customFormat="1" ht="15" customHeight="1">
      <c r="A32" s="47" t="s">
        <v>748</v>
      </c>
      <c r="B32" s="46" t="s">
        <v>853</v>
      </c>
      <c r="C32" s="165" t="s">
        <v>854</v>
      </c>
      <c r="D32" s="130">
        <v>2.0999999999999999E-3</v>
      </c>
      <c r="E32" s="130">
        <v>1.6000000000000001E-3</v>
      </c>
      <c r="F32" s="130">
        <v>1.8E-3</v>
      </c>
      <c r="G32" s="130">
        <v>2.8E-3</v>
      </c>
      <c r="H32" s="130">
        <v>2.0999999999999999E-3</v>
      </c>
      <c r="I32" s="130">
        <v>3.0000000000000001E-3</v>
      </c>
      <c r="J32" s="130">
        <v>4.1000000000000003E-3</v>
      </c>
      <c r="K32" s="130">
        <v>3.3999999999999998E-3</v>
      </c>
      <c r="L32" s="130">
        <v>2.3999999999999998E-3</v>
      </c>
      <c r="M32" s="130">
        <v>3.3E-3</v>
      </c>
    </row>
    <row r="33" spans="1:13" s="77" customFormat="1" ht="15" customHeight="1" thickBot="1">
      <c r="A33" s="47" t="s">
        <v>748</v>
      </c>
      <c r="B33" s="165" t="s">
        <v>855</v>
      </c>
      <c r="C33" s="165" t="s">
        <v>856</v>
      </c>
      <c r="D33" s="130">
        <v>1.03E-2</v>
      </c>
      <c r="E33" s="130">
        <v>1.01E-2</v>
      </c>
      <c r="F33" s="130">
        <v>9.7999999999999997E-3</v>
      </c>
      <c r="G33" s="130">
        <v>1.0699999999999999E-2</v>
      </c>
      <c r="H33" s="130">
        <v>1.0699999999999999E-2</v>
      </c>
      <c r="I33" s="130">
        <v>1.1299999999999999E-2</v>
      </c>
      <c r="J33" s="130">
        <v>1.34E-2</v>
      </c>
      <c r="K33" s="130">
        <v>1.3100000000000001E-2</v>
      </c>
      <c r="L33" s="130">
        <v>1.3299999999999999E-2</v>
      </c>
      <c r="M33" s="130">
        <v>1.37E-2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0.31059999999999999</v>
      </c>
      <c r="E35" s="130">
        <v>0.37790000000000001</v>
      </c>
      <c r="F35" s="130">
        <v>0.28689999999999999</v>
      </c>
      <c r="G35" s="130">
        <v>0.2949</v>
      </c>
      <c r="H35" s="130">
        <v>0.26900000000000002</v>
      </c>
      <c r="I35" s="130">
        <v>0.27900000000000003</v>
      </c>
      <c r="J35" s="130">
        <v>0.31929999999999997</v>
      </c>
      <c r="K35" s="130">
        <v>0.28589999999999999</v>
      </c>
      <c r="L35" s="130">
        <v>0.29499999999999998</v>
      </c>
      <c r="M35" s="130">
        <v>0.25990000000000002</v>
      </c>
    </row>
    <row r="36" spans="1:13" s="77" customFormat="1" ht="15" customHeight="1">
      <c r="A36" s="47" t="s">
        <v>748</v>
      </c>
      <c r="B36" s="46" t="s">
        <v>859</v>
      </c>
      <c r="C36" s="165" t="s">
        <v>860</v>
      </c>
      <c r="D36" s="130">
        <v>0.70289999999999997</v>
      </c>
      <c r="E36" s="130">
        <v>0.68769999999999998</v>
      </c>
      <c r="F36" s="130">
        <v>0.63249999999999995</v>
      </c>
      <c r="G36" s="130">
        <v>0.66339999999999999</v>
      </c>
      <c r="H36" s="130">
        <v>0.59150000000000003</v>
      </c>
      <c r="I36" s="130">
        <v>0.5907</v>
      </c>
      <c r="J36" s="130">
        <v>0.59860000000000002</v>
      </c>
      <c r="K36" s="130">
        <v>0.58950000000000002</v>
      </c>
      <c r="L36" s="130">
        <v>0.59830000000000005</v>
      </c>
      <c r="M36" s="130">
        <v>0.57069999999999999</v>
      </c>
    </row>
    <row r="37" spans="1:13" s="77" customFormat="1" ht="15" customHeight="1">
      <c r="A37" s="47" t="s">
        <v>748</v>
      </c>
      <c r="B37" s="46" t="s">
        <v>861</v>
      </c>
      <c r="C37" s="165" t="s">
        <v>862</v>
      </c>
      <c r="D37" s="130">
        <v>0.38890000000000002</v>
      </c>
      <c r="E37" s="130">
        <v>0.38850000000000001</v>
      </c>
      <c r="F37" s="130">
        <v>0.32100000000000001</v>
      </c>
      <c r="G37" s="130">
        <v>0.307</v>
      </c>
      <c r="H37" s="130">
        <v>0.26650000000000001</v>
      </c>
      <c r="I37" s="130">
        <v>0.23130000000000001</v>
      </c>
      <c r="J37" s="130">
        <v>0.2382</v>
      </c>
      <c r="K37" s="130">
        <v>0.22739999999999999</v>
      </c>
      <c r="L37" s="130">
        <v>0.23699999999999999</v>
      </c>
      <c r="M37" s="130">
        <v>0.21820000000000001</v>
      </c>
    </row>
    <row r="38" spans="1:13" s="77" customFormat="1" ht="15" customHeight="1">
      <c r="A38" s="47" t="s">
        <v>748</v>
      </c>
      <c r="B38" s="46" t="s">
        <v>863</v>
      </c>
      <c r="C38" s="165" t="s">
        <v>864</v>
      </c>
      <c r="D38" s="130">
        <v>0.35809999999999997</v>
      </c>
      <c r="E38" s="130">
        <v>0.35980000000000001</v>
      </c>
      <c r="F38" s="130">
        <v>0.29580000000000001</v>
      </c>
      <c r="G38" s="130">
        <v>0.28510000000000002</v>
      </c>
      <c r="H38" s="130">
        <v>0.24759999999999999</v>
      </c>
      <c r="I38" s="130">
        <v>0.2142</v>
      </c>
      <c r="J38" s="130">
        <v>0.22259999999999999</v>
      </c>
      <c r="K38" s="130">
        <v>0.2122</v>
      </c>
      <c r="L38" s="130">
        <v>0.22120000000000001</v>
      </c>
      <c r="M38" s="130">
        <v>0.2036</v>
      </c>
    </row>
    <row r="39" spans="1:13" s="77" customFormat="1" ht="15" customHeight="1" thickBot="1">
      <c r="A39" s="47" t="s">
        <v>748</v>
      </c>
      <c r="B39" s="46" t="s">
        <v>865</v>
      </c>
      <c r="C39" s="103" t="s">
        <v>1206</v>
      </c>
      <c r="D39" s="130">
        <v>0.64071235319503184</v>
      </c>
      <c r="E39" s="130">
        <v>0.57018982552360753</v>
      </c>
      <c r="F39" s="130">
        <v>0.55072434718144692</v>
      </c>
      <c r="G39" s="130">
        <v>0.27139999999999997</v>
      </c>
      <c r="H39" s="130">
        <v>0.49340000000000001</v>
      </c>
      <c r="I39" s="130">
        <v>0.4173</v>
      </c>
      <c r="J39" s="130">
        <v>0.44450000000000001</v>
      </c>
      <c r="K39" s="130">
        <v>0.42799999999999999</v>
      </c>
      <c r="L39" s="130">
        <v>0.45450000000000002</v>
      </c>
      <c r="M39" s="130">
        <v>0.41499999999999998</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7.9399999999999998E-2</v>
      </c>
      <c r="E41" s="130">
        <v>7.3800000000000004E-2</v>
      </c>
      <c r="F41" s="130">
        <v>7.8700000000000006E-2</v>
      </c>
      <c r="G41" s="130">
        <v>7.1199999999999999E-2</v>
      </c>
      <c r="H41" s="130">
        <v>7.1099999999999997E-2</v>
      </c>
      <c r="I41" s="130">
        <v>7.3599999999999999E-2</v>
      </c>
      <c r="J41" s="130">
        <v>6.54E-2</v>
      </c>
      <c r="K41" s="130">
        <v>6.6699999999999995E-2</v>
      </c>
      <c r="L41" s="130">
        <v>6.6600000000000006E-2</v>
      </c>
      <c r="M41" s="130">
        <v>6.6900000000000001E-2</v>
      </c>
    </row>
    <row r="42" spans="1:13" s="77" customFormat="1" ht="15" customHeight="1">
      <c r="A42" s="47" t="s">
        <v>748</v>
      </c>
      <c r="B42" s="46" t="s">
        <v>868</v>
      </c>
      <c r="C42" s="165" t="s">
        <v>869</v>
      </c>
      <c r="D42" s="130">
        <v>7.17E-2</v>
      </c>
      <c r="E42" s="130">
        <v>6.6199999999999995E-2</v>
      </c>
      <c r="F42" s="130">
        <v>6.9599999999999995E-2</v>
      </c>
      <c r="G42" s="130">
        <v>6.4399999999999999E-2</v>
      </c>
      <c r="H42" s="130">
        <v>6.4799999999999996E-2</v>
      </c>
      <c r="I42" s="130">
        <v>6.7599999999999993E-2</v>
      </c>
      <c r="J42" s="130">
        <v>6.1499999999999999E-2</v>
      </c>
      <c r="K42" s="130">
        <v>6.2899999999999998E-2</v>
      </c>
      <c r="L42" s="130">
        <v>6.3E-2</v>
      </c>
      <c r="M42" s="130">
        <v>6.3200000000000006E-2</v>
      </c>
    </row>
    <row r="43" spans="1:13" s="77" customFormat="1" ht="15" customHeight="1">
      <c r="A43" s="47" t="s">
        <v>748</v>
      </c>
      <c r="B43" s="46" t="s">
        <v>870</v>
      </c>
      <c r="C43" s="165" t="s">
        <v>871</v>
      </c>
      <c r="D43" s="130">
        <v>0.1128</v>
      </c>
      <c r="E43" s="130">
        <v>0.1197</v>
      </c>
      <c r="F43" s="130">
        <v>0.12809999999999999</v>
      </c>
      <c r="G43" s="130">
        <v>0.1552</v>
      </c>
      <c r="H43" s="130">
        <v>0.16569999999999999</v>
      </c>
      <c r="I43" s="130">
        <v>0.1739</v>
      </c>
      <c r="J43" s="130">
        <v>0.1479</v>
      </c>
      <c r="K43" s="130">
        <v>0.1646</v>
      </c>
      <c r="L43" s="130">
        <v>0.1452</v>
      </c>
      <c r="M43" s="130">
        <v>0.20349999999999999</v>
      </c>
    </row>
    <row r="44" spans="1:13" s="77" customFormat="1" ht="15" customHeight="1">
      <c r="A44" s="47" t="s">
        <v>748</v>
      </c>
      <c r="B44" s="46" t="s">
        <v>872</v>
      </c>
      <c r="C44" s="165" t="s">
        <v>873</v>
      </c>
      <c r="D44" s="130">
        <v>1.9900000000000001E-2</v>
      </c>
      <c r="E44" s="130">
        <v>1.7100000000000001E-2</v>
      </c>
      <c r="F44" s="130">
        <v>1.8700000000000001E-2</v>
      </c>
      <c r="G44" s="130">
        <v>2.3300000000000001E-2</v>
      </c>
      <c r="H44" s="130">
        <v>2.7E-2</v>
      </c>
      <c r="I44" s="130">
        <v>3.8800000000000001E-2</v>
      </c>
      <c r="J44" s="130">
        <v>4.02E-2</v>
      </c>
      <c r="K44" s="130">
        <v>4.6600000000000003E-2</v>
      </c>
      <c r="L44" s="130">
        <v>4.7100000000000003E-2</v>
      </c>
      <c r="M44" s="130">
        <v>9.9900000000000003E-2</v>
      </c>
    </row>
    <row r="45" spans="1:13" s="77" customFormat="1" ht="15" customHeight="1">
      <c r="A45" s="47" t="s">
        <v>748</v>
      </c>
      <c r="B45" s="46" t="s">
        <v>874</v>
      </c>
      <c r="C45" s="165" t="s">
        <v>875</v>
      </c>
      <c r="D45" s="130">
        <v>3.8300000000000001E-2</v>
      </c>
      <c r="E45" s="130">
        <v>3.8800000000000001E-2</v>
      </c>
      <c r="F45" s="130">
        <v>4.4299999999999999E-2</v>
      </c>
      <c r="G45" s="130">
        <v>5.5800000000000002E-2</v>
      </c>
      <c r="H45" s="130">
        <v>6.3299999999999995E-2</v>
      </c>
      <c r="I45" s="130">
        <v>7.2599999999999998E-2</v>
      </c>
      <c r="J45" s="130">
        <v>4.5999999999999999E-2</v>
      </c>
      <c r="K45" s="130">
        <v>6.3299999999999995E-2</v>
      </c>
      <c r="L45" s="130">
        <v>5.8000000000000003E-2</v>
      </c>
      <c r="M45" s="130">
        <v>0.1027</v>
      </c>
    </row>
    <row r="46" spans="1:13" s="77" customFormat="1" ht="15" customHeight="1" thickBot="1">
      <c r="A46" s="47" t="s">
        <v>748</v>
      </c>
      <c r="B46" s="46" t="s">
        <v>876</v>
      </c>
      <c r="C46" s="165" t="s">
        <v>877</v>
      </c>
      <c r="D46" s="130">
        <v>0.1231</v>
      </c>
      <c r="E46" s="130">
        <v>0.1201</v>
      </c>
      <c r="F46" s="130">
        <v>0.12089999999999999</v>
      </c>
      <c r="G46" s="130">
        <v>0.11890000000000001</v>
      </c>
      <c r="H46" s="130">
        <v>0.1191</v>
      </c>
      <c r="I46" s="130">
        <v>0.1229</v>
      </c>
      <c r="J46" s="130">
        <v>0.12189999999999999</v>
      </c>
      <c r="K46" s="130">
        <v>0.1234</v>
      </c>
      <c r="L46" s="130">
        <v>0.11990000000000001</v>
      </c>
      <c r="M46" s="130">
        <v>0.12139999999999999</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0.83209999999999995</v>
      </c>
      <c r="E48" s="130">
        <v>0.79869999999999997</v>
      </c>
      <c r="F48" s="130">
        <v>0.8569</v>
      </c>
      <c r="G48" s="130">
        <v>0.85750000000000004</v>
      </c>
      <c r="H48" s="130">
        <v>0.86839999999999995</v>
      </c>
      <c r="I48" s="130">
        <v>0.87450000000000006</v>
      </c>
      <c r="J48" s="130">
        <v>0.83479999999999999</v>
      </c>
      <c r="K48" s="130">
        <v>0.84470000000000001</v>
      </c>
      <c r="L48" s="130">
        <v>0.83789999999999998</v>
      </c>
      <c r="M48" s="130">
        <v>0.85360000000000003</v>
      </c>
    </row>
    <row r="49" spans="1:13" s="77" customFormat="1" ht="15" customHeight="1">
      <c r="A49" s="47" t="s">
        <v>748</v>
      </c>
      <c r="B49" s="46" t="s">
        <v>881</v>
      </c>
      <c r="C49" s="165" t="s">
        <v>882</v>
      </c>
      <c r="D49" s="130">
        <v>0.61380000000000001</v>
      </c>
      <c r="E49" s="130">
        <v>0.63</v>
      </c>
      <c r="F49" s="130">
        <v>0.625</v>
      </c>
      <c r="G49" s="130">
        <v>0.66369999999999996</v>
      </c>
      <c r="H49" s="130">
        <v>0.68120000000000003</v>
      </c>
      <c r="I49" s="130">
        <v>0.69510000000000005</v>
      </c>
      <c r="J49" s="130">
        <v>0.71599999999999997</v>
      </c>
      <c r="K49" s="130">
        <v>0.72230000000000005</v>
      </c>
      <c r="L49" s="130">
        <v>0.71589999999999998</v>
      </c>
      <c r="M49" s="130">
        <v>0.72199999999999998</v>
      </c>
    </row>
    <row r="50" spans="1:13" s="77" customFormat="1" ht="15" customHeight="1">
      <c r="A50" s="47" t="s">
        <v>748</v>
      </c>
      <c r="B50" s="46" t="s">
        <v>883</v>
      </c>
      <c r="C50" s="165" t="s">
        <v>884</v>
      </c>
      <c r="D50" s="130">
        <v>0.46039999999999998</v>
      </c>
      <c r="E50" s="130">
        <v>0.35759999999999997</v>
      </c>
      <c r="F50" s="130">
        <v>0.47360000000000002</v>
      </c>
      <c r="G50" s="130">
        <v>0.38100000000000001</v>
      </c>
      <c r="H50" s="130">
        <v>0.36320000000000002</v>
      </c>
      <c r="I50" s="130">
        <v>0.34939999999999999</v>
      </c>
      <c r="J50" s="130">
        <v>0.2422</v>
      </c>
      <c r="K50" s="130">
        <v>0.248</v>
      </c>
      <c r="L50" s="130">
        <v>0.24909999999999999</v>
      </c>
      <c r="M50" s="130">
        <v>0.26219999999999999</v>
      </c>
    </row>
    <row r="51" spans="1:13" s="77" customFormat="1" ht="15" customHeight="1">
      <c r="A51" s="47" t="s">
        <v>748</v>
      </c>
      <c r="B51" s="46" t="s">
        <v>885</v>
      </c>
      <c r="C51" s="165" t="s">
        <v>886</v>
      </c>
      <c r="D51" s="130">
        <v>2.3424999999999998</v>
      </c>
      <c r="E51" s="130">
        <v>3.0400999999999998</v>
      </c>
      <c r="F51" s="130">
        <v>2.0558000000000001</v>
      </c>
      <c r="G51" s="130">
        <v>2.2130999999999998</v>
      </c>
      <c r="H51" s="130">
        <v>2.0322</v>
      </c>
      <c r="I51" s="130">
        <v>1.8559000000000001</v>
      </c>
      <c r="J51" s="130">
        <v>2.6886999999999999</v>
      </c>
      <c r="K51" s="130">
        <v>2.4674</v>
      </c>
      <c r="L51" s="130">
        <v>2.5731999999999999</v>
      </c>
      <c r="M51" s="130">
        <v>2.3146</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51.75" customHeight="1">
      <c r="A54" s="47"/>
      <c r="B54" s="47"/>
      <c r="C54" s="751" t="s">
        <v>887</v>
      </c>
      <c r="D54" s="751"/>
      <c r="E54" s="751"/>
      <c r="F54" s="751"/>
      <c r="G54" s="751"/>
      <c r="H54" s="751"/>
      <c r="I54" s="751"/>
      <c r="J54" s="751"/>
      <c r="K54" s="751"/>
      <c r="L54" s="751"/>
      <c r="M54" s="751"/>
    </row>
    <row r="55" spans="1:13" ht="48" customHeight="1">
      <c r="A55" s="47"/>
      <c r="B55" s="47"/>
      <c r="C55" s="751" t="s">
        <v>888</v>
      </c>
      <c r="D55" s="751"/>
      <c r="E55" s="751"/>
      <c r="F55" s="751"/>
      <c r="G55" s="751"/>
      <c r="H55" s="751"/>
      <c r="I55" s="751"/>
      <c r="J55" s="751"/>
      <c r="K55" s="751"/>
      <c r="L55" s="751"/>
      <c r="M55" s="751"/>
    </row>
    <row r="56" spans="1:13" ht="15" customHeight="1">
      <c r="A56" s="47"/>
      <c r="B56" s="47"/>
      <c r="C56" s="752" t="s">
        <v>1447</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16384" width="9.140625" style="34"/>
  </cols>
  <sheetData>
    <row r="1" spans="1:13" ht="15" customHeight="1">
      <c r="A1" s="630"/>
      <c r="B1" s="630"/>
      <c r="C1" s="758"/>
      <c r="D1" s="758"/>
      <c r="E1" s="758"/>
      <c r="F1" s="758"/>
      <c r="G1" s="758"/>
      <c r="H1" s="758"/>
      <c r="I1" s="758"/>
      <c r="J1" s="758"/>
      <c r="K1" s="758"/>
      <c r="L1" s="758"/>
      <c r="M1" s="758"/>
    </row>
    <row r="2" spans="1:13" ht="18">
      <c r="A2" s="754" t="s">
        <v>440</v>
      </c>
      <c r="B2" s="754"/>
      <c r="C2" s="754"/>
      <c r="D2" s="754"/>
      <c r="E2" s="754"/>
      <c r="F2" s="754"/>
      <c r="G2" s="754"/>
      <c r="H2" s="754"/>
      <c r="I2" s="754"/>
      <c r="J2" s="754"/>
      <c r="K2" s="754"/>
      <c r="L2" s="754"/>
      <c r="M2" s="754"/>
    </row>
    <row r="3" spans="1:13" ht="15" customHeight="1">
      <c r="A3" s="630"/>
      <c r="B3" s="630"/>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5.6500000000000002E-2</v>
      </c>
      <c r="E9" s="130">
        <v>4.7800000000000002E-2</v>
      </c>
      <c r="F9" s="130">
        <v>4.6300000000000001E-2</v>
      </c>
      <c r="G9" s="130">
        <v>4.65E-2</v>
      </c>
      <c r="H9" s="130">
        <v>4.4200000000000003E-2</v>
      </c>
      <c r="I9" s="130">
        <v>4.41E-2</v>
      </c>
      <c r="J9" s="130">
        <v>3.8199999999999998E-2</v>
      </c>
      <c r="K9" s="130">
        <v>3.2300000000000002E-2</v>
      </c>
      <c r="L9" s="130">
        <v>3.3000000000000002E-2</v>
      </c>
      <c r="M9" s="130">
        <v>3.3700000000000001E-2</v>
      </c>
    </row>
    <row r="10" spans="1:13" s="48" customFormat="1" ht="15" customHeight="1">
      <c r="A10" s="47" t="s">
        <v>748</v>
      </c>
      <c r="B10" s="46" t="s">
        <v>892</v>
      </c>
      <c r="C10" s="165" t="s">
        <v>1413</v>
      </c>
      <c r="D10" s="130">
        <v>6.9500000000000006E-2</v>
      </c>
      <c r="E10" s="130">
        <v>5.7799999999999997E-2</v>
      </c>
      <c r="F10" s="130">
        <v>5.57E-2</v>
      </c>
      <c r="G10" s="130">
        <v>5.4899999999999997E-2</v>
      </c>
      <c r="H10" s="130">
        <v>5.0299999999999997E-2</v>
      </c>
      <c r="I10" s="130">
        <v>5.0099999999999999E-2</v>
      </c>
      <c r="J10" s="130">
        <v>4.2900000000000001E-2</v>
      </c>
      <c r="K10" s="130">
        <v>3.8300000000000001E-2</v>
      </c>
      <c r="L10" s="130">
        <v>4.02E-2</v>
      </c>
      <c r="M10" s="130">
        <v>4.2099999999999999E-2</v>
      </c>
    </row>
    <row r="11" spans="1:13" s="48" customFormat="1" ht="15" customHeight="1">
      <c r="A11" s="47" t="s">
        <v>748</v>
      </c>
      <c r="B11" s="46" t="s">
        <v>893</v>
      </c>
      <c r="C11" s="165" t="s">
        <v>1414</v>
      </c>
      <c r="D11" s="130">
        <v>6.3299999999999995E-2</v>
      </c>
      <c r="E11" s="130">
        <v>5.3900000000000003E-2</v>
      </c>
      <c r="F11" s="130">
        <v>5.1299999999999998E-2</v>
      </c>
      <c r="G11" s="130">
        <v>4.9200000000000001E-2</v>
      </c>
      <c r="H11" s="130">
        <v>4.5499999999999999E-2</v>
      </c>
      <c r="I11" s="130">
        <v>4.5699999999999998E-2</v>
      </c>
      <c r="J11" s="130">
        <v>3.5400000000000001E-2</v>
      </c>
      <c r="K11" s="130">
        <v>3.4700000000000002E-2</v>
      </c>
      <c r="L11" s="130">
        <v>3.5900000000000001E-2</v>
      </c>
      <c r="M11" s="130">
        <v>3.6499999999999998E-2</v>
      </c>
    </row>
    <row r="12" spans="1:13" s="48" customFormat="1" ht="15" customHeight="1">
      <c r="A12" s="47" t="s">
        <v>748</v>
      </c>
      <c r="B12" s="46" t="s">
        <v>894</v>
      </c>
      <c r="C12" s="165" t="s">
        <v>1415</v>
      </c>
      <c r="D12" s="130">
        <v>1.9599999999999999E-2</v>
      </c>
      <c r="E12" s="130">
        <v>1.44E-2</v>
      </c>
      <c r="F12" s="130">
        <v>1.5800000000000002E-2</v>
      </c>
      <c r="G12" s="130">
        <v>1.5100000000000001E-2</v>
      </c>
      <c r="H12" s="130">
        <v>1.21E-2</v>
      </c>
      <c r="I12" s="130">
        <v>1.49E-2</v>
      </c>
      <c r="J12" s="130">
        <v>7.7000000000000002E-3</v>
      </c>
      <c r="K12" s="130">
        <v>6.6E-3</v>
      </c>
      <c r="L12" s="130">
        <v>9.4000000000000004E-3</v>
      </c>
      <c r="M12" s="130">
        <v>8.6999999999999994E-3</v>
      </c>
    </row>
    <row r="13" spans="1:13" s="48" customFormat="1" ht="15" customHeight="1">
      <c r="A13" s="47" t="s">
        <v>748</v>
      </c>
      <c r="B13" s="46" t="s">
        <v>895</v>
      </c>
      <c r="C13" s="165" t="s">
        <v>1416</v>
      </c>
      <c r="D13" s="130">
        <v>1.95E-2</v>
      </c>
      <c r="E13" s="130">
        <v>1.4500000000000001E-2</v>
      </c>
      <c r="F13" s="130">
        <v>1.6E-2</v>
      </c>
      <c r="G13" s="130">
        <v>1.5299999999999999E-2</v>
      </c>
      <c r="H13" s="130">
        <v>1.26E-2</v>
      </c>
      <c r="I13" s="130">
        <v>1.49E-2</v>
      </c>
      <c r="J13" s="130">
        <v>7.9000000000000008E-3</v>
      </c>
      <c r="K13" s="130">
        <v>6.7000000000000002E-3</v>
      </c>
      <c r="L13" s="130">
        <v>9.4999999999999998E-3</v>
      </c>
      <c r="M13" s="130">
        <v>8.6999999999999994E-3</v>
      </c>
    </row>
    <row r="14" spans="1:13" s="48" customFormat="1" ht="15" customHeight="1">
      <c r="A14" s="47" t="s">
        <v>748</v>
      </c>
      <c r="B14" s="46" t="s">
        <v>896</v>
      </c>
      <c r="C14" s="165" t="s">
        <v>1417</v>
      </c>
      <c r="D14" s="130">
        <v>1.2800000000000001E-2</v>
      </c>
      <c r="E14" s="130">
        <v>1.04E-2</v>
      </c>
      <c r="F14" s="130">
        <v>1.04E-2</v>
      </c>
      <c r="G14" s="130">
        <v>9.7000000000000003E-3</v>
      </c>
      <c r="H14" s="130">
        <v>7.7999999999999996E-3</v>
      </c>
      <c r="I14" s="130">
        <v>8.6E-3</v>
      </c>
      <c r="J14" s="130">
        <v>3.0999999999999999E-3</v>
      </c>
      <c r="K14" s="130">
        <v>3.8E-3</v>
      </c>
      <c r="L14" s="130">
        <v>5.1000000000000004E-3</v>
      </c>
      <c r="M14" s="130">
        <v>5.1000000000000004E-3</v>
      </c>
    </row>
    <row r="15" spans="1:13" s="48" customFormat="1" ht="15" customHeight="1" thickBot="1">
      <c r="A15" s="47" t="s">
        <v>748</v>
      </c>
      <c r="B15" s="46" t="s">
        <v>897</v>
      </c>
      <c r="C15" s="165" t="s">
        <v>1418</v>
      </c>
      <c r="D15" s="130">
        <v>0.17730000000000001</v>
      </c>
      <c r="E15" s="130">
        <v>0.15140000000000001</v>
      </c>
      <c r="F15" s="130">
        <v>0.1532</v>
      </c>
      <c r="G15" s="130">
        <v>0.14499999999999999</v>
      </c>
      <c r="H15" s="130">
        <v>0.1205</v>
      </c>
      <c r="I15" s="130">
        <v>0.1298</v>
      </c>
      <c r="J15" s="130">
        <v>4.7699999999999999E-2</v>
      </c>
      <c r="K15" s="130">
        <v>6.13E-2</v>
      </c>
      <c r="L15" s="130">
        <v>8.1699999999999995E-2</v>
      </c>
      <c r="M15" s="130">
        <v>8.0600000000000005E-2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7.0099999999999996E-2</v>
      </c>
      <c r="E17" s="130">
        <v>6.1699999999999998E-2</v>
      </c>
      <c r="F17" s="130">
        <v>5.9900000000000002E-2</v>
      </c>
      <c r="G17" s="130">
        <v>6.2100000000000002E-2</v>
      </c>
      <c r="H17" s="130">
        <v>6.2799999999999995E-2</v>
      </c>
      <c r="I17" s="130">
        <v>6.4399999999999999E-2</v>
      </c>
      <c r="J17" s="130">
        <v>0.06</v>
      </c>
      <c r="K17" s="130">
        <v>5.5100000000000003E-2</v>
      </c>
      <c r="L17" s="130">
        <v>5.57E-2</v>
      </c>
      <c r="M17" s="130">
        <v>5.67E-2</v>
      </c>
    </row>
    <row r="18" spans="1:13" s="48" customFormat="1" ht="15" customHeight="1">
      <c r="A18" s="47" t="s">
        <v>748</v>
      </c>
      <c r="B18" s="46" t="s">
        <v>900</v>
      </c>
      <c r="C18" s="165" t="s">
        <v>901</v>
      </c>
      <c r="D18" s="130">
        <v>-1.37E-2</v>
      </c>
      <c r="E18" s="130">
        <v>-1.3899999999999999E-2</v>
      </c>
      <c r="F18" s="130">
        <v>-1.3599999999999999E-2</v>
      </c>
      <c r="G18" s="130">
        <v>-1.5699999999999999E-2</v>
      </c>
      <c r="H18" s="130">
        <v>-1.8700000000000001E-2</v>
      </c>
      <c r="I18" s="130">
        <v>-2.0299999999999999E-2</v>
      </c>
      <c r="J18" s="130">
        <v>-2.1899999999999999E-2</v>
      </c>
      <c r="K18" s="130">
        <v>-2.2800000000000001E-2</v>
      </c>
      <c r="L18" s="130">
        <v>-2.2700000000000001E-2</v>
      </c>
      <c r="M18" s="130">
        <v>-2.3E-2</v>
      </c>
    </row>
    <row r="19" spans="1:13" s="48" customFormat="1" ht="15" customHeight="1">
      <c r="A19" s="47" t="s">
        <v>748</v>
      </c>
      <c r="B19" s="46" t="s">
        <v>902</v>
      </c>
      <c r="C19" s="165" t="s">
        <v>903</v>
      </c>
      <c r="D19" s="130">
        <v>2.41E-2</v>
      </c>
      <c r="E19" s="130">
        <v>2.4E-2</v>
      </c>
      <c r="F19" s="130">
        <v>2.3199999999999998E-2</v>
      </c>
      <c r="G19" s="130">
        <v>2.5999999999999999E-2</v>
      </c>
      <c r="H19" s="130">
        <v>2.9700000000000001E-2</v>
      </c>
      <c r="I19" s="130">
        <v>3.1600000000000003E-2</v>
      </c>
      <c r="J19" s="130">
        <v>3.3099999999999997E-2</v>
      </c>
      <c r="K19" s="130">
        <v>3.3700000000000001E-2</v>
      </c>
      <c r="L19" s="130">
        <v>3.3799999999999997E-2</v>
      </c>
      <c r="M19" s="130">
        <v>3.4099999999999998E-2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1419</v>
      </c>
      <c r="D21" s="130">
        <v>-6.1999999999999998E-3</v>
      </c>
      <c r="E21" s="130">
        <v>-3.8999999999999998E-3</v>
      </c>
      <c r="F21" s="130">
        <v>-4.4999999999999997E-3</v>
      </c>
      <c r="G21" s="130">
        <v>-5.7000000000000002E-3</v>
      </c>
      <c r="H21" s="130">
        <v>-4.7999999999999996E-3</v>
      </c>
      <c r="I21" s="130">
        <v>-4.4000000000000003E-3</v>
      </c>
      <c r="J21" s="130">
        <v>-7.4999999999999997E-3</v>
      </c>
      <c r="K21" s="130">
        <v>-3.7000000000000002E-3</v>
      </c>
      <c r="L21" s="130">
        <v>-4.3E-3</v>
      </c>
      <c r="M21" s="130">
        <v>-5.5999999999999999E-3</v>
      </c>
    </row>
    <row r="22" spans="1:13" s="48" customFormat="1" ht="15" customHeight="1">
      <c r="A22" s="47" t="s">
        <v>748</v>
      </c>
      <c r="B22" s="46" t="s">
        <v>907</v>
      </c>
      <c r="C22" s="165" t="s">
        <v>1420</v>
      </c>
      <c r="D22" s="130">
        <v>1.2999999999999999E-2</v>
      </c>
      <c r="E22" s="130">
        <v>0.01</v>
      </c>
      <c r="F22" s="130">
        <v>9.4999999999999998E-3</v>
      </c>
      <c r="G22" s="130">
        <v>8.5000000000000006E-3</v>
      </c>
      <c r="H22" s="130">
        <v>6.1000000000000004E-3</v>
      </c>
      <c r="I22" s="130">
        <v>6.0000000000000001E-3</v>
      </c>
      <c r="J22" s="130">
        <v>4.7999999999999996E-3</v>
      </c>
      <c r="K22" s="130">
        <v>6.1000000000000004E-3</v>
      </c>
      <c r="L22" s="130">
        <v>7.3000000000000001E-3</v>
      </c>
      <c r="M22" s="130">
        <v>8.3999999999999995E-3</v>
      </c>
    </row>
    <row r="23" spans="1:13" s="48" customFormat="1" ht="15" customHeight="1">
      <c r="A23" s="47" t="s">
        <v>748</v>
      </c>
      <c r="B23" s="46" t="s">
        <v>908</v>
      </c>
      <c r="C23" s="165" t="s">
        <v>1421</v>
      </c>
      <c r="D23" s="130">
        <v>-4.3700000000000003E-2</v>
      </c>
      <c r="E23" s="130">
        <v>-3.95E-2</v>
      </c>
      <c r="F23" s="130">
        <v>-3.5400000000000001E-2</v>
      </c>
      <c r="G23" s="130">
        <v>-3.4099999999999998E-2</v>
      </c>
      <c r="H23" s="130">
        <v>-3.3300000000000003E-2</v>
      </c>
      <c r="I23" s="130">
        <v>-3.0800000000000001E-2</v>
      </c>
      <c r="J23" s="130">
        <v>-2.7699999999999999E-2</v>
      </c>
      <c r="K23" s="130">
        <v>-2.8000000000000001E-2</v>
      </c>
      <c r="L23" s="130">
        <v>-2.6499999999999999E-2</v>
      </c>
      <c r="M23" s="130">
        <v>-2.7799999999999998E-2</v>
      </c>
    </row>
    <row r="24" spans="1:13" s="48" customFormat="1" ht="15" customHeight="1">
      <c r="A24" s="47" t="s">
        <v>748</v>
      </c>
      <c r="B24" s="46" t="s">
        <v>909</v>
      </c>
      <c r="C24" s="165" t="s">
        <v>1422</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748</v>
      </c>
      <c r="B25" s="46" t="s">
        <v>910</v>
      </c>
      <c r="C25" s="165" t="s">
        <v>1423</v>
      </c>
      <c r="D25" s="130">
        <v>0.17460000000000001</v>
      </c>
      <c r="E25" s="130">
        <v>0.18</v>
      </c>
      <c r="F25" s="130">
        <v>0.17530000000000001</v>
      </c>
      <c r="G25" s="130">
        <v>0.17180000000000001</v>
      </c>
      <c r="H25" s="130">
        <v>0.15140000000000001</v>
      </c>
      <c r="I25" s="130">
        <v>0.13039999999999999</v>
      </c>
      <c r="J25" s="130">
        <v>0.1182</v>
      </c>
      <c r="K25" s="130">
        <v>0.1138</v>
      </c>
      <c r="L25" s="130">
        <v>0.11119999999999999</v>
      </c>
      <c r="M25" s="130">
        <v>0.1074</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0.1105</v>
      </c>
      <c r="E27" s="130">
        <v>0.10050000000000001</v>
      </c>
      <c r="F27" s="130">
        <v>9.4600000000000004E-2</v>
      </c>
      <c r="G27" s="130">
        <v>9.4E-2</v>
      </c>
      <c r="H27" s="130">
        <v>9.0499999999999997E-2</v>
      </c>
      <c r="I27" s="130">
        <v>9.0800000000000006E-2</v>
      </c>
      <c r="J27" s="130">
        <v>8.6599999999999996E-2</v>
      </c>
      <c r="K27" s="130">
        <v>7.6600000000000001E-2</v>
      </c>
      <c r="L27" s="130">
        <v>7.6600000000000001E-2</v>
      </c>
      <c r="M27" s="130">
        <v>8.6099999999999996E-2</v>
      </c>
    </row>
    <row r="28" spans="1:13" s="48" customFormat="1" ht="15" customHeight="1">
      <c r="A28" s="47" t="s">
        <v>748</v>
      </c>
      <c r="B28" s="46" t="s">
        <v>912</v>
      </c>
      <c r="C28" s="165" t="s">
        <v>1425</v>
      </c>
      <c r="D28" s="130">
        <v>0.10249999999999999</v>
      </c>
      <c r="E28" s="130">
        <v>0.1046</v>
      </c>
      <c r="F28" s="130">
        <v>9.3700000000000006E-2</v>
      </c>
      <c r="G28" s="130">
        <v>0.1129</v>
      </c>
      <c r="H28" s="130">
        <v>9.4500000000000001E-2</v>
      </c>
      <c r="I28" s="130">
        <v>7.4099999999999999E-2</v>
      </c>
      <c r="J28" s="130">
        <v>8.8200000000000001E-2</v>
      </c>
      <c r="K28" s="130">
        <v>0.115</v>
      </c>
      <c r="L28" s="130">
        <v>0.1203</v>
      </c>
      <c r="M28" s="130">
        <v>7.5200000000000003E-2</v>
      </c>
    </row>
    <row r="29" spans="1:13" s="48" customFormat="1" ht="15" customHeight="1">
      <c r="A29" s="47" t="s">
        <v>748</v>
      </c>
      <c r="B29" s="46" t="s">
        <v>913</v>
      </c>
      <c r="C29" s="165" t="s">
        <v>1426</v>
      </c>
      <c r="D29" s="130">
        <v>0.11890000000000001</v>
      </c>
      <c r="E29" s="130">
        <v>0.11260000000000001</v>
      </c>
      <c r="F29" s="130">
        <v>0.10780000000000001</v>
      </c>
      <c r="G29" s="130">
        <v>9.9900000000000003E-2</v>
      </c>
      <c r="H29" s="130">
        <v>9.69E-2</v>
      </c>
      <c r="I29" s="130">
        <v>8.9099999999999999E-2</v>
      </c>
      <c r="J29" s="130">
        <v>5.4699999999999999E-2</v>
      </c>
      <c r="K29" s="130">
        <v>0.1089</v>
      </c>
      <c r="L29" s="130">
        <v>0.11409999999999999</v>
      </c>
      <c r="M29" s="130">
        <v>9.2100000000000001E-2</v>
      </c>
    </row>
    <row r="30" spans="1:13" s="48" customFormat="1" ht="15" customHeight="1">
      <c r="A30" s="47" t="s">
        <v>748</v>
      </c>
      <c r="B30" s="46" t="s">
        <v>914</v>
      </c>
      <c r="C30" s="165" t="s">
        <v>1427</v>
      </c>
      <c r="D30" s="130">
        <v>3.73E-2</v>
      </c>
      <c r="E30" s="130">
        <v>7.7100000000000002E-2</v>
      </c>
      <c r="F30" s="130">
        <v>9.5299999999999996E-2</v>
      </c>
      <c r="G30" s="130">
        <v>0.11940000000000001</v>
      </c>
      <c r="H30" s="130">
        <v>9.5299999999999996E-2</v>
      </c>
      <c r="I30" s="130">
        <v>6.6600000000000006E-2</v>
      </c>
      <c r="J30" s="130">
        <v>2.93E-2</v>
      </c>
      <c r="K30" s="130">
        <v>6.3899999999999998E-2</v>
      </c>
      <c r="L30" s="130">
        <v>6.59E-2</v>
      </c>
      <c r="M30" s="130">
        <v>9.7900000000000001E-2</v>
      </c>
    </row>
    <row r="31" spans="1:13" s="48" customFormat="1" ht="15" customHeight="1">
      <c r="A31" s="47" t="s">
        <v>748</v>
      </c>
      <c r="B31" s="46" t="s">
        <v>915</v>
      </c>
      <c r="C31" s="165" t="s">
        <v>1428</v>
      </c>
      <c r="D31" s="130">
        <v>1.9199999999999998E-2</v>
      </c>
      <c r="E31" s="130">
        <v>9.4999999999999998E-3</v>
      </c>
      <c r="F31" s="130">
        <v>7.3000000000000001E-3</v>
      </c>
      <c r="G31" s="130">
        <v>1.11E-2</v>
      </c>
      <c r="H31" s="130">
        <v>1.15E-2</v>
      </c>
      <c r="I31" s="130">
        <v>9.9000000000000008E-3</v>
      </c>
      <c r="J31" s="130">
        <v>9.7999999999999997E-3</v>
      </c>
      <c r="K31" s="130">
        <v>1.0999999999999999E-2</v>
      </c>
      <c r="L31" s="130">
        <v>1.2500000000000001E-2</v>
      </c>
      <c r="M31" s="130">
        <v>9.2999999999999992E-3</v>
      </c>
    </row>
    <row r="32" spans="1:13" s="48" customFormat="1" ht="15" customHeight="1">
      <c r="A32" s="47" t="s">
        <v>748</v>
      </c>
      <c r="B32" s="46" t="s">
        <v>916</v>
      </c>
      <c r="C32" s="165" t="s">
        <v>1429</v>
      </c>
      <c r="D32" s="130">
        <v>7.1999999999999998E-3</v>
      </c>
      <c r="E32" s="130">
        <v>5.5999999999999999E-3</v>
      </c>
      <c r="F32" s="130">
        <v>3.7000000000000002E-3</v>
      </c>
      <c r="G32" s="130">
        <v>7.1000000000000004E-3</v>
      </c>
      <c r="H32" s="130">
        <v>5.3E-3</v>
      </c>
      <c r="I32" s="130">
        <v>5.1000000000000004E-3</v>
      </c>
      <c r="J32" s="130">
        <v>8.9999999999999993E-3</v>
      </c>
      <c r="K32" s="130">
        <v>1.37E-2</v>
      </c>
      <c r="L32" s="130">
        <v>1.2999999999999999E-2</v>
      </c>
      <c r="M32" s="130">
        <v>0.30709999999999998</v>
      </c>
    </row>
    <row r="33" spans="1:13" s="48" customFormat="1" ht="15" customHeight="1">
      <c r="A33" s="47" t="s">
        <v>748</v>
      </c>
      <c r="B33" s="46" t="s">
        <v>917</v>
      </c>
      <c r="C33" s="165" t="s">
        <v>1430</v>
      </c>
      <c r="D33" s="130">
        <v>1.6500000000000001E-2</v>
      </c>
      <c r="E33" s="130">
        <v>8.5000000000000006E-3</v>
      </c>
      <c r="F33" s="130">
        <v>6.4999999999999997E-3</v>
      </c>
      <c r="G33" s="130">
        <v>1.0200000000000001E-2</v>
      </c>
      <c r="H33" s="130">
        <v>0.01</v>
      </c>
      <c r="I33" s="130">
        <v>8.8999999999999999E-3</v>
      </c>
      <c r="J33" s="130">
        <v>9.5999999999999992E-3</v>
      </c>
      <c r="K33" s="130">
        <v>1.17E-2</v>
      </c>
      <c r="L33" s="130">
        <v>1.26E-2</v>
      </c>
      <c r="M33" s="130">
        <v>6.8500000000000005E-2</v>
      </c>
    </row>
    <row r="34" spans="1:13" s="48" customFormat="1" ht="15" customHeight="1">
      <c r="A34" s="47" t="s">
        <v>748</v>
      </c>
      <c r="B34" s="46" t="s">
        <v>918</v>
      </c>
      <c r="C34" s="165" t="s">
        <v>1431</v>
      </c>
      <c r="D34" s="130">
        <v>2.2000000000000001E-3</v>
      </c>
      <c r="E34" s="130">
        <v>2.0999999999999999E-3</v>
      </c>
      <c r="F34" s="130">
        <v>1.9E-3</v>
      </c>
      <c r="G34" s="130">
        <v>4.0000000000000001E-3</v>
      </c>
      <c r="H34" s="130">
        <v>8.9999999999999993E-3</v>
      </c>
      <c r="I34" s="130">
        <v>1.01E-2</v>
      </c>
      <c r="J34" s="130">
        <v>1.17E-2</v>
      </c>
      <c r="K34" s="130">
        <v>1.29E-2</v>
      </c>
      <c r="L34" s="130">
        <v>1.21E-2</v>
      </c>
      <c r="M34" s="130">
        <v>1.2E-2</v>
      </c>
    </row>
    <row r="35" spans="1:13" s="48" customFormat="1" ht="15" customHeight="1">
      <c r="A35" s="47" t="s">
        <v>748</v>
      </c>
      <c r="B35" s="46" t="s">
        <v>919</v>
      </c>
      <c r="C35" s="165" t="s">
        <v>1432</v>
      </c>
      <c r="D35" s="130">
        <v>7.7000000000000002E-3</v>
      </c>
      <c r="E35" s="130">
        <v>9.4000000000000004E-3</v>
      </c>
      <c r="F35" s="130">
        <v>1.04E-2</v>
      </c>
      <c r="G35" s="130">
        <v>1.1599999999999999E-2</v>
      </c>
      <c r="H35" s="130">
        <v>1.35E-2</v>
      </c>
      <c r="I35" s="130">
        <v>1.4800000000000001E-2</v>
      </c>
      <c r="J35" s="130">
        <v>1.5900000000000001E-2</v>
      </c>
      <c r="K35" s="130">
        <v>1.6299999999999999E-2</v>
      </c>
      <c r="L35" s="130">
        <v>1.6299999999999999E-2</v>
      </c>
      <c r="M35" s="130">
        <v>1.66E-2</v>
      </c>
    </row>
    <row r="36" spans="1:13" s="48" customFormat="1" ht="15" customHeight="1">
      <c r="A36" s="47" t="s">
        <v>748</v>
      </c>
      <c r="B36" s="46" t="s">
        <v>920</v>
      </c>
      <c r="C36" s="165" t="s">
        <v>1433</v>
      </c>
      <c r="D36" s="130">
        <v>3.5200000000000002E-2</v>
      </c>
      <c r="E36" s="130">
        <v>3.6400000000000002E-2</v>
      </c>
      <c r="F36" s="130">
        <v>3.2800000000000003E-2</v>
      </c>
      <c r="G36" s="130">
        <v>3.3799999999999997E-2</v>
      </c>
      <c r="H36" s="130">
        <v>3.6799999999999999E-2</v>
      </c>
      <c r="I36" s="130">
        <v>3.9E-2</v>
      </c>
      <c r="J36" s="130">
        <v>4.3299999999999998E-2</v>
      </c>
      <c r="K36" s="130">
        <v>4.3999999999999997E-2</v>
      </c>
      <c r="L36" s="130">
        <v>4.4499999999999998E-2</v>
      </c>
      <c r="M36" s="130">
        <v>4.5100000000000001E-2</v>
      </c>
    </row>
    <row r="37" spans="1:13" s="48" customFormat="1" ht="15" customHeight="1">
      <c r="A37" s="47"/>
      <c r="B37" s="46"/>
      <c r="C37" s="165" t="s">
        <v>1434</v>
      </c>
      <c r="D37" s="130">
        <v>8.3000000000000001E-3</v>
      </c>
      <c r="E37" s="130">
        <v>8.2000000000000007E-3</v>
      </c>
      <c r="F37" s="130">
        <v>3.3999999999999998E-3</v>
      </c>
      <c r="G37" s="130">
        <v>8.6E-3</v>
      </c>
      <c r="H37" s="130">
        <v>1.4E-2</v>
      </c>
      <c r="I37" s="130">
        <v>2.3400000000000001E-2</v>
      </c>
      <c r="J37" s="130">
        <v>2.52E-2</v>
      </c>
      <c r="K37" s="130">
        <v>2.5700000000000001E-2</v>
      </c>
      <c r="L37" s="130">
        <v>2.6599999999999999E-2</v>
      </c>
      <c r="M37" s="130">
        <v>3.04E-2</v>
      </c>
    </row>
    <row r="38" spans="1:13" s="48" customFormat="1" ht="15" customHeight="1" thickBot="1">
      <c r="A38" s="47" t="s">
        <v>748</v>
      </c>
      <c r="B38" s="46" t="s">
        <v>921</v>
      </c>
      <c r="C38" s="165" t="s">
        <v>1435</v>
      </c>
      <c r="D38" s="130">
        <v>0.28999999999999998</v>
      </c>
      <c r="E38" s="130">
        <v>1E-4</v>
      </c>
      <c r="F38" s="130">
        <v>1.1999999999999999E-3</v>
      </c>
      <c r="G38" s="130">
        <v>3.3E-3</v>
      </c>
      <c r="H38" s="130">
        <v>5.9999999999999995E-4</v>
      </c>
      <c r="I38" s="130">
        <v>1.6999999999999999E-3</v>
      </c>
      <c r="J38" s="130">
        <v>2.3E-3</v>
      </c>
      <c r="K38" s="130">
        <v>1.6999999999999999E-3</v>
      </c>
      <c r="L38" s="130">
        <v>1.5E-3</v>
      </c>
      <c r="M38" s="130">
        <v>1.1999999999999999E-3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4.3700000000000003E-2</v>
      </c>
      <c r="E41" s="130">
        <v>3.95E-2</v>
      </c>
      <c r="F41" s="130">
        <v>3.5400000000000001E-2</v>
      </c>
      <c r="G41" s="130">
        <v>3.4099999999999998E-2</v>
      </c>
      <c r="H41" s="130">
        <v>3.3300000000000003E-2</v>
      </c>
      <c r="I41" s="130">
        <v>3.0800000000000001E-2</v>
      </c>
      <c r="J41" s="130">
        <v>2.7699999999999999E-2</v>
      </c>
      <c r="K41" s="130">
        <v>2.8000000000000001E-2</v>
      </c>
      <c r="L41" s="130">
        <v>2.6499999999999999E-2</v>
      </c>
      <c r="M41" s="130">
        <v>2.7799999999999998E-2</v>
      </c>
    </row>
    <row r="42" spans="1:13" s="48" customFormat="1" ht="15" customHeight="1">
      <c r="A42" s="47" t="s">
        <v>748</v>
      </c>
      <c r="B42" s="46" t="s">
        <v>924</v>
      </c>
      <c r="C42" s="165" t="s">
        <v>925</v>
      </c>
      <c r="D42" s="130">
        <v>5.9700000000000003E-2</v>
      </c>
      <c r="E42" s="130">
        <v>5.5399999999999998E-2</v>
      </c>
      <c r="F42" s="130">
        <v>4.9200000000000001E-2</v>
      </c>
      <c r="G42" s="130">
        <v>4.5400000000000003E-2</v>
      </c>
      <c r="H42" s="130">
        <v>4.3200000000000002E-2</v>
      </c>
      <c r="I42" s="130">
        <v>3.9100000000000003E-2</v>
      </c>
      <c r="J42" s="130">
        <v>3.5400000000000001E-2</v>
      </c>
      <c r="K42" s="130">
        <v>3.5799999999999998E-2</v>
      </c>
      <c r="L42" s="130">
        <v>3.4099999999999998E-2</v>
      </c>
      <c r="M42" s="130">
        <v>3.5099999999999999E-2</v>
      </c>
    </row>
    <row r="43" spans="1:13" s="48" customFormat="1" ht="15" customHeight="1">
      <c r="A43" s="47" t="s">
        <v>748</v>
      </c>
      <c r="B43" s="46" t="s">
        <v>926</v>
      </c>
      <c r="C43" s="165" t="s">
        <v>927</v>
      </c>
      <c r="D43" s="130">
        <v>6.7500000000000004E-2</v>
      </c>
      <c r="E43" s="130">
        <v>6.1400000000000003E-2</v>
      </c>
      <c r="F43" s="130">
        <v>5.2600000000000001E-2</v>
      </c>
      <c r="G43" s="130">
        <v>4.8500000000000001E-2</v>
      </c>
      <c r="H43" s="130">
        <v>4.6399999999999997E-2</v>
      </c>
      <c r="I43" s="130">
        <v>4.1799999999999997E-2</v>
      </c>
      <c r="J43" s="130">
        <v>3.9E-2</v>
      </c>
      <c r="K43" s="130">
        <v>4.1200000000000001E-2</v>
      </c>
      <c r="L43" s="130">
        <v>3.9300000000000002E-2</v>
      </c>
      <c r="M43" s="130">
        <v>4.1200000000000001E-2</v>
      </c>
    </row>
    <row r="44" spans="1:13" s="48" customFormat="1" ht="15" customHeight="1" thickBot="1">
      <c r="A44" s="47" t="s">
        <v>748</v>
      </c>
      <c r="B44" s="46" t="s">
        <v>928</v>
      </c>
      <c r="C44" s="165" t="s">
        <v>1436</v>
      </c>
      <c r="D44" s="130">
        <v>6.5799999999999997E-2</v>
      </c>
      <c r="E44" s="130">
        <v>5.91E-2</v>
      </c>
      <c r="F44" s="130">
        <v>5.3800000000000001E-2</v>
      </c>
      <c r="G44" s="130">
        <v>5.28E-2</v>
      </c>
      <c r="H44" s="130">
        <v>5.1799999999999999E-2</v>
      </c>
      <c r="I44" s="130">
        <v>5.0200000000000002E-2</v>
      </c>
      <c r="J44" s="130">
        <v>4.7100000000000003E-2</v>
      </c>
      <c r="K44" s="130">
        <v>4.7399999999999998E-2</v>
      </c>
      <c r="L44" s="130">
        <v>4.4699999999999997E-2</v>
      </c>
      <c r="M44" s="130">
        <v>4.7E-2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0.51180000000000003</v>
      </c>
      <c r="E46" s="130">
        <v>0.52239999999999998</v>
      </c>
      <c r="F46" s="130">
        <v>0.53390000000000004</v>
      </c>
      <c r="G46" s="130">
        <v>0.53349999999999997</v>
      </c>
      <c r="H46" s="130">
        <v>0.53359999999999996</v>
      </c>
      <c r="I46" s="130">
        <v>0.53029999999999999</v>
      </c>
      <c r="J46" s="130">
        <v>0.52110000000000001</v>
      </c>
      <c r="K46" s="130">
        <v>0.49320000000000003</v>
      </c>
      <c r="L46" s="130">
        <v>0.51290000000000002</v>
      </c>
      <c r="M46" s="130">
        <v>0.50560000000000005</v>
      </c>
    </row>
    <row r="47" spans="1:13" ht="15" customHeight="1">
      <c r="A47" s="47" t="s">
        <v>748</v>
      </c>
      <c r="B47" s="46" t="s">
        <v>931</v>
      </c>
      <c r="C47" s="165" t="s">
        <v>932</v>
      </c>
      <c r="D47" s="130">
        <v>5.7000000000000002E-2</v>
      </c>
      <c r="E47" s="130">
        <v>5.8400000000000001E-2</v>
      </c>
      <c r="F47" s="130">
        <v>6.0299999999999999E-2</v>
      </c>
      <c r="G47" s="130">
        <v>6.0699999999999997E-2</v>
      </c>
      <c r="H47" s="130">
        <v>6.13E-2</v>
      </c>
      <c r="I47" s="130">
        <v>6.2899999999999998E-2</v>
      </c>
      <c r="J47" s="130">
        <v>6.5000000000000002E-2</v>
      </c>
      <c r="K47" s="130">
        <v>6.0100000000000001E-2</v>
      </c>
      <c r="L47" s="130">
        <v>6.5100000000000005E-2</v>
      </c>
      <c r="M47" s="130">
        <v>5.79E-2</v>
      </c>
    </row>
    <row r="48" spans="1:13" ht="15" customHeight="1">
      <c r="A48" s="47" t="s">
        <v>748</v>
      </c>
      <c r="B48" s="46" t="s">
        <v>933</v>
      </c>
      <c r="C48" s="165" t="s">
        <v>934</v>
      </c>
      <c r="D48" s="130">
        <v>0.43120000000000003</v>
      </c>
      <c r="E48" s="130">
        <v>0.41909999999999997</v>
      </c>
      <c r="F48" s="130">
        <v>0.40579999999999999</v>
      </c>
      <c r="G48" s="130">
        <v>0.40589999999999998</v>
      </c>
      <c r="H48" s="130">
        <v>0.40510000000000002</v>
      </c>
      <c r="I48" s="130">
        <v>0.40670000000000001</v>
      </c>
      <c r="J48" s="130">
        <v>0.41389999999999999</v>
      </c>
      <c r="K48" s="130">
        <v>0.4466</v>
      </c>
      <c r="L48" s="130">
        <v>0.42199999999999999</v>
      </c>
      <c r="M48" s="130">
        <v>0.4365</v>
      </c>
    </row>
    <row r="49" spans="1:13" ht="15" customHeight="1" thickBot="1">
      <c r="A49" s="47" t="s">
        <v>748</v>
      </c>
      <c r="B49" s="46" t="s">
        <v>935</v>
      </c>
      <c r="C49" s="165" t="s">
        <v>936</v>
      </c>
      <c r="D49" s="130">
        <v>0.49469999999999997</v>
      </c>
      <c r="E49" s="130">
        <v>0.50519999999999998</v>
      </c>
      <c r="F49" s="130">
        <v>0.44740000000000002</v>
      </c>
      <c r="G49" s="130">
        <v>0.4108</v>
      </c>
      <c r="H49" s="130">
        <v>0.4047</v>
      </c>
      <c r="I49" s="130">
        <v>0.36890000000000001</v>
      </c>
      <c r="J49" s="130">
        <v>0.34599999999999997</v>
      </c>
      <c r="K49" s="130">
        <v>0.35460000000000003</v>
      </c>
      <c r="L49" s="130">
        <v>0.33850000000000002</v>
      </c>
      <c r="M49" s="130">
        <v>0.36149999999999999</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7.7100000000000002E-2</v>
      </c>
      <c r="E51" s="130">
        <v>6.4100000000000004E-2</v>
      </c>
      <c r="F51" s="130">
        <v>6.2300000000000001E-2</v>
      </c>
      <c r="G51" s="130">
        <v>6.0999999999999999E-2</v>
      </c>
      <c r="H51" s="130">
        <v>5.5100000000000003E-2</v>
      </c>
      <c r="I51" s="130">
        <v>5.4300000000000001E-2</v>
      </c>
      <c r="J51" s="130">
        <v>4.5699999999999998E-2</v>
      </c>
      <c r="K51" s="130">
        <v>3.9600000000000003E-2</v>
      </c>
      <c r="L51" s="130">
        <v>4.1599999999999998E-2</v>
      </c>
      <c r="M51" s="130">
        <v>4.3499999999999997E-2</v>
      </c>
    </row>
    <row r="52" spans="1:13" s="47" customFormat="1" ht="15" customHeight="1">
      <c r="A52" s="47" t="s">
        <v>748</v>
      </c>
      <c r="B52" s="46" t="s">
        <v>939</v>
      </c>
      <c r="C52" s="165" t="s">
        <v>940</v>
      </c>
      <c r="D52" s="130">
        <v>6.0100000000000001E-2</v>
      </c>
      <c r="E52" s="130">
        <v>5.0599999999999999E-2</v>
      </c>
      <c r="F52" s="130">
        <v>4.9500000000000002E-2</v>
      </c>
      <c r="G52" s="130">
        <v>4.9799999999999997E-2</v>
      </c>
      <c r="H52" s="130">
        <v>4.6800000000000001E-2</v>
      </c>
      <c r="I52" s="130">
        <v>4.65E-2</v>
      </c>
      <c r="J52" s="130">
        <v>3.9899999999999998E-2</v>
      </c>
      <c r="K52" s="130">
        <v>3.2500000000000001E-2</v>
      </c>
      <c r="L52" s="130">
        <v>3.3300000000000003E-2</v>
      </c>
      <c r="M52" s="130">
        <v>3.4099999999999998E-2</v>
      </c>
    </row>
    <row r="53" spans="1:13" s="47" customFormat="1" ht="15" customHeight="1">
      <c r="A53" s="47" t="s">
        <v>748</v>
      </c>
      <c r="B53" s="46" t="s">
        <v>941</v>
      </c>
      <c r="C53" s="165" t="s">
        <v>1437</v>
      </c>
      <c r="D53" s="130">
        <v>7.6200000000000004E-2</v>
      </c>
      <c r="E53" s="130">
        <v>6.6600000000000006E-2</v>
      </c>
      <c r="F53" s="130">
        <v>6.3600000000000004E-2</v>
      </c>
      <c r="G53" s="130">
        <v>6.1100000000000002E-2</v>
      </c>
      <c r="H53" s="130">
        <v>5.74E-2</v>
      </c>
      <c r="I53" s="130">
        <v>5.6399999999999999E-2</v>
      </c>
      <c r="J53" s="130">
        <v>5.0999999999999997E-2</v>
      </c>
      <c r="K53" s="130">
        <v>4.2900000000000001E-2</v>
      </c>
      <c r="L53" s="130">
        <v>4.3999999999999997E-2</v>
      </c>
      <c r="M53" s="130">
        <v>4.41E-2</v>
      </c>
    </row>
    <row r="54" spans="1:13" s="47" customFormat="1" ht="15" customHeight="1">
      <c r="A54" s="47" t="s">
        <v>748</v>
      </c>
      <c r="B54" s="46" t="s">
        <v>942</v>
      </c>
      <c r="C54" s="165" t="s">
        <v>943</v>
      </c>
      <c r="D54" s="130">
        <v>9.1399999999999995E-2</v>
      </c>
      <c r="E54" s="130">
        <v>8.2000000000000003E-2</v>
      </c>
      <c r="F54" s="130">
        <v>7.8799999999999995E-2</v>
      </c>
      <c r="G54" s="130">
        <v>7.85E-2</v>
      </c>
      <c r="H54" s="130">
        <v>7.7799999999999994E-2</v>
      </c>
      <c r="I54" s="130">
        <v>7.8399999999999997E-2</v>
      </c>
      <c r="J54" s="130">
        <v>7.4300000000000005E-2</v>
      </c>
      <c r="K54" s="130">
        <v>6.6799999999999998E-2</v>
      </c>
      <c r="L54" s="130">
        <v>6.7900000000000002E-2</v>
      </c>
      <c r="M54" s="130">
        <v>6.8099999999999994E-2</v>
      </c>
    </row>
    <row r="55" spans="1:13" s="47" customFormat="1" ht="15" customHeight="1">
      <c r="A55" s="47" t="s">
        <v>748</v>
      </c>
      <c r="B55" s="46" t="s">
        <v>944</v>
      </c>
      <c r="C55" s="165" t="s">
        <v>945</v>
      </c>
      <c r="D55" s="130">
        <v>-1.52E-2</v>
      </c>
      <c r="E55" s="130">
        <v>-1.54E-2</v>
      </c>
      <c r="F55" s="130">
        <v>-1.52E-2</v>
      </c>
      <c r="G55" s="130">
        <v>-1.7299999999999999E-2</v>
      </c>
      <c r="H55" s="130">
        <v>-2.0400000000000001E-2</v>
      </c>
      <c r="I55" s="130">
        <v>-2.1999999999999999E-2</v>
      </c>
      <c r="J55" s="130">
        <v>-2.3300000000000001E-2</v>
      </c>
      <c r="K55" s="130">
        <v>-2.3900000000000001E-2</v>
      </c>
      <c r="L55" s="130">
        <v>-2.3900000000000001E-2</v>
      </c>
      <c r="M55" s="130">
        <v>-2.41E-2</v>
      </c>
    </row>
    <row r="56" spans="1:13" s="47" customFormat="1" ht="15" customHeight="1">
      <c r="A56" s="47" t="s">
        <v>748</v>
      </c>
      <c r="B56" s="46" t="s">
        <v>946</v>
      </c>
      <c r="C56" s="165" t="s">
        <v>947</v>
      </c>
      <c r="D56" s="130">
        <v>-1.61E-2</v>
      </c>
      <c r="E56" s="130">
        <v>-1.6E-2</v>
      </c>
      <c r="F56" s="130">
        <v>-1.41E-2</v>
      </c>
      <c r="G56" s="130">
        <v>-1.14E-2</v>
      </c>
      <c r="H56" s="130">
        <v>-1.06E-2</v>
      </c>
      <c r="I56" s="130">
        <v>-9.9000000000000008E-3</v>
      </c>
      <c r="J56" s="130">
        <v>-1.11E-2</v>
      </c>
      <c r="K56" s="130">
        <v>-1.03E-2</v>
      </c>
      <c r="L56" s="130">
        <v>-1.0800000000000001E-2</v>
      </c>
      <c r="M56" s="130">
        <v>-0.01</v>
      </c>
    </row>
    <row r="57" spans="1:13" s="47" customFormat="1" ht="15" customHeight="1" thickBot="1">
      <c r="A57" s="47" t="s">
        <v>748</v>
      </c>
      <c r="B57" s="46" t="s">
        <v>948</v>
      </c>
      <c r="C57" s="165" t="s">
        <v>949</v>
      </c>
      <c r="D57" s="130">
        <v>1.6899999999999998E-2</v>
      </c>
      <c r="E57" s="130">
        <v>1.34E-2</v>
      </c>
      <c r="F57" s="130">
        <v>1.2800000000000001E-2</v>
      </c>
      <c r="G57" s="130">
        <v>1.1299999999999999E-2</v>
      </c>
      <c r="H57" s="130">
        <v>8.2000000000000007E-3</v>
      </c>
      <c r="I57" s="130">
        <v>7.7999999999999996E-3</v>
      </c>
      <c r="J57" s="130">
        <v>5.7999999999999996E-3</v>
      </c>
      <c r="K57" s="130">
        <v>7.1000000000000004E-3</v>
      </c>
      <c r="L57" s="130">
        <v>8.3000000000000001E-3</v>
      </c>
      <c r="M57" s="130">
        <v>9.4000000000000004E-3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7.7100000000000002E-2</v>
      </c>
      <c r="E59" s="130">
        <v>6.4100000000000004E-2</v>
      </c>
      <c r="F59" s="130">
        <v>6.2300000000000001E-2</v>
      </c>
      <c r="G59" s="130">
        <v>6.0999999999999999E-2</v>
      </c>
      <c r="H59" s="130">
        <v>5.5100000000000003E-2</v>
      </c>
      <c r="I59" s="130">
        <v>5.4300000000000001E-2</v>
      </c>
      <c r="J59" s="130">
        <v>4.5699999999999998E-2</v>
      </c>
      <c r="K59" s="130">
        <v>3.9600000000000003E-2</v>
      </c>
      <c r="L59" s="130">
        <v>4.1599999999999998E-2</v>
      </c>
      <c r="M59" s="130">
        <v>4.3499999999999997E-2</v>
      </c>
    </row>
    <row r="60" spans="1:13" s="47" customFormat="1" ht="15" customHeight="1">
      <c r="A60" s="47" t="s">
        <v>748</v>
      </c>
      <c r="B60" s="46" t="s">
        <v>951</v>
      </c>
      <c r="C60" s="165" t="s">
        <v>952</v>
      </c>
      <c r="D60" s="130">
        <v>-6.6E-3</v>
      </c>
      <c r="E60" s="130">
        <v>-4.1000000000000003E-3</v>
      </c>
      <c r="F60" s="130">
        <v>-4.7999999999999996E-3</v>
      </c>
      <c r="G60" s="130">
        <v>-6.0000000000000001E-3</v>
      </c>
      <c r="H60" s="130">
        <v>-5.0000000000000001E-3</v>
      </c>
      <c r="I60" s="130">
        <v>-4.4000000000000003E-3</v>
      </c>
      <c r="J60" s="130">
        <v>-7.6E-3</v>
      </c>
      <c r="K60" s="130">
        <v>-2.8E-3</v>
      </c>
      <c r="L60" s="130">
        <v>-3.5000000000000001E-3</v>
      </c>
      <c r="M60" s="130">
        <v>-4.8999999999999998E-3</v>
      </c>
    </row>
    <row r="61" spans="1:13" s="48" customFormat="1" ht="15" customHeight="1">
      <c r="A61" s="47" t="s">
        <v>748</v>
      </c>
      <c r="B61" s="46" t="s">
        <v>953</v>
      </c>
      <c r="C61" s="165" t="s">
        <v>954</v>
      </c>
      <c r="D61" s="130">
        <v>-4.8599999999999997E-2</v>
      </c>
      <c r="E61" s="130">
        <v>-4.3900000000000002E-2</v>
      </c>
      <c r="F61" s="130">
        <v>-3.9800000000000002E-2</v>
      </c>
      <c r="G61" s="130">
        <v>-3.8199999999999998E-2</v>
      </c>
      <c r="H61" s="130">
        <v>-3.6700000000000003E-2</v>
      </c>
      <c r="I61" s="130">
        <v>-3.3599999999999998E-2</v>
      </c>
      <c r="J61" s="130">
        <v>-2.98E-2</v>
      </c>
      <c r="K61" s="130">
        <v>-2.98E-2</v>
      </c>
      <c r="L61" s="130">
        <v>-2.81E-2</v>
      </c>
      <c r="M61" s="130">
        <v>-2.9399999999999999E-2</v>
      </c>
    </row>
    <row r="62" spans="1:13" s="48" customFormat="1" ht="15" customHeight="1">
      <c r="A62" s="47" t="s">
        <v>748</v>
      </c>
      <c r="B62" s="46" t="s">
        <v>955</v>
      </c>
      <c r="C62" s="165" t="s">
        <v>956</v>
      </c>
      <c r="D62" s="130">
        <v>1E-4</v>
      </c>
      <c r="E62" s="130">
        <v>1E-4</v>
      </c>
      <c r="F62" s="130">
        <v>2.0000000000000001E-4</v>
      </c>
      <c r="G62" s="130">
        <v>2.0000000000000001E-4</v>
      </c>
      <c r="H62" s="130">
        <v>2.9999999999999997E-4</v>
      </c>
      <c r="I62" s="130">
        <v>1E-4</v>
      </c>
      <c r="J62" s="130">
        <v>1E-4</v>
      </c>
      <c r="K62" s="130">
        <v>0</v>
      </c>
      <c r="L62" s="130">
        <v>1E-4</v>
      </c>
      <c r="M62" s="130">
        <v>0</v>
      </c>
    </row>
    <row r="63" spans="1:13" s="48" customFormat="1" ht="15" customHeight="1">
      <c r="A63" s="47" t="s">
        <v>748</v>
      </c>
      <c r="B63" s="46" t="s">
        <v>957</v>
      </c>
      <c r="C63" s="165" t="s">
        <v>958</v>
      </c>
      <c r="D63" s="130">
        <v>-2.0000000000000001E-4</v>
      </c>
      <c r="E63" s="130">
        <v>1E-4</v>
      </c>
      <c r="F63" s="130">
        <v>0</v>
      </c>
      <c r="G63" s="130">
        <v>1E-4</v>
      </c>
      <c r="H63" s="130">
        <v>2.0000000000000001E-4</v>
      </c>
      <c r="I63" s="130">
        <v>-1E-4</v>
      </c>
      <c r="J63" s="130">
        <v>1E-4</v>
      </c>
      <c r="K63" s="130">
        <v>0</v>
      </c>
      <c r="L63" s="130">
        <v>1E-4</v>
      </c>
      <c r="M63" s="130">
        <v>0</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2.18E-2</v>
      </c>
      <c r="E65" s="402">
        <v>1.6199999999999999E-2</v>
      </c>
      <c r="F65" s="402">
        <v>1.8100000000000002E-2</v>
      </c>
      <c r="G65" s="402">
        <v>1.72E-2</v>
      </c>
      <c r="H65" s="402">
        <v>1.3899999999999999E-2</v>
      </c>
      <c r="I65" s="407">
        <v>1.6400000000000001E-2</v>
      </c>
      <c r="J65" s="407">
        <v>8.6E-3</v>
      </c>
      <c r="K65" s="407">
        <v>7.3000000000000001E-3</v>
      </c>
      <c r="L65" s="407">
        <v>1.0200000000000001E-2</v>
      </c>
      <c r="M65" s="407">
        <v>9.2999999999999992E-3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57" t="s">
        <v>570</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2" ht="30" customHeight="1">
      <c r="A1" s="748" t="s">
        <v>440</v>
      </c>
      <c r="B1" s="748"/>
      <c r="C1" s="748"/>
      <c r="D1" s="748"/>
      <c r="E1" s="748"/>
      <c r="F1" s="748"/>
      <c r="G1" s="748"/>
      <c r="H1" s="748"/>
      <c r="I1" s="748"/>
      <c r="J1" s="748"/>
      <c r="K1" s="748"/>
      <c r="L1" s="47"/>
    </row>
    <row r="2" spans="1:12" ht="15" customHeight="1">
      <c r="A2" s="749" t="s">
        <v>572</v>
      </c>
      <c r="B2" s="749"/>
      <c r="C2" s="749"/>
      <c r="D2" s="749"/>
      <c r="E2" s="749"/>
      <c r="F2" s="749"/>
      <c r="G2" s="749"/>
      <c r="H2" s="749"/>
      <c r="I2" s="749"/>
      <c r="J2" s="749"/>
      <c r="K2" s="749"/>
      <c r="L2" s="47"/>
    </row>
    <row r="3" spans="1:12" ht="15" customHeight="1">
      <c r="A3" s="749" t="s">
        <v>573</v>
      </c>
      <c r="B3" s="749"/>
      <c r="C3" s="749"/>
      <c r="D3" s="749"/>
      <c r="E3" s="749"/>
      <c r="F3" s="749"/>
      <c r="G3" s="749"/>
      <c r="H3" s="749"/>
      <c r="I3" s="749"/>
      <c r="J3" s="749"/>
      <c r="K3" s="749"/>
      <c r="L3" s="47"/>
    </row>
    <row r="4" spans="1:12" ht="30" customHeight="1">
      <c r="A4" s="750" t="s">
        <v>512</v>
      </c>
      <c r="B4" s="750"/>
      <c r="C4" s="750"/>
      <c r="D4" s="750"/>
      <c r="E4" s="750"/>
      <c r="F4" s="750"/>
      <c r="G4" s="750"/>
      <c r="H4" s="750"/>
      <c r="I4" s="750"/>
      <c r="J4" s="750"/>
      <c r="K4" s="750"/>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c r="L6" s="393"/>
    </row>
    <row r="7" spans="1:12" ht="15" customHeight="1" thickTop="1" thickBot="1">
      <c r="A7" s="394" t="s">
        <v>580</v>
      </c>
      <c r="B7" s="395">
        <v>18707588.974709999</v>
      </c>
      <c r="C7" s="395">
        <v>20056491.02172</v>
      </c>
      <c r="D7" s="395">
        <v>21982227.826269999</v>
      </c>
      <c r="E7" s="395">
        <v>25325902.376630001</v>
      </c>
      <c r="F7" s="395">
        <v>26429790.742869999</v>
      </c>
      <c r="G7" s="395">
        <v>28067116.098990001</v>
      </c>
      <c r="H7" s="395">
        <v>30536611.048860002</v>
      </c>
      <c r="I7" s="395">
        <v>30281961.592750002</v>
      </c>
      <c r="J7" s="395">
        <v>31592654.18744</v>
      </c>
      <c r="K7" s="395">
        <v>31441362.133250002</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3710873.8540100004</v>
      </c>
      <c r="J8" s="114">
        <v>3750409.09785</v>
      </c>
      <c r="K8" s="114">
        <v>2887044.6970199998</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4312065.7376899999</v>
      </c>
      <c r="J9" s="114">
        <v>4540264.8784399992</v>
      </c>
      <c r="K9" s="114">
        <v>4497533.0817999998</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19381831.009630002</v>
      </c>
      <c r="J10" s="114">
        <v>19936037.08887</v>
      </c>
      <c r="K10" s="114">
        <v>20169961.08382</v>
      </c>
      <c r="L10" s="47"/>
    </row>
    <row r="11" spans="1:12" s="16" customFormat="1" ht="15" customHeight="1">
      <c r="A11" s="148" t="s">
        <v>581</v>
      </c>
      <c r="B11" s="114">
        <v>9769880.3050100002</v>
      </c>
      <c r="C11" s="114">
        <v>11522582.1569</v>
      </c>
      <c r="D11" s="114">
        <v>13041734.093499999</v>
      </c>
      <c r="E11" s="114">
        <v>14665411.11249</v>
      </c>
      <c r="F11" s="114">
        <v>17296215.372810002</v>
      </c>
      <c r="G11" s="114">
        <v>18628239.48996</v>
      </c>
      <c r="H11" s="114">
        <v>19212320.501259997</v>
      </c>
      <c r="I11" s="114">
        <v>18860507.512529999</v>
      </c>
      <c r="J11" s="114">
        <v>19283152.842089999</v>
      </c>
      <c r="K11" s="114">
        <v>19431628.221859999</v>
      </c>
      <c r="L11" s="47"/>
    </row>
    <row r="12" spans="1:12" s="16" customFormat="1" ht="15" customHeight="1">
      <c r="A12" s="148" t="s">
        <v>582</v>
      </c>
      <c r="B12" s="114">
        <v>9714966.8466800004</v>
      </c>
      <c r="C12" s="114">
        <v>11453065.618240001</v>
      </c>
      <c r="D12" s="114">
        <v>12931396.657950001</v>
      </c>
      <c r="E12" s="114">
        <v>14414582.9268</v>
      </c>
      <c r="F12" s="114">
        <v>16959928.550039999</v>
      </c>
      <c r="G12" s="114">
        <v>18148113.343589999</v>
      </c>
      <c r="H12" s="114">
        <v>18521546.442060001</v>
      </c>
      <c r="I12" s="114">
        <v>14249151.626080001</v>
      </c>
      <c r="J12" s="114">
        <v>13939725.877049999</v>
      </c>
      <c r="K12" s="114">
        <v>14507280.86867</v>
      </c>
      <c r="L12" s="47"/>
    </row>
    <row r="13" spans="1:12" s="16" customFormat="1" ht="15" customHeight="1">
      <c r="A13" s="148" t="s">
        <v>583</v>
      </c>
      <c r="B13" s="114">
        <v>54913.458330000001</v>
      </c>
      <c r="C13" s="114">
        <v>69516.538659999991</v>
      </c>
      <c r="D13" s="114">
        <v>110337.43554999999</v>
      </c>
      <c r="E13" s="114">
        <v>250828.18568999998</v>
      </c>
      <c r="F13" s="114">
        <v>336286.82276999997</v>
      </c>
      <c r="G13" s="114">
        <v>480126.14637000003</v>
      </c>
      <c r="H13" s="114">
        <v>690774.05920000002</v>
      </c>
      <c r="I13" s="114">
        <v>4611355.8864500001</v>
      </c>
      <c r="J13" s="114">
        <v>5343426.9650400002</v>
      </c>
      <c r="K13" s="114">
        <v>4924347.3531899992</v>
      </c>
      <c r="L13" s="47"/>
    </row>
    <row r="14" spans="1:12" s="16" customFormat="1" ht="15" customHeight="1">
      <c r="A14" s="148" t="s">
        <v>584</v>
      </c>
      <c r="B14" s="114">
        <v>49501.785929999998</v>
      </c>
      <c r="C14" s="114">
        <v>91848.225449999998</v>
      </c>
      <c r="D14" s="114">
        <v>122741.86867</v>
      </c>
      <c r="E14" s="114">
        <v>69918.597739999997</v>
      </c>
      <c r="F14" s="114">
        <v>105826.19787</v>
      </c>
      <c r="G14" s="114">
        <v>105223.84565999999</v>
      </c>
      <c r="H14" s="114">
        <v>15329.726409999999</v>
      </c>
      <c r="I14" s="114">
        <v>60159.563649999996</v>
      </c>
      <c r="J14" s="114">
        <v>105059.9875</v>
      </c>
      <c r="K14" s="114">
        <v>261253.62183000002</v>
      </c>
      <c r="L14" s="47"/>
    </row>
    <row r="15" spans="1:12" s="16" customFormat="1" ht="15" customHeight="1">
      <c r="A15" s="148" t="s">
        <v>585</v>
      </c>
      <c r="B15" s="114">
        <v>43776.709340000001</v>
      </c>
      <c r="C15" s="114">
        <v>85335.020349999992</v>
      </c>
      <c r="D15" s="114">
        <v>93022.23633</v>
      </c>
      <c r="E15" s="114">
        <v>67332.736900000004</v>
      </c>
      <c r="F15" s="114">
        <v>92838.572159999996</v>
      </c>
      <c r="G15" s="114">
        <v>86408.375290000011</v>
      </c>
      <c r="H15" s="114">
        <v>13223.914419999999</v>
      </c>
      <c r="I15" s="114">
        <v>44938.31235</v>
      </c>
      <c r="J15" s="114">
        <v>41044.068289999996</v>
      </c>
      <c r="K15" s="114">
        <v>86533.213189999995</v>
      </c>
      <c r="L15" s="47"/>
    </row>
    <row r="16" spans="1:12" s="16" customFormat="1" ht="15" customHeight="1">
      <c r="A16" s="148" t="s">
        <v>586</v>
      </c>
      <c r="B16" s="114">
        <v>5725.0765899999997</v>
      </c>
      <c r="C16" s="114">
        <v>6513.2050999999992</v>
      </c>
      <c r="D16" s="114">
        <v>29719.63234</v>
      </c>
      <c r="E16" s="114">
        <v>2585.8608399999998</v>
      </c>
      <c r="F16" s="114">
        <v>12987.62571</v>
      </c>
      <c r="G16" s="114">
        <v>18815.470370000003</v>
      </c>
      <c r="H16" s="114">
        <v>2105.8119900000002</v>
      </c>
      <c r="I16" s="114">
        <v>15221.2513</v>
      </c>
      <c r="J16" s="114">
        <v>64015.91921</v>
      </c>
      <c r="K16" s="114">
        <v>174720.40863999998</v>
      </c>
      <c r="L16" s="47"/>
    </row>
    <row r="17" spans="1:12" s="16" customFormat="1" ht="15" customHeight="1">
      <c r="A17" s="148" t="s">
        <v>587</v>
      </c>
      <c r="B17" s="114">
        <v>85208.711110000004</v>
      </c>
      <c r="C17" s="114">
        <v>90830.90135</v>
      </c>
      <c r="D17" s="114">
        <v>118780.81845000001</v>
      </c>
      <c r="E17" s="114">
        <v>206498.88128</v>
      </c>
      <c r="F17" s="114">
        <v>253463.13586000001</v>
      </c>
      <c r="G17" s="114">
        <v>251270.23727000001</v>
      </c>
      <c r="H17" s="114">
        <v>285648.99158999999</v>
      </c>
      <c r="I17" s="114">
        <v>266139.59794000001</v>
      </c>
      <c r="J17" s="114">
        <v>210078.43340000001</v>
      </c>
      <c r="K17" s="114">
        <v>251107.59419</v>
      </c>
      <c r="L17" s="47"/>
    </row>
    <row r="18" spans="1:12" s="16" customFormat="1" ht="15" customHeight="1">
      <c r="A18" s="148" t="s">
        <v>588</v>
      </c>
      <c r="B18" s="114">
        <v>55778.79952</v>
      </c>
      <c r="C18" s="114">
        <v>69866.335200000001</v>
      </c>
      <c r="D18" s="114">
        <v>101655.73745999999</v>
      </c>
      <c r="E18" s="114">
        <v>172859.2108</v>
      </c>
      <c r="F18" s="114">
        <v>212864.26952999999</v>
      </c>
      <c r="G18" s="114">
        <v>197311.65003999998</v>
      </c>
      <c r="H18" s="114">
        <v>232362.72991999998</v>
      </c>
      <c r="I18" s="114">
        <v>217490.73556</v>
      </c>
      <c r="J18" s="114">
        <v>160216.45955</v>
      </c>
      <c r="K18" s="114">
        <v>146450.69248</v>
      </c>
      <c r="L18" s="47"/>
    </row>
    <row r="19" spans="1:12" s="16" customFormat="1" ht="15" customHeight="1">
      <c r="A19" s="148" t="s">
        <v>589</v>
      </c>
      <c r="B19" s="114">
        <v>29429.91159</v>
      </c>
      <c r="C19" s="114">
        <v>20964.566149999999</v>
      </c>
      <c r="D19" s="114">
        <v>17125.080989999999</v>
      </c>
      <c r="E19" s="114">
        <v>33639.670479999993</v>
      </c>
      <c r="F19" s="114">
        <v>40598.866329999997</v>
      </c>
      <c r="G19" s="114">
        <v>53958.587229999997</v>
      </c>
      <c r="H19" s="114">
        <v>53286.26167</v>
      </c>
      <c r="I19" s="114">
        <v>48648.862380000006</v>
      </c>
      <c r="J19" s="114">
        <v>49861.973850000002</v>
      </c>
      <c r="K19" s="114">
        <v>104656.90170999999</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791340.23992999992</v>
      </c>
      <c r="J20" s="114">
        <v>846568.70837000001</v>
      </c>
      <c r="K20" s="114">
        <v>784602.94186999998</v>
      </c>
      <c r="L20" s="47"/>
    </row>
    <row r="21" spans="1:12" s="16" customFormat="1" ht="15" customHeight="1">
      <c r="A21" s="148" t="s">
        <v>590</v>
      </c>
      <c r="B21" s="114">
        <v>-247283.24093999999</v>
      </c>
      <c r="C21" s="114">
        <v>-274715.32141000003</v>
      </c>
      <c r="D21" s="114">
        <v>-323051.80398999999</v>
      </c>
      <c r="E21" s="114">
        <v>-401378.27077</v>
      </c>
      <c r="F21" s="114">
        <v>-415616.72302999999</v>
      </c>
      <c r="G21" s="114">
        <v>-405586.31398000004</v>
      </c>
      <c r="H21" s="114">
        <v>-557917.64069000003</v>
      </c>
      <c r="I21" s="114">
        <v>-596315.90441999992</v>
      </c>
      <c r="J21" s="114">
        <v>-508822.88248999999</v>
      </c>
      <c r="K21" s="114">
        <v>-558631.29592999991</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135019.02161000003</v>
      </c>
      <c r="J22" s="114">
        <v>201237.07285</v>
      </c>
      <c r="K22" s="114">
        <v>148765.48902000001</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21744.4647</v>
      </c>
      <c r="J23" s="114">
        <v>21317.426350000002</v>
      </c>
      <c r="K23" s="114">
        <v>19744.019410000001</v>
      </c>
      <c r="L23" s="47"/>
    </row>
    <row r="24" spans="1:12" s="16" customFormat="1" ht="15" customHeight="1">
      <c r="A24" s="147" t="s">
        <v>591</v>
      </c>
      <c r="B24" s="114">
        <v>665743.67625999998</v>
      </c>
      <c r="C24" s="114">
        <v>618218.59114999999</v>
      </c>
      <c r="D24" s="114">
        <v>588623.66541000002</v>
      </c>
      <c r="E24" s="114">
        <v>684154.74375999998</v>
      </c>
      <c r="F24" s="114">
        <v>1039327.69862</v>
      </c>
      <c r="G24" s="114">
        <v>1561762.7764400002</v>
      </c>
      <c r="H24" s="114">
        <v>2070529.0788800002</v>
      </c>
      <c r="I24" s="114">
        <v>2358000.8275000001</v>
      </c>
      <c r="J24" s="114">
        <v>2766205.2402900001</v>
      </c>
      <c r="K24" s="114">
        <v>3364460.0034899996</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334072.78648000001</v>
      </c>
      <c r="J25" s="114">
        <v>344731.2133</v>
      </c>
      <c r="K25" s="114">
        <v>333826.94588999997</v>
      </c>
      <c r="L25" s="47"/>
    </row>
    <row r="26" spans="1:12" s="16" customFormat="1" ht="15" customHeight="1">
      <c r="A26" s="147" t="s">
        <v>592</v>
      </c>
      <c r="B26" s="114">
        <v>30147.560440000001</v>
      </c>
      <c r="C26" s="114">
        <v>27526.452670000002</v>
      </c>
      <c r="D26" s="114">
        <v>32434.16979</v>
      </c>
      <c r="E26" s="114">
        <v>31438.121480000002</v>
      </c>
      <c r="F26" s="114">
        <v>23478.390800000001</v>
      </c>
      <c r="G26" s="114">
        <v>28111.551010000003</v>
      </c>
      <c r="H26" s="114">
        <v>30636.858079999998</v>
      </c>
      <c r="I26" s="114">
        <v>28353.89113</v>
      </c>
      <c r="J26" s="114">
        <v>32452.169489999997</v>
      </c>
      <c r="K26" s="114">
        <v>20026.8128</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593</v>
      </c>
      <c r="B28" s="395">
        <v>17416060.240900002</v>
      </c>
      <c r="C28" s="395">
        <v>18646624.03029</v>
      </c>
      <c r="D28" s="395">
        <v>20456359.37469</v>
      </c>
      <c r="E28" s="395">
        <v>23675919.626680002</v>
      </c>
      <c r="F28" s="395">
        <v>24677010.180689998</v>
      </c>
      <c r="G28" s="395">
        <v>26171786.080119997</v>
      </c>
      <c r="H28" s="395">
        <v>28693137.811150003</v>
      </c>
      <c r="I28" s="395">
        <v>28379642.043279998</v>
      </c>
      <c r="J28" s="395">
        <v>29529544.654259998</v>
      </c>
      <c r="K28" s="395">
        <v>29385615.047369998</v>
      </c>
      <c r="L28" s="47"/>
    </row>
    <row r="29" spans="1:12" s="16" customFormat="1" ht="15" customHeight="1" thickTop="1">
      <c r="A29" s="147" t="s">
        <v>594</v>
      </c>
      <c r="B29" s="114">
        <v>16139403.34842</v>
      </c>
      <c r="C29" s="114">
        <v>17340819.179340001</v>
      </c>
      <c r="D29" s="114">
        <v>18773137.933910001</v>
      </c>
      <c r="E29" s="114">
        <v>21067664.692000002</v>
      </c>
      <c r="F29" s="114">
        <v>20264120.341460001</v>
      </c>
      <c r="G29" s="114">
        <v>20007768.056019999</v>
      </c>
      <c r="H29" s="114">
        <v>22062726.73364</v>
      </c>
      <c r="I29" s="114">
        <v>21834431.394950002</v>
      </c>
      <c r="J29" s="114">
        <v>22117705.047800001</v>
      </c>
      <c r="K29" s="114">
        <v>22283421.120069999</v>
      </c>
      <c r="L29" s="47"/>
    </row>
    <row r="30" spans="1:12" s="16" customFormat="1" ht="15" customHeight="1">
      <c r="A30" s="148" t="s">
        <v>595</v>
      </c>
      <c r="B30" s="114">
        <v>6030709.0619399995</v>
      </c>
      <c r="C30" s="114">
        <v>5205759.7517600004</v>
      </c>
      <c r="D30" s="114">
        <v>5703018.3211199995</v>
      </c>
      <c r="E30" s="114">
        <v>5601128.2103800001</v>
      </c>
      <c r="F30" s="114">
        <v>4616492.5103000002</v>
      </c>
      <c r="G30" s="114">
        <v>4241397.1219100002</v>
      </c>
      <c r="H30" s="114">
        <v>4463727.2304300005</v>
      </c>
      <c r="I30" s="114">
        <v>4439420.0827299999</v>
      </c>
      <c r="J30" s="114">
        <v>4730762.9716999996</v>
      </c>
      <c r="K30" s="114">
        <v>4351739.6673999997</v>
      </c>
      <c r="L30" s="47"/>
    </row>
    <row r="31" spans="1:12" s="16" customFormat="1" ht="15" customHeight="1">
      <c r="A31" s="148" t="s">
        <v>596</v>
      </c>
      <c r="B31" s="114">
        <v>4980332.7655800004</v>
      </c>
      <c r="C31" s="114">
        <v>5570532.0457299994</v>
      </c>
      <c r="D31" s="114">
        <v>6045449.0961499996</v>
      </c>
      <c r="E31" s="114">
        <v>7249649.4338400001</v>
      </c>
      <c r="F31" s="114">
        <v>6795348.9971400006</v>
      </c>
      <c r="G31" s="114">
        <v>6724824.3115299996</v>
      </c>
      <c r="H31" s="114">
        <v>7034340.9308599997</v>
      </c>
      <c r="I31" s="114">
        <v>6960744.4906599997</v>
      </c>
      <c r="J31" s="114">
        <v>7216369.0790200001</v>
      </c>
      <c r="K31" s="114">
        <v>7009888.8631099993</v>
      </c>
      <c r="L31" s="47"/>
    </row>
    <row r="32" spans="1:12" s="16" customFormat="1" ht="15" customHeight="1">
      <c r="A32" s="148" t="s">
        <v>597</v>
      </c>
      <c r="B32" s="114">
        <v>334710.97012000001</v>
      </c>
      <c r="C32" s="114">
        <v>146768.09469999999</v>
      </c>
      <c r="D32" s="114">
        <v>61102.699979999998</v>
      </c>
      <c r="E32" s="114">
        <v>43643.37717</v>
      </c>
      <c r="F32" s="114">
        <v>35659.557159999997</v>
      </c>
      <c r="G32" s="114">
        <v>34499.827520000006</v>
      </c>
      <c r="H32" s="114">
        <v>49921.88781</v>
      </c>
      <c r="I32" s="114">
        <v>43099.83006</v>
      </c>
      <c r="J32" s="114">
        <v>163331.72313</v>
      </c>
      <c r="K32" s="114">
        <v>2236.49532</v>
      </c>
      <c r="L32" s="47"/>
    </row>
    <row r="33" spans="1:12" s="16" customFormat="1" ht="15" customHeight="1">
      <c r="A33" s="148" t="s">
        <v>598</v>
      </c>
      <c r="B33" s="114">
        <v>644441.92788999993</v>
      </c>
      <c r="C33" s="114">
        <v>922304.78058000002</v>
      </c>
      <c r="D33" s="114">
        <v>749490.97678999999</v>
      </c>
      <c r="E33" s="114">
        <v>783692.37635999999</v>
      </c>
      <c r="F33" s="114">
        <v>613460.20551999996</v>
      </c>
      <c r="G33" s="114">
        <v>567189.84001000004</v>
      </c>
      <c r="H33" s="114">
        <v>441475.26417000004</v>
      </c>
      <c r="I33" s="114">
        <v>427406.87449999998</v>
      </c>
      <c r="J33" s="114">
        <v>370531.63824</v>
      </c>
      <c r="K33" s="114">
        <v>312188.68294999999</v>
      </c>
      <c r="L33" s="47"/>
    </row>
    <row r="34" spans="1:12" s="16" customFormat="1" ht="15" customHeight="1">
      <c r="A34" s="148" t="s">
        <v>599</v>
      </c>
      <c r="B34" s="114">
        <v>3856732.1535999998</v>
      </c>
      <c r="C34" s="114">
        <v>5102520.8719199998</v>
      </c>
      <c r="D34" s="114">
        <v>5729277.3404799998</v>
      </c>
      <c r="E34" s="114">
        <v>6802125.5549300006</v>
      </c>
      <c r="F34" s="114">
        <v>7498305.3774300003</v>
      </c>
      <c r="G34" s="114">
        <v>7607766.7070899997</v>
      </c>
      <c r="H34" s="114">
        <v>9062520.3819900006</v>
      </c>
      <c r="I34" s="114">
        <v>8883686.9202999994</v>
      </c>
      <c r="J34" s="114">
        <v>8556763.1741700005</v>
      </c>
      <c r="K34" s="114">
        <v>9461346.0267399997</v>
      </c>
      <c r="L34" s="47"/>
    </row>
    <row r="35" spans="1:12" s="16" customFormat="1" ht="15" customHeight="1">
      <c r="A35" s="148" t="s">
        <v>600</v>
      </c>
      <c r="B35" s="114">
        <v>292476.46929000004</v>
      </c>
      <c r="C35" s="114">
        <v>392933.63464999996</v>
      </c>
      <c r="D35" s="114">
        <v>484799.49939000001</v>
      </c>
      <c r="E35" s="114">
        <v>587425.73932000005</v>
      </c>
      <c r="F35" s="114">
        <v>704853.69390999991</v>
      </c>
      <c r="G35" s="114">
        <v>832090.24796000007</v>
      </c>
      <c r="H35" s="114">
        <v>1010741.03838</v>
      </c>
      <c r="I35" s="114">
        <v>1080073.1967</v>
      </c>
      <c r="J35" s="114">
        <v>1079946.46154</v>
      </c>
      <c r="K35" s="114">
        <v>1146021.3845499998</v>
      </c>
      <c r="L35" s="47"/>
    </row>
    <row r="36" spans="1:12" s="16" customFormat="1" ht="15" customHeight="1">
      <c r="A36" s="147" t="s">
        <v>601</v>
      </c>
      <c r="B36" s="114">
        <v>5157.0286900000001</v>
      </c>
      <c r="C36" s="114">
        <v>6915.0809200000003</v>
      </c>
      <c r="D36" s="114">
        <v>5030.7679100000005</v>
      </c>
      <c r="E36" s="114">
        <v>5828.5589300000001</v>
      </c>
      <c r="F36" s="114">
        <v>10050.88768</v>
      </c>
      <c r="G36" s="114">
        <v>5785.83763</v>
      </c>
      <c r="H36" s="114">
        <v>10271.188779999999</v>
      </c>
      <c r="I36" s="114">
        <v>16130.147349999999</v>
      </c>
      <c r="J36" s="114">
        <v>10835.9094</v>
      </c>
      <c r="K36" s="114">
        <v>261668.40633000003</v>
      </c>
      <c r="L36" s="47"/>
    </row>
    <row r="37" spans="1:12" s="16" customFormat="1" ht="15" customHeight="1">
      <c r="A37" s="147" t="s">
        <v>602</v>
      </c>
      <c r="B37" s="114">
        <v>152039.22153000001</v>
      </c>
      <c r="C37" s="114">
        <v>233005.61802000002</v>
      </c>
      <c r="D37" s="114">
        <v>269667.60557999997</v>
      </c>
      <c r="E37" s="114">
        <v>961837.00612999999</v>
      </c>
      <c r="F37" s="114">
        <v>1284797.01428</v>
      </c>
      <c r="G37" s="114">
        <v>1920417.6024200001</v>
      </c>
      <c r="H37" s="114">
        <v>2329848.7167800004</v>
      </c>
      <c r="I37" s="114">
        <v>1967083.8860799999</v>
      </c>
      <c r="J37" s="114">
        <v>2485607.7139699999</v>
      </c>
      <c r="K37" s="114">
        <v>3132853.65105</v>
      </c>
      <c r="L37" s="47"/>
    </row>
    <row r="38" spans="1:12" s="16" customFormat="1" ht="15" customHeight="1">
      <c r="A38" s="147" t="s">
        <v>603</v>
      </c>
      <c r="B38" s="114">
        <v>319729.72867000004</v>
      </c>
      <c r="C38" s="114">
        <v>362075.82627999998</v>
      </c>
      <c r="D38" s="114">
        <v>369484.34910000005</v>
      </c>
      <c r="E38" s="114">
        <v>392495.66836000001</v>
      </c>
      <c r="F38" s="114">
        <v>421431.34593000001</v>
      </c>
      <c r="G38" s="114">
        <v>416199.22416000004</v>
      </c>
      <c r="H38" s="114">
        <v>428518.24926999997</v>
      </c>
      <c r="I38" s="114">
        <v>480976.23200999998</v>
      </c>
      <c r="J38" s="114">
        <v>588751.07296999998</v>
      </c>
      <c r="K38" s="114">
        <v>585274.9988099999</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261999.05661000003</v>
      </c>
      <c r="J39" s="114">
        <v>264683.50890000002</v>
      </c>
      <c r="K39" s="114">
        <v>267457.37988000002</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565762.05614</v>
      </c>
      <c r="J40" s="114">
        <v>564023.92288999993</v>
      </c>
      <c r="K40" s="114">
        <v>475101.43267000001</v>
      </c>
      <c r="L40" s="47"/>
    </row>
    <row r="41" spans="1:12" s="16" customFormat="1" ht="15" customHeight="1">
      <c r="A41" s="147" t="s">
        <v>604</v>
      </c>
      <c r="B41" s="114">
        <v>276604.68267000001</v>
      </c>
      <c r="C41" s="114">
        <v>255853.01266000001</v>
      </c>
      <c r="D41" s="114">
        <v>393442.57216000004</v>
      </c>
      <c r="E41" s="114">
        <v>509621.29227999999</v>
      </c>
      <c r="F41" s="114">
        <v>438909.41576</v>
      </c>
      <c r="G41" s="114">
        <v>531561.09490999999</v>
      </c>
      <c r="H41" s="114">
        <v>453538.39293000003</v>
      </c>
      <c r="I41" s="114">
        <v>399414.65026999998</v>
      </c>
      <c r="J41" s="114">
        <v>370871.77824000001</v>
      </c>
      <c r="K41" s="114">
        <v>332349.68810000003</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2853844.6198700001</v>
      </c>
      <c r="J42" s="114">
        <v>3127065.7000899999</v>
      </c>
      <c r="K42" s="114">
        <v>2047488.3704600001</v>
      </c>
      <c r="L42" s="47"/>
    </row>
    <row r="43" spans="1:12" ht="15" customHeight="1" thickTop="1" thickBot="1">
      <c r="A43" s="394" t="s">
        <v>605</v>
      </c>
      <c r="B43" s="395">
        <v>1291528.7338099999</v>
      </c>
      <c r="C43" s="395">
        <v>1409866.9914300002</v>
      </c>
      <c r="D43" s="395">
        <v>1525868.4515799999</v>
      </c>
      <c r="E43" s="395">
        <v>1649982.7499500001</v>
      </c>
      <c r="F43" s="395">
        <v>1752780.5621800001</v>
      </c>
      <c r="G43" s="395">
        <v>1895330.0188699998</v>
      </c>
      <c r="H43" s="395">
        <v>1843473.23771</v>
      </c>
      <c r="I43" s="395">
        <v>1902319.54947</v>
      </c>
      <c r="J43" s="395">
        <v>2063109.53318</v>
      </c>
      <c r="K43" s="395">
        <v>2055747.0858800001</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54748.525600000001</v>
      </c>
      <c r="J45" s="114">
        <v>82056.687000000005</v>
      </c>
      <c r="K45" s="114">
        <v>119754.2154</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606</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86447.930359999998</v>
      </c>
      <c r="J48" s="114">
        <v>219929.75266999999</v>
      </c>
      <c r="K48" s="114">
        <v>123872.14285999999</v>
      </c>
      <c r="L48" s="47"/>
    </row>
    <row r="49" spans="1:12" s="16" customFormat="1" ht="15" customHeight="1">
      <c r="A49" s="148" t="s">
        <v>607</v>
      </c>
      <c r="B49" s="114">
        <v>285</v>
      </c>
      <c r="C49" s="114">
        <v>285</v>
      </c>
      <c r="D49" s="114">
        <v>285</v>
      </c>
      <c r="E49" s="114">
        <v>289.77999999999997</v>
      </c>
      <c r="F49" s="114">
        <v>289.77999999999997</v>
      </c>
      <c r="G49" s="114">
        <v>289.77999999999997</v>
      </c>
      <c r="H49" s="114">
        <v>289.77999999999997</v>
      </c>
      <c r="I49" s="114">
        <v>27601.618600000002</v>
      </c>
      <c r="J49" s="114">
        <v>293.4572</v>
      </c>
      <c r="K49" s="114">
        <v>32398.2572</v>
      </c>
      <c r="L49" s="47"/>
    </row>
    <row r="50" spans="1:12" s="17" customFormat="1" ht="15" customHeight="1" thickBot="1">
      <c r="A50" s="148" t="s">
        <v>608</v>
      </c>
      <c r="B50" s="114">
        <v>228347.96430000002</v>
      </c>
      <c r="C50" s="114">
        <v>221081.94978</v>
      </c>
      <c r="D50" s="114">
        <v>226542.43503999998</v>
      </c>
      <c r="E50" s="114">
        <v>237385.51588999998</v>
      </c>
      <c r="F50" s="114">
        <v>221490.57016999999</v>
      </c>
      <c r="G50" s="114">
        <v>253294.74177000002</v>
      </c>
      <c r="H50" s="114">
        <v>93623.468790000014</v>
      </c>
      <c r="I50" s="114">
        <v>58846.311759999997</v>
      </c>
      <c r="J50" s="114">
        <v>219636.29547000001</v>
      </c>
      <c r="K50" s="114">
        <v>91473.88566</v>
      </c>
      <c r="L50" s="47"/>
    </row>
    <row r="51" spans="1:12" ht="15" customHeight="1" thickTop="1" thickBot="1">
      <c r="A51" s="394" t="s">
        <v>609</v>
      </c>
      <c r="B51" s="395">
        <v>18707588.974709999</v>
      </c>
      <c r="C51" s="395">
        <v>20056491.02172</v>
      </c>
      <c r="D51" s="395">
        <v>21982227.826269999</v>
      </c>
      <c r="E51" s="395">
        <v>25325902.376630001</v>
      </c>
      <c r="F51" s="395">
        <v>26429790.742869999</v>
      </c>
      <c r="G51" s="395">
        <v>28067116.098990001</v>
      </c>
      <c r="H51" s="395">
        <v>30536611.048860002</v>
      </c>
      <c r="I51" s="395">
        <v>30281961.592750002</v>
      </c>
      <c r="J51" s="395">
        <v>31592654.18744</v>
      </c>
      <c r="K51" s="395">
        <v>31441362.133250002</v>
      </c>
      <c r="L51" s="47"/>
    </row>
    <row r="52" spans="1:12" s="16" customFormat="1" ht="15" customHeight="1" thickTop="1">
      <c r="A52" s="113" t="s">
        <v>610</v>
      </c>
      <c r="B52" s="114">
        <v>2838112.6881399998</v>
      </c>
      <c r="C52" s="114">
        <v>3603510.24364</v>
      </c>
      <c r="D52" s="114">
        <v>4426580.4471899997</v>
      </c>
      <c r="E52" s="114">
        <v>4487317.00765</v>
      </c>
      <c r="F52" s="114">
        <v>4012596.9292700002</v>
      </c>
      <c r="G52" s="114">
        <v>3576076.8070399999</v>
      </c>
      <c r="H52" s="114">
        <v>2955995.0753099998</v>
      </c>
      <c r="I52" s="114">
        <v>2652109.69074</v>
      </c>
      <c r="J52" s="114">
        <v>2294984.9506199998</v>
      </c>
      <c r="K52" s="114">
        <v>2200677.7150900001</v>
      </c>
      <c r="L52" s="47"/>
    </row>
    <row r="53" spans="1:12" s="17" customFormat="1" ht="15" customHeight="1">
      <c r="A53" s="148" t="s">
        <v>611</v>
      </c>
      <c r="B53" s="114">
        <v>126635.9317</v>
      </c>
      <c r="C53" s="114">
        <v>269310.53667</v>
      </c>
      <c r="D53" s="114">
        <v>136430.09747000001</v>
      </c>
      <c r="E53" s="114">
        <v>227930.51197999998</v>
      </c>
      <c r="F53" s="114">
        <v>165696.30635</v>
      </c>
      <c r="G53" s="114">
        <v>153949.08453999998</v>
      </c>
      <c r="H53" s="114">
        <v>96336.715430000011</v>
      </c>
      <c r="I53" s="114">
        <v>89413.941619999998</v>
      </c>
      <c r="J53" s="114">
        <v>80061.995260000011</v>
      </c>
      <c r="K53" s="114">
        <v>54699.00765</v>
      </c>
      <c r="L53" s="47"/>
    </row>
    <row r="54" spans="1:12" s="17" customFormat="1" ht="15" customHeight="1">
      <c r="A54" s="148" t="s">
        <v>612</v>
      </c>
      <c r="B54" s="114">
        <v>2485602.7755700001</v>
      </c>
      <c r="C54" s="114">
        <v>3105003.69961</v>
      </c>
      <c r="D54" s="114">
        <v>4027306.6261700001</v>
      </c>
      <c r="E54" s="114">
        <v>3987731.2868000004</v>
      </c>
      <c r="F54" s="114">
        <v>3568226.3175999997</v>
      </c>
      <c r="G54" s="114">
        <v>3055755.84938</v>
      </c>
      <c r="H54" s="114">
        <v>2486566.5959399999</v>
      </c>
      <c r="I54" s="114">
        <v>2209813.0013800003</v>
      </c>
      <c r="J54" s="114">
        <v>1859268.4377599999</v>
      </c>
      <c r="K54" s="114">
        <v>1840735.23123</v>
      </c>
      <c r="L54" s="47"/>
    </row>
    <row r="55" spans="1:12" s="17" customFormat="1" ht="15" customHeight="1">
      <c r="A55" s="148" t="s">
        <v>613</v>
      </c>
      <c r="B55" s="114">
        <v>0</v>
      </c>
      <c r="C55" s="114">
        <v>0</v>
      </c>
      <c r="D55" s="114">
        <v>0</v>
      </c>
      <c r="E55" s="114">
        <v>0</v>
      </c>
      <c r="F55" s="114">
        <v>0</v>
      </c>
      <c r="G55" s="114">
        <v>0</v>
      </c>
      <c r="H55" s="114">
        <v>0</v>
      </c>
      <c r="I55" s="114">
        <v>0</v>
      </c>
      <c r="J55" s="114">
        <v>0</v>
      </c>
      <c r="K55" s="114">
        <v>0</v>
      </c>
      <c r="L55" s="47"/>
    </row>
    <row r="56" spans="1:12" s="17" customFormat="1" ht="15" customHeight="1">
      <c r="A56" s="148" t="s">
        <v>614</v>
      </c>
      <c r="B56" s="114">
        <v>225873.98087</v>
      </c>
      <c r="C56" s="114">
        <v>229196.00736000002</v>
      </c>
      <c r="D56" s="114">
        <v>262843.72355</v>
      </c>
      <c r="E56" s="114">
        <v>271655.20887000003</v>
      </c>
      <c r="F56" s="114">
        <v>278674.30531999998</v>
      </c>
      <c r="G56" s="114">
        <v>366371.87312</v>
      </c>
      <c r="H56" s="114">
        <v>373091.76393999998</v>
      </c>
      <c r="I56" s="114">
        <v>352882.74774000002</v>
      </c>
      <c r="J56" s="114">
        <v>355654.51760000002</v>
      </c>
      <c r="K56" s="114">
        <v>305243.47620999999</v>
      </c>
      <c r="L56" s="47"/>
    </row>
    <row r="57" spans="1:12" s="17" customFormat="1" ht="15" customHeight="1">
      <c r="A57" s="148" t="s">
        <v>615</v>
      </c>
      <c r="B57" s="114">
        <v>0</v>
      </c>
      <c r="C57" s="114">
        <v>0</v>
      </c>
      <c r="D57" s="114">
        <v>0</v>
      </c>
      <c r="E57" s="114">
        <v>0</v>
      </c>
      <c r="F57" s="114">
        <v>0</v>
      </c>
      <c r="G57" s="114">
        <v>0</v>
      </c>
      <c r="H57" s="114">
        <v>0</v>
      </c>
      <c r="I57" s="114">
        <v>0</v>
      </c>
      <c r="J57" s="114">
        <v>0</v>
      </c>
      <c r="K57" s="114">
        <v>0</v>
      </c>
      <c r="L57" s="47"/>
    </row>
    <row r="58" spans="1:12" s="17" customFormat="1" ht="15" customHeight="1">
      <c r="A58" s="147" t="s">
        <v>616</v>
      </c>
      <c r="B58" s="114">
        <v>25759889.666560002</v>
      </c>
      <c r="C58" s="114">
        <v>30140022.74955</v>
      </c>
      <c r="D58" s="114">
        <v>32591196.9069</v>
      </c>
      <c r="E58" s="114">
        <v>36851601.807259999</v>
      </c>
      <c r="F58" s="114">
        <v>40894895.717179999</v>
      </c>
      <c r="G58" s="114">
        <v>44363916.439379998</v>
      </c>
      <c r="H58" s="114">
        <v>46014571.041940004</v>
      </c>
      <c r="I58" s="114">
        <v>43489671.198509999</v>
      </c>
      <c r="J58" s="114">
        <v>44090921.909910001</v>
      </c>
      <c r="K58" s="114">
        <v>44820897.140469998</v>
      </c>
      <c r="L58" s="47"/>
    </row>
    <row r="59" spans="1:12">
      <c r="A59" s="396" t="s">
        <v>617</v>
      </c>
      <c r="B59" s="397">
        <v>943419.10533000005</v>
      </c>
      <c r="C59" s="397">
        <v>1054180.5422499999</v>
      </c>
      <c r="D59" s="397">
        <v>1126632.8447400001</v>
      </c>
      <c r="E59" s="397">
        <v>1252890.31088</v>
      </c>
      <c r="F59" s="397">
        <v>1372137.8280199999</v>
      </c>
      <c r="G59" s="397">
        <v>1510875.9652</v>
      </c>
      <c r="H59" s="397">
        <v>1521651.7346400002</v>
      </c>
      <c r="I59" s="397">
        <v>846221.11059000005</v>
      </c>
      <c r="J59" s="397">
        <v>1471927.01908</v>
      </c>
      <c r="K59" s="397">
        <v>852201.84992999991</v>
      </c>
      <c r="L59" s="47"/>
    </row>
    <row r="60" spans="1:12" ht="15" customHeight="1">
      <c r="A60" s="148" t="s">
        <v>618</v>
      </c>
      <c r="B60" s="114">
        <v>-206590.98290999999</v>
      </c>
      <c r="C60" s="114">
        <v>-264435.50060999999</v>
      </c>
      <c r="D60" s="114">
        <v>-279212.84606999997</v>
      </c>
      <c r="E60" s="114">
        <v>-351833.90017000004</v>
      </c>
      <c r="F60" s="114">
        <v>-484198.32649000001</v>
      </c>
      <c r="G60" s="114">
        <v>-524281.85245000001</v>
      </c>
      <c r="H60" s="114">
        <v>-611283.45853999991</v>
      </c>
      <c r="I60" s="114">
        <v>-378207.29238999996</v>
      </c>
      <c r="J60" s="114">
        <v>-651514.33427999995</v>
      </c>
      <c r="K60" s="114">
        <v>-393183.50754000002</v>
      </c>
      <c r="L60" s="47"/>
    </row>
    <row r="61" spans="1:12" ht="15" customHeight="1">
      <c r="A61" s="147" t="s">
        <v>619</v>
      </c>
      <c r="B61" s="114">
        <v>736828.12241999991</v>
      </c>
      <c r="C61" s="114">
        <v>789745.04163999995</v>
      </c>
      <c r="D61" s="114">
        <v>847419.99867</v>
      </c>
      <c r="E61" s="114">
        <v>901056.41071000008</v>
      </c>
      <c r="F61" s="114">
        <v>887939.50153000001</v>
      </c>
      <c r="G61" s="114">
        <v>986594.11274999997</v>
      </c>
      <c r="H61" s="114">
        <v>910368.27610000002</v>
      </c>
      <c r="I61" s="114">
        <v>468013.81819999998</v>
      </c>
      <c r="J61" s="114">
        <v>820412.68479999993</v>
      </c>
      <c r="K61" s="114">
        <v>459018.34239000001</v>
      </c>
      <c r="L61" s="47"/>
    </row>
    <row r="62" spans="1:12" ht="15" customHeight="1">
      <c r="A62" s="116" t="s">
        <v>620</v>
      </c>
      <c r="B62" s="114">
        <v>333203.61981</v>
      </c>
      <c r="C62" s="114">
        <v>370526.50992000004</v>
      </c>
      <c r="D62" s="114">
        <v>496514.59254000004</v>
      </c>
      <c r="E62" s="114">
        <v>498340.28583000001</v>
      </c>
      <c r="F62" s="114">
        <v>556628.78267999995</v>
      </c>
      <c r="G62" s="114">
        <v>568640.69559999998</v>
      </c>
      <c r="H62" s="114">
        <v>460963.59311999998</v>
      </c>
      <c r="I62" s="114">
        <v>259196.42103</v>
      </c>
      <c r="J62" s="114">
        <v>458804.00433999998</v>
      </c>
      <c r="K62" s="114">
        <v>258377.34849</v>
      </c>
      <c r="L62" s="47"/>
    </row>
    <row r="63" spans="1:12" ht="15" customHeight="1">
      <c r="A63" s="148" t="s">
        <v>621</v>
      </c>
      <c r="B63" s="114">
        <v>-106075.42561000001</v>
      </c>
      <c r="C63" s="114">
        <v>-149660.08319999999</v>
      </c>
      <c r="D63" s="114">
        <v>-266652.91266999999</v>
      </c>
      <c r="E63" s="114">
        <v>-302050.45133999997</v>
      </c>
      <c r="F63" s="114">
        <v>-377719.72820000001</v>
      </c>
      <c r="G63" s="114">
        <v>-436409.15831999999</v>
      </c>
      <c r="H63" s="114">
        <v>-337744.02333</v>
      </c>
      <c r="I63" s="114">
        <v>-171121.40278999999</v>
      </c>
      <c r="J63" s="114">
        <v>-253088.73272</v>
      </c>
      <c r="K63" s="114">
        <v>-128397.30558</v>
      </c>
      <c r="L63" s="47"/>
    </row>
    <row r="64" spans="1:12" ht="15" customHeight="1">
      <c r="A64" s="117" t="s">
        <v>622</v>
      </c>
      <c r="B64" s="114">
        <v>963956.31662000006</v>
      </c>
      <c r="C64" s="114">
        <v>1010611.4683600001</v>
      </c>
      <c r="D64" s="114">
        <v>1077281.67854</v>
      </c>
      <c r="E64" s="114">
        <v>1097346.2452</v>
      </c>
      <c r="F64" s="114">
        <v>1066848.5560099999</v>
      </c>
      <c r="G64" s="114">
        <v>1118825.6500299999</v>
      </c>
      <c r="H64" s="114">
        <v>1033587.84589</v>
      </c>
      <c r="I64" s="114">
        <v>556088.8364400001</v>
      </c>
      <c r="J64" s="114">
        <v>1026127.9564199999</v>
      </c>
      <c r="K64" s="114">
        <v>588998.38529999997</v>
      </c>
      <c r="L64" s="47"/>
    </row>
    <row r="65" spans="1:12" ht="15" customHeight="1">
      <c r="A65" s="116" t="s">
        <v>623</v>
      </c>
      <c r="B65" s="114">
        <v>132744.47372000001</v>
      </c>
      <c r="C65" s="114">
        <v>153004.66928999999</v>
      </c>
      <c r="D65" s="114">
        <v>152952.51088999998</v>
      </c>
      <c r="E65" s="114">
        <v>306011.55898999999</v>
      </c>
      <c r="F65" s="114">
        <v>241459.69803999999</v>
      </c>
      <c r="G65" s="114">
        <v>201435.49283999999</v>
      </c>
      <c r="H65" s="114">
        <v>204657.46175999998</v>
      </c>
      <c r="I65" s="114">
        <v>129068.07445</v>
      </c>
      <c r="J65" s="114">
        <v>207587.44168000002</v>
      </c>
      <c r="K65" s="114">
        <v>113049.71237000001</v>
      </c>
      <c r="L65" s="47"/>
    </row>
    <row r="66" spans="1:12" ht="15" customHeight="1">
      <c r="A66" s="116" t="s">
        <v>624</v>
      </c>
      <c r="B66" s="114">
        <v>-186323.21637000001</v>
      </c>
      <c r="C66" s="114">
        <v>-209914.75800999999</v>
      </c>
      <c r="D66" s="114">
        <v>-262560.86017</v>
      </c>
      <c r="E66" s="114">
        <v>-439500.37650999997</v>
      </c>
      <c r="F66" s="114">
        <v>-325103.38958999998</v>
      </c>
      <c r="G66" s="114">
        <v>-281046.95816000004</v>
      </c>
      <c r="H66" s="114">
        <v>-427355.80520999996</v>
      </c>
      <c r="I66" s="114">
        <v>-201881.35678</v>
      </c>
      <c r="J66" s="114">
        <v>-242426.06884999998</v>
      </c>
      <c r="K66" s="114">
        <v>-195415.41927000001</v>
      </c>
      <c r="L66" s="47"/>
    </row>
    <row r="67" spans="1:12" ht="15" customHeight="1">
      <c r="A67" s="147" t="s">
        <v>625</v>
      </c>
      <c r="B67" s="114">
        <v>910377.57397000003</v>
      </c>
      <c r="C67" s="114">
        <v>953701.37963999994</v>
      </c>
      <c r="D67" s="114">
        <v>967673.32926000003</v>
      </c>
      <c r="E67" s="114">
        <v>963857.42767999996</v>
      </c>
      <c r="F67" s="114">
        <v>983204.86446000007</v>
      </c>
      <c r="G67" s="114">
        <v>1039214.1847100001</v>
      </c>
      <c r="H67" s="114">
        <v>810889.50244000007</v>
      </c>
      <c r="I67" s="114">
        <v>483275.55411000003</v>
      </c>
      <c r="J67" s="114">
        <v>991289.32924999995</v>
      </c>
      <c r="K67" s="114">
        <v>506632.67839999998</v>
      </c>
      <c r="L67" s="47"/>
    </row>
    <row r="68" spans="1:12" ht="15" customHeight="1">
      <c r="A68" s="148" t="s">
        <v>626</v>
      </c>
      <c r="B68" s="114">
        <v>-575563.28786000004</v>
      </c>
      <c r="C68" s="114">
        <v>-646383.09724000003</v>
      </c>
      <c r="D68" s="114">
        <v>-635804.16003000003</v>
      </c>
      <c r="E68" s="114">
        <v>-624936.82261000003</v>
      </c>
      <c r="F68" s="114">
        <v>-638925.21939999994</v>
      </c>
      <c r="G68" s="114">
        <v>-623433.12369000004</v>
      </c>
      <c r="H68" s="114">
        <v>-575825.68666000001</v>
      </c>
      <c r="I68" s="114">
        <v>-354458.08269999997</v>
      </c>
      <c r="J68" s="114">
        <v>-565139.01634000009</v>
      </c>
      <c r="K68" s="114">
        <v>-369074.21427</v>
      </c>
      <c r="L68" s="47"/>
    </row>
    <row r="69" spans="1:12" ht="15" customHeight="1">
      <c r="A69" s="117" t="s">
        <v>627</v>
      </c>
      <c r="B69" s="114">
        <v>334814.28610999999</v>
      </c>
      <c r="C69" s="114">
        <v>307318.28239999997</v>
      </c>
      <c r="D69" s="114">
        <v>331869.16923</v>
      </c>
      <c r="E69" s="114">
        <v>338920.60506999999</v>
      </c>
      <c r="F69" s="114">
        <v>344279.64506000001</v>
      </c>
      <c r="G69" s="114">
        <v>415781.06101999996</v>
      </c>
      <c r="H69" s="114">
        <v>235063.81578</v>
      </c>
      <c r="I69" s="114">
        <v>128817.47141</v>
      </c>
      <c r="J69" s="114">
        <v>426150.31291000004</v>
      </c>
      <c r="K69" s="114">
        <v>137558.46413000001</v>
      </c>
      <c r="L69" s="47"/>
    </row>
    <row r="70" spans="1:12" ht="15" customHeight="1">
      <c r="A70" s="117" t="s">
        <v>628</v>
      </c>
      <c r="B70" s="114">
        <v>-7102.3124900000003</v>
      </c>
      <c r="C70" s="114">
        <v>-7210.6304099999998</v>
      </c>
      <c r="D70" s="114">
        <v>-592.66287</v>
      </c>
      <c r="E70" s="114">
        <v>6963.3630400000002</v>
      </c>
      <c r="F70" s="114">
        <v>-434.79220000000004</v>
      </c>
      <c r="G70" s="114">
        <v>443.41766999999999</v>
      </c>
      <c r="H70" s="114">
        <v>1614.1552300000001</v>
      </c>
      <c r="I70" s="114">
        <v>-526.22262999999998</v>
      </c>
      <c r="J70" s="114">
        <v>-1510.0544299999999</v>
      </c>
      <c r="K70" s="114">
        <v>-1838.7642700000001</v>
      </c>
      <c r="L70" s="47"/>
    </row>
    <row r="71" spans="1:12" ht="15" customHeight="1">
      <c r="A71" s="115" t="s">
        <v>977</v>
      </c>
      <c r="B71" s="114">
        <v>-9087.4842100000005</v>
      </c>
      <c r="C71" s="114">
        <v>-8227.806849999999</v>
      </c>
      <c r="D71" s="114">
        <v>-1405.18758</v>
      </c>
      <c r="E71" s="114">
        <v>6278.4925899999998</v>
      </c>
      <c r="F71" s="114">
        <v>-1076.5829799999999</v>
      </c>
      <c r="G71" s="114">
        <v>-80.98245</v>
      </c>
      <c r="H71" s="114">
        <v>1289.0473200000001</v>
      </c>
      <c r="I71" s="114">
        <v>-642.25986</v>
      </c>
      <c r="J71" s="114">
        <v>-1679.25297</v>
      </c>
      <c r="K71" s="114">
        <v>-1951.7673500000001</v>
      </c>
      <c r="L71" s="47"/>
    </row>
    <row r="72" spans="1:12" ht="15" customHeight="1">
      <c r="A72" s="115" t="s">
        <v>978</v>
      </c>
      <c r="B72" s="114">
        <v>1985.1717200000001</v>
      </c>
      <c r="C72" s="114">
        <v>1017.17644</v>
      </c>
      <c r="D72" s="114">
        <v>812.52470999999991</v>
      </c>
      <c r="E72" s="114">
        <v>684.87045000000001</v>
      </c>
      <c r="F72" s="114">
        <v>641.79078000000004</v>
      </c>
      <c r="G72" s="114">
        <v>524.40012000000002</v>
      </c>
      <c r="H72" s="114">
        <v>325.10790999999995</v>
      </c>
      <c r="I72" s="114">
        <v>116.03722999999999</v>
      </c>
      <c r="J72" s="114">
        <v>169.19854000000001</v>
      </c>
      <c r="K72" s="114">
        <v>113.00308</v>
      </c>
      <c r="L72" s="47"/>
    </row>
    <row r="73" spans="1:12" ht="15" customHeight="1">
      <c r="A73" s="147" t="s">
        <v>629</v>
      </c>
      <c r="B73" s="114">
        <v>8823.2157100000004</v>
      </c>
      <c r="C73" s="114">
        <v>6456.9579599999997</v>
      </c>
      <c r="D73" s="114">
        <v>1994.62184</v>
      </c>
      <c r="E73" s="114">
        <v>-7549.24892</v>
      </c>
      <c r="F73" s="114">
        <v>1448.86968</v>
      </c>
      <c r="G73" s="114">
        <v>533.41266000000007</v>
      </c>
      <c r="H73" s="114">
        <v>-2348.0102499999998</v>
      </c>
      <c r="I73" s="114">
        <v>800.26477999999997</v>
      </c>
      <c r="J73" s="114">
        <v>1789.8712700000001</v>
      </c>
      <c r="K73" s="114">
        <v>2046.8403600000001</v>
      </c>
      <c r="L73" s="47"/>
    </row>
    <row r="74" spans="1:12" ht="15" customHeight="1">
      <c r="A74" s="147" t="s">
        <v>1308</v>
      </c>
      <c r="B74" s="114">
        <v>9114.96119</v>
      </c>
      <c r="C74" s="114">
        <v>6747.0638399999998</v>
      </c>
      <c r="D74" s="114">
        <v>2170.50794</v>
      </c>
      <c r="E74" s="114">
        <v>-7435.9162699999997</v>
      </c>
      <c r="F74" s="114">
        <v>1545.0291499999998</v>
      </c>
      <c r="G74" s="114">
        <v>641.55925999999999</v>
      </c>
      <c r="H74" s="114">
        <v>-2297.7579000000001</v>
      </c>
      <c r="I74" s="114">
        <v>832.50820999999996</v>
      </c>
      <c r="J74" s="114">
        <v>1828.62787</v>
      </c>
      <c r="K74" s="114">
        <v>2097.5569700000001</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-32.243430000000004</v>
      </c>
      <c r="J75" s="114">
        <v>-38.756599999999999</v>
      </c>
      <c r="K75" s="114">
        <v>-50.716610000000003</v>
      </c>
      <c r="L75" s="47"/>
    </row>
    <row r="76" spans="1:12" ht="15" customHeight="1">
      <c r="A76" s="147" t="s">
        <v>630</v>
      </c>
      <c r="B76" s="114">
        <v>336535.18932999996</v>
      </c>
      <c r="C76" s="114">
        <v>306564.60995000001</v>
      </c>
      <c r="D76" s="114">
        <v>333271.12819999998</v>
      </c>
      <c r="E76" s="114">
        <v>338334.71918999997</v>
      </c>
      <c r="F76" s="114">
        <v>345293.72254000005</v>
      </c>
      <c r="G76" s="114">
        <v>416757.89135000005</v>
      </c>
      <c r="H76" s="114">
        <v>234329.96075999999</v>
      </c>
      <c r="I76" s="114">
        <v>129091.51356000001</v>
      </c>
      <c r="J76" s="114">
        <v>426430.12975000002</v>
      </c>
      <c r="K76" s="114">
        <v>137766.54022</v>
      </c>
      <c r="L76" s="47"/>
    </row>
    <row r="77" spans="1:12" ht="15" customHeight="1">
      <c r="A77" s="149" t="s">
        <v>968</v>
      </c>
      <c r="B77" s="114">
        <v>907.38535000000002</v>
      </c>
      <c r="C77" s="114">
        <v>2151.0972999999999</v>
      </c>
      <c r="D77" s="114">
        <v>3829.25218</v>
      </c>
      <c r="E77" s="114">
        <v>4441.7303099999999</v>
      </c>
      <c r="F77" s="114">
        <v>4487.8670400000001</v>
      </c>
      <c r="G77" s="114">
        <v>3717.25713</v>
      </c>
      <c r="H77" s="114">
        <v>2990.3485499999997</v>
      </c>
      <c r="I77" s="114">
        <v>1371.4196899999999</v>
      </c>
      <c r="J77" s="114">
        <v>2304.3674900000001</v>
      </c>
      <c r="K77" s="114">
        <v>1213.3254099999999</v>
      </c>
      <c r="L77" s="47"/>
    </row>
    <row r="78" spans="1:12" ht="15" customHeight="1">
      <c r="A78" s="117" t="s">
        <v>631</v>
      </c>
      <c r="B78" s="114">
        <v>337442.57468000002</v>
      </c>
      <c r="C78" s="114">
        <v>308715.70724999998</v>
      </c>
      <c r="D78" s="114">
        <v>337100.38037999999</v>
      </c>
      <c r="E78" s="114">
        <v>342776.44949999999</v>
      </c>
      <c r="F78" s="114">
        <v>349781.58957999997</v>
      </c>
      <c r="G78" s="114">
        <v>420475.14848000003</v>
      </c>
      <c r="H78" s="114">
        <v>237320.30931000001</v>
      </c>
      <c r="I78" s="114">
        <v>130462.93325</v>
      </c>
      <c r="J78" s="114">
        <v>428734.49724</v>
      </c>
      <c r="K78" s="114">
        <v>138979.86562999999</v>
      </c>
      <c r="L78" s="47"/>
    </row>
    <row r="79" spans="1:12" ht="15" customHeight="1">
      <c r="A79" s="116" t="s">
        <v>632</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633</v>
      </c>
      <c r="B80" s="114">
        <v>336850.43268000003</v>
      </c>
      <c r="C80" s="114">
        <v>308930.42301999999</v>
      </c>
      <c r="D80" s="114">
        <v>337100.38037999999</v>
      </c>
      <c r="E80" s="114">
        <v>341786.50416000001</v>
      </c>
      <c r="F80" s="114">
        <v>349440.73444999999</v>
      </c>
      <c r="G80" s="114">
        <v>420474.25048000005</v>
      </c>
      <c r="H80" s="114">
        <v>237320.30931000001</v>
      </c>
      <c r="I80" s="114">
        <v>130462.93325</v>
      </c>
      <c r="J80" s="114">
        <v>428734.49724</v>
      </c>
      <c r="K80" s="114">
        <v>138979.86562999999</v>
      </c>
      <c r="L80" s="47"/>
    </row>
    <row r="81" spans="1:12" ht="15" customHeight="1">
      <c r="A81" s="116" t="s">
        <v>634</v>
      </c>
      <c r="B81" s="114">
        <v>0</v>
      </c>
      <c r="C81" s="114">
        <v>0</v>
      </c>
      <c r="D81" s="114">
        <v>0</v>
      </c>
      <c r="E81" s="114">
        <v>0</v>
      </c>
      <c r="F81" s="114">
        <v>0</v>
      </c>
      <c r="G81" s="114">
        <v>0</v>
      </c>
      <c r="H81" s="114">
        <v>0</v>
      </c>
      <c r="I81" s="114">
        <v>0</v>
      </c>
      <c r="J81" s="114">
        <v>0</v>
      </c>
      <c r="K81" s="114">
        <v>0</v>
      </c>
      <c r="L81" s="47"/>
    </row>
    <row r="82" spans="1:12" ht="15" customHeight="1">
      <c r="A82" s="147" t="s">
        <v>635</v>
      </c>
      <c r="B82" s="114">
        <v>336850.43268000003</v>
      </c>
      <c r="C82" s="114">
        <v>308930.42301999999</v>
      </c>
      <c r="D82" s="114">
        <v>337100.38037999999</v>
      </c>
      <c r="E82" s="114">
        <v>341786.50416000001</v>
      </c>
      <c r="F82" s="114">
        <v>349440.73444999999</v>
      </c>
      <c r="G82" s="114">
        <v>420474.25048000005</v>
      </c>
      <c r="H82" s="114">
        <v>237320.30931000001</v>
      </c>
      <c r="I82" s="114">
        <v>130462.93325</v>
      </c>
      <c r="J82" s="114">
        <v>428734.49724</v>
      </c>
      <c r="K82" s="114">
        <v>138979.86562999999</v>
      </c>
      <c r="L82" s="47"/>
    </row>
    <row r="83" spans="1:12" ht="15" customHeight="1" thickBot="1">
      <c r="A83" s="116" t="s">
        <v>636</v>
      </c>
      <c r="B83" s="114">
        <v>-108502.46837999999</v>
      </c>
      <c r="C83" s="114">
        <v>-87848.473239999992</v>
      </c>
      <c r="D83" s="114">
        <v>-110557.94534000001</v>
      </c>
      <c r="E83" s="114">
        <v>-104400.98827</v>
      </c>
      <c r="F83" s="114">
        <v>-127950.16428</v>
      </c>
      <c r="G83" s="114">
        <v>-167179.50870999999</v>
      </c>
      <c r="H83" s="114">
        <v>-143696.84052</v>
      </c>
      <c r="I83" s="114">
        <v>-71616.62148999999</v>
      </c>
      <c r="J83" s="114">
        <v>-209098.20177000001</v>
      </c>
      <c r="K83" s="114">
        <v>-47505.97997</v>
      </c>
      <c r="L83" s="47"/>
    </row>
    <row r="84" spans="1:12" ht="15" customHeight="1" thickTop="1" thickBot="1">
      <c r="A84" s="394" t="s">
        <v>637</v>
      </c>
      <c r="B84" s="395">
        <v>228347.96430000002</v>
      </c>
      <c r="C84" s="395">
        <v>221081.94978</v>
      </c>
      <c r="D84" s="395">
        <v>226542.43503999998</v>
      </c>
      <c r="E84" s="395">
        <v>237385.51588999998</v>
      </c>
      <c r="F84" s="395">
        <v>221490.57016999999</v>
      </c>
      <c r="G84" s="395">
        <v>253294.74177000002</v>
      </c>
      <c r="H84" s="395">
        <v>93623.468790000014</v>
      </c>
      <c r="I84" s="395">
        <v>58846.311759999997</v>
      </c>
      <c r="J84" s="395">
        <v>219636.29547000001</v>
      </c>
      <c r="K84" s="395">
        <v>91473.88566</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c r="A3" s="749" t="s">
        <v>638</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19540940.07344</v>
      </c>
      <c r="C7" s="395">
        <v>29038527.784110002</v>
      </c>
      <c r="D7" s="395">
        <v>22361224.640620001</v>
      </c>
      <c r="E7" s="395">
        <v>26257174.966630001</v>
      </c>
      <c r="F7" s="395">
        <v>30201381.69325</v>
      </c>
      <c r="G7" s="395">
        <v>29405490.767689999</v>
      </c>
      <c r="H7" s="395">
        <v>37405807.694959998</v>
      </c>
      <c r="I7" s="395">
        <v>38416780.484099999</v>
      </c>
      <c r="J7" s="395">
        <v>41194090.221900001</v>
      </c>
      <c r="K7" s="395">
        <v>42822413.757769994</v>
      </c>
    </row>
    <row r="8" spans="1:11"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7333327.7567199999</v>
      </c>
      <c r="J8" s="114">
        <v>8597789.3376399986</v>
      </c>
      <c r="K8" s="114">
        <v>8157774.9189600004</v>
      </c>
    </row>
    <row r="9" spans="1:11"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4282470.2252700003</v>
      </c>
      <c r="J9" s="114">
        <v>4635655.4193500001</v>
      </c>
      <c r="K9" s="114">
        <v>4770492.1525600003</v>
      </c>
    </row>
    <row r="10" spans="1:11"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21494533.946419999</v>
      </c>
      <c r="J10" s="114">
        <v>22540122.164490003</v>
      </c>
      <c r="K10" s="114">
        <v>23763093.388900001</v>
      </c>
    </row>
    <row r="11" spans="1:11" s="16" customFormat="1" ht="15" customHeight="1">
      <c r="A11" s="148" t="s">
        <v>581</v>
      </c>
      <c r="B11" s="114">
        <v>9235275.0536900014</v>
      </c>
      <c r="C11" s="114">
        <v>10538390.90399</v>
      </c>
      <c r="D11" s="114">
        <v>12551281.354549998</v>
      </c>
      <c r="E11" s="114">
        <v>14566567.77891</v>
      </c>
      <c r="F11" s="114">
        <v>16611971.45321</v>
      </c>
      <c r="G11" s="114">
        <v>18000190.824810002</v>
      </c>
      <c r="H11" s="114">
        <v>19716433.582210001</v>
      </c>
      <c r="I11" s="114">
        <v>20692752.77093</v>
      </c>
      <c r="J11" s="114">
        <v>21615175.85249</v>
      </c>
      <c r="K11" s="114">
        <v>22853859.74501</v>
      </c>
    </row>
    <row r="12" spans="1:11" s="16" customFormat="1" ht="15" customHeight="1">
      <c r="A12" s="148" t="s">
        <v>582</v>
      </c>
      <c r="B12" s="114">
        <v>9114383.7860700004</v>
      </c>
      <c r="C12" s="114">
        <v>10309848.60592</v>
      </c>
      <c r="D12" s="114">
        <v>12138077.087469999</v>
      </c>
      <c r="E12" s="114">
        <v>14126477.1734</v>
      </c>
      <c r="F12" s="114">
        <v>16085669.990379998</v>
      </c>
      <c r="G12" s="114">
        <v>16911773.285560001</v>
      </c>
      <c r="H12" s="114">
        <v>18398503.319090001</v>
      </c>
      <c r="I12" s="114">
        <v>15751327.73167</v>
      </c>
      <c r="J12" s="114">
        <v>16478838.74045</v>
      </c>
      <c r="K12" s="114">
        <v>18181801.467259999</v>
      </c>
    </row>
    <row r="13" spans="1:11" s="16" customFormat="1" ht="15" customHeight="1">
      <c r="A13" s="148" t="s">
        <v>583</v>
      </c>
      <c r="B13" s="114">
        <v>120891.26762</v>
      </c>
      <c r="C13" s="114">
        <v>228542.29806999999</v>
      </c>
      <c r="D13" s="114">
        <v>413204.26707999996</v>
      </c>
      <c r="E13" s="114">
        <v>440090.60550999996</v>
      </c>
      <c r="F13" s="114">
        <v>526301.46282999997</v>
      </c>
      <c r="G13" s="114">
        <v>1088417.5392499999</v>
      </c>
      <c r="H13" s="114">
        <v>1317930.2631199998</v>
      </c>
      <c r="I13" s="114">
        <v>4941425.03926</v>
      </c>
      <c r="J13" s="114">
        <v>5136337.11204</v>
      </c>
      <c r="K13" s="114">
        <v>4672058.2777500004</v>
      </c>
    </row>
    <row r="14" spans="1:11" s="16" customFormat="1" ht="15" customHeight="1">
      <c r="A14" s="148" t="s">
        <v>584</v>
      </c>
      <c r="B14" s="114">
        <v>28853.839829999997</v>
      </c>
      <c r="C14" s="114">
        <v>32931.684390000002</v>
      </c>
      <c r="D14" s="114">
        <v>40902.683280000005</v>
      </c>
      <c r="E14" s="114">
        <v>35672.755320000004</v>
      </c>
      <c r="F14" s="114">
        <v>54546.954020000005</v>
      </c>
      <c r="G14" s="114">
        <v>79300.810329999993</v>
      </c>
      <c r="H14" s="114">
        <v>15648.762640000001</v>
      </c>
      <c r="I14" s="114">
        <v>77895.011339999997</v>
      </c>
      <c r="J14" s="114">
        <v>85650.619129999992</v>
      </c>
      <c r="K14" s="114">
        <v>149786.94383</v>
      </c>
    </row>
    <row r="15" spans="1:11" s="16" customFormat="1" ht="15" customHeight="1">
      <c r="A15" s="148" t="s">
        <v>585</v>
      </c>
      <c r="B15" s="114">
        <v>27720.601699999999</v>
      </c>
      <c r="C15" s="114">
        <v>31369.831340000001</v>
      </c>
      <c r="D15" s="114">
        <v>38297.370909999998</v>
      </c>
      <c r="E15" s="114">
        <v>31579.317899999998</v>
      </c>
      <c r="F15" s="114">
        <v>39636.640899999999</v>
      </c>
      <c r="G15" s="114">
        <v>56312.350450000005</v>
      </c>
      <c r="H15" s="114">
        <v>14852.705019999999</v>
      </c>
      <c r="I15" s="114">
        <v>64868.20433</v>
      </c>
      <c r="J15" s="114">
        <v>41061.856979999997</v>
      </c>
      <c r="K15" s="114">
        <v>61579.33021</v>
      </c>
    </row>
    <row r="16" spans="1:11" s="16" customFormat="1" ht="15" customHeight="1">
      <c r="A16" s="148" t="s">
        <v>586</v>
      </c>
      <c r="B16" s="114">
        <v>1133.23813</v>
      </c>
      <c r="C16" s="114">
        <v>1561.8530499999999</v>
      </c>
      <c r="D16" s="114">
        <v>2605.3123700000001</v>
      </c>
      <c r="E16" s="114">
        <v>4093.4374199999997</v>
      </c>
      <c r="F16" s="114">
        <v>14910.313119999999</v>
      </c>
      <c r="G16" s="114">
        <v>22988.459879999999</v>
      </c>
      <c r="H16" s="114">
        <v>796.05762000000004</v>
      </c>
      <c r="I16" s="114">
        <v>13026.80701</v>
      </c>
      <c r="J16" s="114">
        <v>44588.762149999995</v>
      </c>
      <c r="K16" s="114">
        <v>88207.613620000004</v>
      </c>
    </row>
    <row r="17" spans="1:11" s="16" customFormat="1" ht="15" customHeight="1">
      <c r="A17" s="148" t="s">
        <v>587</v>
      </c>
      <c r="B17" s="114">
        <v>116018.77256</v>
      </c>
      <c r="C17" s="114">
        <v>129358.11641</v>
      </c>
      <c r="D17" s="114">
        <v>139507.21421000001</v>
      </c>
      <c r="E17" s="114">
        <v>164203.02044999998</v>
      </c>
      <c r="F17" s="114">
        <v>210733.42294999998</v>
      </c>
      <c r="G17" s="114">
        <v>309327.88861999998</v>
      </c>
      <c r="H17" s="114">
        <v>379354.62695999997</v>
      </c>
      <c r="I17" s="114">
        <v>382108.85570999997</v>
      </c>
      <c r="J17" s="114">
        <v>425000.08337000001</v>
      </c>
      <c r="K17" s="114">
        <v>477904.86492000002</v>
      </c>
    </row>
    <row r="18" spans="1:11" s="16" customFormat="1" ht="15" customHeight="1">
      <c r="A18" s="148" t="s">
        <v>588</v>
      </c>
      <c r="B18" s="114">
        <v>85810.886400000003</v>
      </c>
      <c r="C18" s="114">
        <v>94484.794900000008</v>
      </c>
      <c r="D18" s="114">
        <v>102628.63773999999</v>
      </c>
      <c r="E18" s="114">
        <v>131364.60655</v>
      </c>
      <c r="F18" s="114">
        <v>163897.32277</v>
      </c>
      <c r="G18" s="114">
        <v>202137.31837999998</v>
      </c>
      <c r="H18" s="114">
        <v>229955.71346</v>
      </c>
      <c r="I18" s="114">
        <v>209965.39983000001</v>
      </c>
      <c r="J18" s="114">
        <v>235709.08022999999</v>
      </c>
      <c r="K18" s="114">
        <v>235335.79201</v>
      </c>
    </row>
    <row r="19" spans="1:11" s="16" customFormat="1" ht="15" customHeight="1">
      <c r="A19" s="148" t="s">
        <v>589</v>
      </c>
      <c r="B19" s="114">
        <v>30207.886160000002</v>
      </c>
      <c r="C19" s="114">
        <v>34873.321509999994</v>
      </c>
      <c r="D19" s="114">
        <v>36878.57647</v>
      </c>
      <c r="E19" s="114">
        <v>32838.4139</v>
      </c>
      <c r="F19" s="114">
        <v>46836.100180000001</v>
      </c>
      <c r="G19" s="114">
        <v>107190.57024</v>
      </c>
      <c r="H19" s="114">
        <v>149398.9135</v>
      </c>
      <c r="I19" s="114">
        <v>172143.45587999999</v>
      </c>
      <c r="J19" s="114">
        <v>189291.00313999999</v>
      </c>
      <c r="K19" s="114">
        <v>242569.07290999999</v>
      </c>
    </row>
    <row r="20" spans="1:11"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998118.24673999997</v>
      </c>
      <c r="J20" s="114">
        <v>1107871.38784</v>
      </c>
      <c r="K20" s="114">
        <v>1024211.67741</v>
      </c>
    </row>
    <row r="21" spans="1:11" s="16" customFormat="1" ht="15" customHeight="1">
      <c r="A21" s="148" t="s">
        <v>590</v>
      </c>
      <c r="B21" s="114">
        <v>-268792.81928</v>
      </c>
      <c r="C21" s="114">
        <v>-295312.83325000003</v>
      </c>
      <c r="D21" s="114">
        <v>-332731.14061</v>
      </c>
      <c r="E21" s="114">
        <v>-348189.72301000002</v>
      </c>
      <c r="F21" s="114">
        <v>-429556.55825</v>
      </c>
      <c r="G21" s="114">
        <v>-496567.60535999999</v>
      </c>
      <c r="H21" s="114">
        <v>-620009.67252999998</v>
      </c>
      <c r="I21" s="114">
        <v>-656340.93829999992</v>
      </c>
      <c r="J21" s="114">
        <v>-693575.77834000008</v>
      </c>
      <c r="K21" s="114">
        <v>-742669.84227000002</v>
      </c>
    </row>
    <row r="22" spans="1:11"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175346.10965999999</v>
      </c>
      <c r="J22" s="114">
        <v>192556.49806000001</v>
      </c>
      <c r="K22" s="114">
        <v>161862.91765000002</v>
      </c>
    </row>
    <row r="23" spans="1:11"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2244.1027999999997</v>
      </c>
      <c r="J23" s="114">
        <v>2509.8942099999999</v>
      </c>
      <c r="K23" s="114">
        <v>9274.7498599999999</v>
      </c>
    </row>
    <row r="24" spans="1:11" s="16" customFormat="1" ht="15" customHeight="1">
      <c r="A24" s="147" t="s">
        <v>591</v>
      </c>
      <c r="B24" s="114">
        <v>297382.53258</v>
      </c>
      <c r="C24" s="114">
        <v>451822.21489999996</v>
      </c>
      <c r="D24" s="114">
        <v>582497.77037000004</v>
      </c>
      <c r="E24" s="114">
        <v>877248.87676000001</v>
      </c>
      <c r="F24" s="114">
        <v>889461.10169000004</v>
      </c>
      <c r="G24" s="114">
        <v>2279969.1881900001</v>
      </c>
      <c r="H24" s="114">
        <v>2731237.3283099998</v>
      </c>
      <c r="I24" s="114">
        <v>4664458.8200600008</v>
      </c>
      <c r="J24" s="114">
        <v>4734341.5676000006</v>
      </c>
      <c r="K24" s="114">
        <v>5474521.8964600004</v>
      </c>
    </row>
    <row r="25" spans="1:11"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400400.24774999998</v>
      </c>
      <c r="J25" s="114">
        <v>406781.21461999998</v>
      </c>
      <c r="K25" s="114">
        <v>411141.69613</v>
      </c>
    </row>
    <row r="26" spans="1:11" s="16" customFormat="1" ht="15" customHeight="1">
      <c r="A26" s="147" t="s">
        <v>592</v>
      </c>
      <c r="B26" s="114">
        <v>27062.69068</v>
      </c>
      <c r="C26" s="114">
        <v>19683.586629999998</v>
      </c>
      <c r="D26" s="114">
        <v>21763.088789999998</v>
      </c>
      <c r="E26" s="114">
        <v>33773.777600000001</v>
      </c>
      <c r="F26" s="114">
        <v>50039.426740000003</v>
      </c>
      <c r="G26" s="114">
        <v>38216.308420000001</v>
      </c>
      <c r="H26" s="114">
        <v>73917.745479999998</v>
      </c>
      <c r="I26" s="114">
        <v>63999.275420000005</v>
      </c>
      <c r="J26" s="114">
        <v>84334.125930000009</v>
      </c>
      <c r="K26" s="114">
        <v>74252.037249999994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18313187.961369999</v>
      </c>
      <c r="C28" s="395">
        <v>27675165.293680001</v>
      </c>
      <c r="D28" s="395">
        <v>20677176.70538</v>
      </c>
      <c r="E28" s="395">
        <v>24409818.483310003</v>
      </c>
      <c r="F28" s="395">
        <v>28161941.947509997</v>
      </c>
      <c r="G28" s="395">
        <v>27112889.420029998</v>
      </c>
      <c r="H28" s="395">
        <v>35000351.377190001</v>
      </c>
      <c r="I28" s="395">
        <v>35950011.819910005</v>
      </c>
      <c r="J28" s="395">
        <v>38637639.7042</v>
      </c>
      <c r="K28" s="395">
        <v>40189635.356300004</v>
      </c>
    </row>
    <row r="29" spans="1:11" s="16" customFormat="1" ht="15" customHeight="1" thickTop="1">
      <c r="A29" s="147" t="s">
        <v>594</v>
      </c>
      <c r="B29" s="114">
        <v>15206837.091610001</v>
      </c>
      <c r="C29" s="114">
        <v>21998200.75437</v>
      </c>
      <c r="D29" s="114">
        <v>15820471.67564</v>
      </c>
      <c r="E29" s="114">
        <v>16649221.31088</v>
      </c>
      <c r="F29" s="114">
        <v>20613960.020479999</v>
      </c>
      <c r="G29" s="114">
        <v>18313557.345589999</v>
      </c>
      <c r="H29" s="114">
        <v>21763384.64954</v>
      </c>
      <c r="I29" s="114">
        <v>21901810.810229998</v>
      </c>
      <c r="J29" s="114">
        <v>24480083.696869999</v>
      </c>
      <c r="K29" s="114">
        <v>22704025.896230001</v>
      </c>
    </row>
    <row r="30" spans="1:11" s="16" customFormat="1" ht="15" customHeight="1">
      <c r="A30" s="148" t="s">
        <v>595</v>
      </c>
      <c r="B30" s="114">
        <v>3921123.9153100001</v>
      </c>
      <c r="C30" s="114">
        <v>6040077.2302700002</v>
      </c>
      <c r="D30" s="114">
        <v>4643454.0537900003</v>
      </c>
      <c r="E30" s="114">
        <v>4022127.5671100002</v>
      </c>
      <c r="F30" s="114">
        <v>4307212.3771599997</v>
      </c>
      <c r="G30" s="114">
        <v>2949791.3217099998</v>
      </c>
      <c r="H30" s="114">
        <v>3943470.9010700001</v>
      </c>
      <c r="I30" s="114">
        <v>3701711.4101199997</v>
      </c>
      <c r="J30" s="114">
        <v>4502997.5368599994</v>
      </c>
      <c r="K30" s="114">
        <v>3765915.52868</v>
      </c>
    </row>
    <row r="31" spans="1:11" s="16" customFormat="1" ht="15" customHeight="1">
      <c r="A31" s="148" t="s">
        <v>596</v>
      </c>
      <c r="B31" s="114">
        <v>7130167.2214899994</v>
      </c>
      <c r="C31" s="114">
        <v>11622798.352149999</v>
      </c>
      <c r="D31" s="114">
        <v>6999865.8011400001</v>
      </c>
      <c r="E31" s="114">
        <v>7786295.3412100002</v>
      </c>
      <c r="F31" s="114">
        <v>9828827.570629999</v>
      </c>
      <c r="G31" s="114">
        <v>8125320.6398299998</v>
      </c>
      <c r="H31" s="114">
        <v>9883346.9450700004</v>
      </c>
      <c r="I31" s="114">
        <v>9532880.0355200004</v>
      </c>
      <c r="J31" s="114">
        <v>10925139.346170001</v>
      </c>
      <c r="K31" s="114">
        <v>10093495.34701</v>
      </c>
    </row>
    <row r="32" spans="1:11" s="16" customFormat="1" ht="15" customHeight="1">
      <c r="A32" s="148" t="s">
        <v>597</v>
      </c>
      <c r="B32" s="114">
        <v>80285.847069999989</v>
      </c>
      <c r="C32" s="114">
        <v>46519.527030000005</v>
      </c>
      <c r="D32" s="114">
        <v>25124.122299999999</v>
      </c>
      <c r="E32" s="114">
        <v>33831.829880000005</v>
      </c>
      <c r="F32" s="114">
        <v>6561.4993299999996</v>
      </c>
      <c r="G32" s="114">
        <v>5077.8899499999998</v>
      </c>
      <c r="H32" s="114">
        <v>1146.0907199999999</v>
      </c>
      <c r="I32" s="114">
        <v>554.74884999999995</v>
      </c>
      <c r="J32" s="114">
        <v>348.55607000000003</v>
      </c>
      <c r="K32" s="114">
        <v>342.26828</v>
      </c>
    </row>
    <row r="33" spans="1:11" s="16" customFormat="1" ht="15" customHeight="1">
      <c r="A33" s="148" t="s">
        <v>598</v>
      </c>
      <c r="B33" s="114">
        <v>347714.42633999995</v>
      </c>
      <c r="C33" s="114">
        <v>656808.18958000001</v>
      </c>
      <c r="D33" s="114">
        <v>710407.06960000005</v>
      </c>
      <c r="E33" s="114">
        <v>616273.61379999993</v>
      </c>
      <c r="F33" s="114">
        <v>462074.35363999999</v>
      </c>
      <c r="G33" s="114">
        <v>1066153.88656</v>
      </c>
      <c r="H33" s="114">
        <v>696583.00179000001</v>
      </c>
      <c r="I33" s="114">
        <v>720685.09594000003</v>
      </c>
      <c r="J33" s="114">
        <v>800858.84505999996</v>
      </c>
      <c r="K33" s="114">
        <v>585830.18837999995</v>
      </c>
    </row>
    <row r="34" spans="1:11" s="16" customFormat="1" ht="15" customHeight="1">
      <c r="A34" s="148" t="s">
        <v>599</v>
      </c>
      <c r="B34" s="114">
        <v>3537325.2198699997</v>
      </c>
      <c r="C34" s="114">
        <v>3377299.2399899997</v>
      </c>
      <c r="D34" s="114">
        <v>3141647.9826199999</v>
      </c>
      <c r="E34" s="114">
        <v>3808636.0388400001</v>
      </c>
      <c r="F34" s="114">
        <v>5530540.38368</v>
      </c>
      <c r="G34" s="114">
        <v>5576185.1310299998</v>
      </c>
      <c r="H34" s="114">
        <v>6550402.3439100003</v>
      </c>
      <c r="I34" s="114">
        <v>7298605.0933999997</v>
      </c>
      <c r="J34" s="114">
        <v>7581732.2060799999</v>
      </c>
      <c r="K34" s="114">
        <v>7571966.7344199996</v>
      </c>
    </row>
    <row r="35" spans="1:11" s="16" customFormat="1" ht="15" customHeight="1">
      <c r="A35" s="148" t="s">
        <v>600</v>
      </c>
      <c r="B35" s="114">
        <v>190220.46153</v>
      </c>
      <c r="C35" s="114">
        <v>254698.21534999998</v>
      </c>
      <c r="D35" s="114">
        <v>299972.64619</v>
      </c>
      <c r="E35" s="114">
        <v>382056.92004</v>
      </c>
      <c r="F35" s="114">
        <v>478743.83604000002</v>
      </c>
      <c r="G35" s="114">
        <v>591028.47650999995</v>
      </c>
      <c r="H35" s="114">
        <v>688435.36698000005</v>
      </c>
      <c r="I35" s="114">
        <v>647374.4264</v>
      </c>
      <c r="J35" s="114">
        <v>669007.20663000003</v>
      </c>
      <c r="K35" s="114">
        <v>686475.82946000004</v>
      </c>
    </row>
    <row r="36" spans="1:11" s="16" customFormat="1" ht="15" customHeight="1">
      <c r="A36" s="147" t="s">
        <v>601</v>
      </c>
      <c r="B36" s="114">
        <v>102758.11087</v>
      </c>
      <c r="C36" s="114">
        <v>196081.15238999997</v>
      </c>
      <c r="D36" s="114">
        <v>117024.45144</v>
      </c>
      <c r="E36" s="114">
        <v>58968.294529999999</v>
      </c>
      <c r="F36" s="114">
        <v>89278.41562</v>
      </c>
      <c r="G36" s="114">
        <v>85628.838599999988</v>
      </c>
      <c r="H36" s="114">
        <v>134350.35159999999</v>
      </c>
      <c r="I36" s="114">
        <v>109908.01237000001</v>
      </c>
      <c r="J36" s="114">
        <v>99598.44094</v>
      </c>
      <c r="K36" s="114">
        <v>118457.57713999999</v>
      </c>
    </row>
    <row r="37" spans="1:11" s="16" customFormat="1" ht="15" customHeight="1">
      <c r="A37" s="147" t="s">
        <v>602</v>
      </c>
      <c r="B37" s="114">
        <v>765369.53162999998</v>
      </c>
      <c r="C37" s="114">
        <v>896524.86805999989</v>
      </c>
      <c r="D37" s="114">
        <v>1143942.8863499998</v>
      </c>
      <c r="E37" s="114">
        <v>2088034.6581999999</v>
      </c>
      <c r="F37" s="114">
        <v>1923054.7456800002</v>
      </c>
      <c r="G37" s="114">
        <v>3895736.1414600001</v>
      </c>
      <c r="H37" s="114">
        <v>4486631.2998599997</v>
      </c>
      <c r="I37" s="114">
        <v>5583031.0139300004</v>
      </c>
      <c r="J37" s="114">
        <v>4239485.7915099999</v>
      </c>
      <c r="K37" s="114">
        <v>4418772.0194399999</v>
      </c>
    </row>
    <row r="38" spans="1:11" s="16" customFormat="1" ht="15" customHeight="1">
      <c r="A38" s="147" t="s">
        <v>603</v>
      </c>
      <c r="B38" s="114">
        <v>336712.19042</v>
      </c>
      <c r="C38" s="114">
        <v>338193.77468999999</v>
      </c>
      <c r="D38" s="114">
        <v>361484.03256999998</v>
      </c>
      <c r="E38" s="114">
        <v>425531.04518000002</v>
      </c>
      <c r="F38" s="114">
        <v>453472.25979000004</v>
      </c>
      <c r="G38" s="114">
        <v>515844.26647999999</v>
      </c>
      <c r="H38" s="114">
        <v>621595.23811000003</v>
      </c>
      <c r="I38" s="114">
        <v>628268.73322000005</v>
      </c>
      <c r="J38" s="114">
        <v>862515.48762000003</v>
      </c>
      <c r="K38" s="114">
        <v>1206113.9254100001</v>
      </c>
    </row>
    <row r="39" spans="1:11"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325950.04162000003</v>
      </c>
      <c r="J39" s="114">
        <v>323251.34305000002</v>
      </c>
      <c r="K39" s="114">
        <v>351063.31464</v>
      </c>
    </row>
    <row r="40" spans="1:11" s="16" customFormat="1" ht="15" customHeight="1">
      <c r="A40" s="147" t="s">
        <v>283</v>
      </c>
      <c r="B40" s="114">
        <v>0</v>
      </c>
      <c r="C40" s="114">
        <v>0</v>
      </c>
      <c r="D40" s="114">
        <v>0</v>
      </c>
      <c r="E40" s="114">
        <v>0</v>
      </c>
      <c r="F40" s="114">
        <v>0</v>
      </c>
      <c r="G40" s="114">
        <v>0</v>
      </c>
      <c r="H40" s="114">
        <v>0</v>
      </c>
      <c r="I40" s="114">
        <v>0</v>
      </c>
      <c r="J40" s="114">
        <v>0</v>
      </c>
      <c r="K40" s="114">
        <v>171888.88887999998</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7401043.20854</v>
      </c>
      <c r="J42" s="114">
        <v>8632704.9442099985</v>
      </c>
      <c r="K42" s="114">
        <v>11219313.73456</v>
      </c>
    </row>
    <row r="43" spans="1:11" ht="15" customHeight="1" thickTop="1" thickBot="1">
      <c r="A43" s="394" t="s">
        <v>605</v>
      </c>
      <c r="B43" s="395">
        <v>1227752.11206</v>
      </c>
      <c r="C43" s="395">
        <v>1363362.4904100001</v>
      </c>
      <c r="D43" s="395">
        <v>1684047.9352299999</v>
      </c>
      <c r="E43" s="395">
        <v>1847356.4832899999</v>
      </c>
      <c r="F43" s="395">
        <v>2039439.7457300001</v>
      </c>
      <c r="G43" s="395">
        <v>2292601.3476300002</v>
      </c>
      <c r="H43" s="395">
        <v>2405456.3177399999</v>
      </c>
      <c r="I43" s="395">
        <v>2466768.6641599997</v>
      </c>
      <c r="J43" s="395">
        <v>2556450.51767</v>
      </c>
      <c r="K43" s="395">
        <v>2632778.4014400002</v>
      </c>
    </row>
    <row r="44" spans="1:11"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row>
    <row r="48" spans="1:11"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61312.346429999998</v>
      </c>
      <c r="J48" s="114">
        <v>150994.19993999999</v>
      </c>
      <c r="K48" s="114">
        <v>85387.535790000009</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144327.79178</v>
      </c>
      <c r="C50" s="114">
        <v>144270.04586000001</v>
      </c>
      <c r="D50" s="114">
        <v>190141.64757</v>
      </c>
      <c r="E50" s="114">
        <v>174717.04690000002</v>
      </c>
      <c r="F50" s="114">
        <v>202566.28524999999</v>
      </c>
      <c r="G50" s="114">
        <v>265315.57899000001</v>
      </c>
      <c r="H50" s="114">
        <v>123467.59328</v>
      </c>
      <c r="I50" s="114">
        <v>61312.346429999998</v>
      </c>
      <c r="J50" s="114">
        <v>150994.19993999999</v>
      </c>
      <c r="K50" s="114">
        <v>85387.535790000009</v>
      </c>
    </row>
    <row r="51" spans="1:11" ht="15" customHeight="1" thickTop="1" thickBot="1">
      <c r="A51" s="394" t="s">
        <v>609</v>
      </c>
      <c r="B51" s="395">
        <v>19540940.073430002</v>
      </c>
      <c r="C51" s="395">
        <v>29038527.784090001</v>
      </c>
      <c r="D51" s="395">
        <v>22361224.640610002</v>
      </c>
      <c r="E51" s="395">
        <v>26257174.966599997</v>
      </c>
      <c r="F51" s="395">
        <v>30201381.693240002</v>
      </c>
      <c r="G51" s="395">
        <v>29405490.767659999</v>
      </c>
      <c r="H51" s="395">
        <v>37405807.694930002</v>
      </c>
      <c r="I51" s="395">
        <v>38416780.484070003</v>
      </c>
      <c r="J51" s="395">
        <v>41194090.221870005</v>
      </c>
      <c r="K51" s="395">
        <v>42822413.757739998</v>
      </c>
    </row>
    <row r="52" spans="1:11" s="16" customFormat="1" ht="15" customHeight="1" thickTop="1">
      <c r="A52" s="113" t="s">
        <v>610</v>
      </c>
      <c r="B52" s="114">
        <v>1107349.74535</v>
      </c>
      <c r="C52" s="114">
        <v>1507792.5715300001</v>
      </c>
      <c r="D52" s="114">
        <v>1590394.90329</v>
      </c>
      <c r="E52" s="114">
        <v>1456489.89001</v>
      </c>
      <c r="F52" s="114">
        <v>1177499.6113699998</v>
      </c>
      <c r="G52" s="114">
        <v>1100235.01229</v>
      </c>
      <c r="H52" s="114">
        <v>824850.12285000004</v>
      </c>
      <c r="I52" s="114">
        <v>825024.87891999993</v>
      </c>
      <c r="J52" s="114">
        <v>808695.75572000002</v>
      </c>
      <c r="K52" s="114">
        <v>831200.07117999997</v>
      </c>
    </row>
    <row r="53" spans="1:11" s="17" customFormat="1" ht="15" customHeight="1">
      <c r="A53" s="148" t="s">
        <v>611</v>
      </c>
      <c r="B53" s="114">
        <v>140717.05882000001</v>
      </c>
      <c r="C53" s="114">
        <v>130612.24309</v>
      </c>
      <c r="D53" s="114">
        <v>253926.85183</v>
      </c>
      <c r="E53" s="114">
        <v>82621.259080000003</v>
      </c>
      <c r="F53" s="114">
        <v>35453.115659999996</v>
      </c>
      <c r="G53" s="114">
        <v>53515.408259999997</v>
      </c>
      <c r="H53" s="114">
        <v>52972.23461</v>
      </c>
      <c r="I53" s="114">
        <v>61336.753840000005</v>
      </c>
      <c r="J53" s="114">
        <v>53973.150979999999</v>
      </c>
      <c r="K53" s="114">
        <v>45452.66977</v>
      </c>
    </row>
    <row r="54" spans="1:11" s="17" customFormat="1" ht="15" customHeight="1">
      <c r="A54" s="148" t="s">
        <v>612</v>
      </c>
      <c r="B54" s="114">
        <v>923021.57632000011</v>
      </c>
      <c r="C54" s="114">
        <v>1333914.2200499999</v>
      </c>
      <c r="D54" s="114">
        <v>1286416.22689</v>
      </c>
      <c r="E54" s="114">
        <v>1320814.95386</v>
      </c>
      <c r="F54" s="114">
        <v>1086613.1690799999</v>
      </c>
      <c r="G54" s="114">
        <v>989866.34973000002</v>
      </c>
      <c r="H54" s="114">
        <v>715747.81990999996</v>
      </c>
      <c r="I54" s="114">
        <v>705690.80553999997</v>
      </c>
      <c r="J54" s="114">
        <v>696289.47120000003</v>
      </c>
      <c r="K54" s="114">
        <v>726097.65882000001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43611.110209999999</v>
      </c>
      <c r="C56" s="114">
        <v>43266.108390000001</v>
      </c>
      <c r="D56" s="114">
        <v>50051.824569999997</v>
      </c>
      <c r="E56" s="114">
        <v>53053.677069999998</v>
      </c>
      <c r="F56" s="114">
        <v>55433.326630000003</v>
      </c>
      <c r="G56" s="114">
        <v>56853.254300000001</v>
      </c>
      <c r="H56" s="114">
        <v>56130.068329999995</v>
      </c>
      <c r="I56" s="114">
        <v>57997.319539999997</v>
      </c>
      <c r="J56" s="114">
        <v>58433.133540000003</v>
      </c>
      <c r="K56" s="114">
        <v>59649.742590000002</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50118723.616999999</v>
      </c>
      <c r="C58" s="114">
        <v>52118673.665959999</v>
      </c>
      <c r="D58" s="114">
        <v>54075939.261199996</v>
      </c>
      <c r="E58" s="114">
        <v>57048943.715810001</v>
      </c>
      <c r="F58" s="114">
        <v>60544313.260589994</v>
      </c>
      <c r="G58" s="114">
        <v>61874415.016800001</v>
      </c>
      <c r="H58" s="114">
        <v>62514761.17921</v>
      </c>
      <c r="I58" s="114">
        <v>66675617.581929997</v>
      </c>
      <c r="J58" s="114">
        <v>68675657.731550008</v>
      </c>
      <c r="K58" s="114">
        <v>77117899.209260002</v>
      </c>
    </row>
    <row r="59" spans="1:11">
      <c r="A59" s="396" t="s">
        <v>617</v>
      </c>
      <c r="B59" s="397">
        <v>1054467.2258200001</v>
      </c>
      <c r="C59" s="397">
        <v>1170763.4408</v>
      </c>
      <c r="D59" s="397">
        <v>1231575.5424300001</v>
      </c>
      <c r="E59" s="397">
        <v>1381570.56736</v>
      </c>
      <c r="F59" s="397">
        <v>1552237.4139700001</v>
      </c>
      <c r="G59" s="397">
        <v>1749005.89099</v>
      </c>
      <c r="H59" s="397">
        <v>1720907.1551900001</v>
      </c>
      <c r="I59" s="397">
        <v>1023716.66128</v>
      </c>
      <c r="J59" s="397">
        <v>1922357.5677100001</v>
      </c>
      <c r="K59" s="397">
        <v>1167191.1245500001</v>
      </c>
    </row>
    <row r="60" spans="1:11" ht="15" customHeight="1">
      <c r="A60" s="148" t="s">
        <v>618</v>
      </c>
      <c r="B60" s="114">
        <v>-143518.57343000002</v>
      </c>
      <c r="C60" s="114">
        <v>-194033.91063</v>
      </c>
      <c r="D60" s="114">
        <v>-174989.57236000002</v>
      </c>
      <c r="E60" s="114">
        <v>-224475.45957000001</v>
      </c>
      <c r="F60" s="114">
        <v>-327992.07935000001</v>
      </c>
      <c r="G60" s="114">
        <v>-376060.29179000005</v>
      </c>
      <c r="H60" s="114">
        <v>-464439.61616000003</v>
      </c>
      <c r="I60" s="114">
        <v>-340063.66063</v>
      </c>
      <c r="J60" s="114">
        <v>-634616.38974999997</v>
      </c>
      <c r="K60" s="114">
        <v>-423526.17586999998</v>
      </c>
    </row>
    <row r="61" spans="1:11" ht="15" customHeight="1">
      <c r="A61" s="147" t="s">
        <v>619</v>
      </c>
      <c r="B61" s="114">
        <v>910948.65238999994</v>
      </c>
      <c r="C61" s="114">
        <v>976729.53016999993</v>
      </c>
      <c r="D61" s="114">
        <v>1056585.97007</v>
      </c>
      <c r="E61" s="114">
        <v>1157095.10779</v>
      </c>
      <c r="F61" s="114">
        <v>1224245.3346199999</v>
      </c>
      <c r="G61" s="114">
        <v>1372945.5992000001</v>
      </c>
      <c r="H61" s="114">
        <v>1256467.5390299999</v>
      </c>
      <c r="I61" s="114">
        <v>683653.00064999994</v>
      </c>
      <c r="J61" s="114">
        <v>1287741.17796</v>
      </c>
      <c r="K61" s="114">
        <v>743664.94867999991</v>
      </c>
    </row>
    <row r="62" spans="1:11" ht="15" customHeight="1">
      <c r="A62" s="116" t="s">
        <v>620</v>
      </c>
      <c r="B62" s="114">
        <v>374788.08441000001</v>
      </c>
      <c r="C62" s="114">
        <v>446759.68631999998</v>
      </c>
      <c r="D62" s="114">
        <v>525550.67966000002</v>
      </c>
      <c r="E62" s="114">
        <v>567498.59389999998</v>
      </c>
      <c r="F62" s="114">
        <v>534565.64194999996</v>
      </c>
      <c r="G62" s="114">
        <v>672863.37251999998</v>
      </c>
      <c r="H62" s="114">
        <v>604465.72312999994</v>
      </c>
      <c r="I62" s="114">
        <v>338853.54693999997</v>
      </c>
      <c r="J62" s="114">
        <v>566523.00674999994</v>
      </c>
      <c r="K62" s="114">
        <v>356229.56649</v>
      </c>
    </row>
    <row r="63" spans="1:11" ht="15" customHeight="1">
      <c r="A63" s="148" t="s">
        <v>621</v>
      </c>
      <c r="B63" s="114">
        <v>-93457.174459999995</v>
      </c>
      <c r="C63" s="114">
        <v>-96240.914999999994</v>
      </c>
      <c r="D63" s="114">
        <v>-184360.22694999998</v>
      </c>
      <c r="E63" s="114">
        <v>-211993.13978999999</v>
      </c>
      <c r="F63" s="114">
        <v>-200672.62081999998</v>
      </c>
      <c r="G63" s="114">
        <v>-321429.89647000004</v>
      </c>
      <c r="H63" s="114">
        <v>-291884.12138999999</v>
      </c>
      <c r="I63" s="114">
        <v>-143495.54771000001</v>
      </c>
      <c r="J63" s="114">
        <v>-229853.50607</v>
      </c>
      <c r="K63" s="114">
        <v>-134830.59536000001</v>
      </c>
    </row>
    <row r="64" spans="1:11" ht="15" customHeight="1">
      <c r="A64" s="117" t="s">
        <v>622</v>
      </c>
      <c r="B64" s="114">
        <v>1192279.5623399999</v>
      </c>
      <c r="C64" s="114">
        <v>1327248.30149</v>
      </c>
      <c r="D64" s="114">
        <v>1397776.4227799999</v>
      </c>
      <c r="E64" s="114">
        <v>1512600.5619000001</v>
      </c>
      <c r="F64" s="114">
        <v>1558138.3557500001</v>
      </c>
      <c r="G64" s="114">
        <v>1724379.07525</v>
      </c>
      <c r="H64" s="114">
        <v>1569049.1407699999</v>
      </c>
      <c r="I64" s="114">
        <v>879010.99988000002</v>
      </c>
      <c r="J64" s="114">
        <v>1624410.6786400001</v>
      </c>
      <c r="K64" s="114">
        <v>965063.91980999999</v>
      </c>
    </row>
    <row r="65" spans="1:11" ht="15" customHeight="1">
      <c r="A65" s="116" t="s">
        <v>623</v>
      </c>
      <c r="B65" s="114">
        <v>192469.22731000002</v>
      </c>
      <c r="C65" s="114">
        <v>211066.14285</v>
      </c>
      <c r="D65" s="114">
        <v>285406.28489000001</v>
      </c>
      <c r="E65" s="114">
        <v>248689.22696999999</v>
      </c>
      <c r="F65" s="114">
        <v>306788.58017999999</v>
      </c>
      <c r="G65" s="114">
        <v>299872.81226999999</v>
      </c>
      <c r="H65" s="114">
        <v>226103.63938000001</v>
      </c>
      <c r="I65" s="114">
        <v>152842.77065000002</v>
      </c>
      <c r="J65" s="114">
        <v>279257.51948000002</v>
      </c>
      <c r="K65" s="114">
        <v>231476.76360000001</v>
      </c>
    </row>
    <row r="66" spans="1:11" ht="15" customHeight="1">
      <c r="A66" s="116" t="s">
        <v>624</v>
      </c>
      <c r="B66" s="114">
        <v>-297317.96883999999</v>
      </c>
      <c r="C66" s="114">
        <v>-298710.71861000004</v>
      </c>
      <c r="D66" s="114">
        <v>-375341.36285000003</v>
      </c>
      <c r="E66" s="114">
        <v>-414954.69498000003</v>
      </c>
      <c r="F66" s="114">
        <v>-449327.31943000003</v>
      </c>
      <c r="G66" s="114">
        <v>-421162.31156</v>
      </c>
      <c r="H66" s="114">
        <v>-419986.91696</v>
      </c>
      <c r="I66" s="114">
        <v>-246544.53011000002</v>
      </c>
      <c r="J66" s="114">
        <v>-471032.87935</v>
      </c>
      <c r="K66" s="114">
        <v>-368388.90817000001</v>
      </c>
    </row>
    <row r="67" spans="1:11" ht="15" customHeight="1">
      <c r="A67" s="147" t="s">
        <v>625</v>
      </c>
      <c r="B67" s="114">
        <v>1087430.8208099999</v>
      </c>
      <c r="C67" s="114">
        <v>1239603.7257300001</v>
      </c>
      <c r="D67" s="114">
        <v>1307841.34482</v>
      </c>
      <c r="E67" s="114">
        <v>1346335.0938900001</v>
      </c>
      <c r="F67" s="114">
        <v>1415599.6165</v>
      </c>
      <c r="G67" s="114">
        <v>1603089.57596</v>
      </c>
      <c r="H67" s="114">
        <v>1375165.8631899999</v>
      </c>
      <c r="I67" s="114">
        <v>785309.24041999993</v>
      </c>
      <c r="J67" s="114">
        <v>1432635.31877</v>
      </c>
      <c r="K67" s="114">
        <v>828151.77523999999</v>
      </c>
    </row>
    <row r="68" spans="1:11" ht="15" customHeight="1">
      <c r="A68" s="148" t="s">
        <v>626</v>
      </c>
      <c r="B68" s="114">
        <v>-853966.15090999997</v>
      </c>
      <c r="C68" s="114">
        <v>-1010114.82985</v>
      </c>
      <c r="D68" s="114">
        <v>-1027431.70791</v>
      </c>
      <c r="E68" s="114">
        <v>-1050696.9902999999</v>
      </c>
      <c r="F68" s="114">
        <v>-1123612.2882300001</v>
      </c>
      <c r="G68" s="114">
        <v>-1151258.8498800001</v>
      </c>
      <c r="H68" s="114">
        <v>-1133325.7542699999</v>
      </c>
      <c r="I68" s="114">
        <v>-706835.01896999998</v>
      </c>
      <c r="J68" s="114">
        <v>-1164667.85182</v>
      </c>
      <c r="K68" s="114">
        <v>-731424.86800999998</v>
      </c>
    </row>
    <row r="69" spans="1:11" ht="15" customHeight="1">
      <c r="A69" s="117" t="s">
        <v>627</v>
      </c>
      <c r="B69" s="114">
        <v>233464.66990000001</v>
      </c>
      <c r="C69" s="114">
        <v>229488.89588</v>
      </c>
      <c r="D69" s="114">
        <v>280409.63691</v>
      </c>
      <c r="E69" s="114">
        <v>295638.10358999996</v>
      </c>
      <c r="F69" s="114">
        <v>291987.32827</v>
      </c>
      <c r="G69" s="114">
        <v>451830.72607999999</v>
      </c>
      <c r="H69" s="114">
        <v>241840.10892</v>
      </c>
      <c r="I69" s="114">
        <v>78474.221449999997</v>
      </c>
      <c r="J69" s="114">
        <v>267967.46694999997</v>
      </c>
      <c r="K69" s="114">
        <v>96726.907229999997</v>
      </c>
    </row>
    <row r="70" spans="1:11" ht="15" customHeight="1">
      <c r="A70" s="117" t="s">
        <v>628</v>
      </c>
      <c r="B70" s="114">
        <v>68.75009</v>
      </c>
      <c r="C70" s="114">
        <v>64.290720000000007</v>
      </c>
      <c r="D70" s="114">
        <v>92.660219999999995</v>
      </c>
      <c r="E70" s="114">
        <v>37.114139999999999</v>
      </c>
      <c r="F70" s="114">
        <v>97.26821000000001</v>
      </c>
      <c r="G70" s="114">
        <v>38.011180000000003</v>
      </c>
      <c r="H70" s="114">
        <v>7.4028100000000006</v>
      </c>
      <c r="I70" s="114">
        <v>4.0826099999999999</v>
      </c>
      <c r="J70" s="114">
        <v>6.6018699999999999</v>
      </c>
      <c r="K70" s="114">
        <v>6.0931899999999999</v>
      </c>
    </row>
    <row r="71" spans="1:11" ht="15" customHeight="1">
      <c r="A71" s="115" t="s">
        <v>977</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row>
    <row r="72" spans="1:11" ht="15" customHeight="1">
      <c r="A72" s="115" t="s">
        <v>978</v>
      </c>
      <c r="B72" s="114">
        <v>68.750079999999997</v>
      </c>
      <c r="C72" s="114">
        <v>64.290720000000007</v>
      </c>
      <c r="D72" s="114">
        <v>92.660219999999995</v>
      </c>
      <c r="E72" s="114">
        <v>37.114129999999996</v>
      </c>
      <c r="F72" s="114">
        <v>97.26821000000001</v>
      </c>
      <c r="G72" s="114">
        <v>38.01117</v>
      </c>
      <c r="H72" s="114">
        <v>7.4026800000000001</v>
      </c>
      <c r="I72" s="114">
        <v>4.0826000000000002</v>
      </c>
      <c r="J72" s="114">
        <v>6.0534499999999998</v>
      </c>
      <c r="K72" s="114">
        <v>6.0931800000000003</v>
      </c>
    </row>
    <row r="73" spans="1:11" ht="15" customHeight="1">
      <c r="A73" s="147" t="s">
        <v>629</v>
      </c>
      <c r="B73" s="114">
        <v>-1175.27936</v>
      </c>
      <c r="C73" s="114">
        <v>-1193.0952400000001</v>
      </c>
      <c r="D73" s="114">
        <v>-2965.2384500000003</v>
      </c>
      <c r="E73" s="114">
        <v>-191.54129</v>
      </c>
      <c r="F73" s="114">
        <v>-157.5455</v>
      </c>
      <c r="G73" s="114">
        <v>-64.852059999999994</v>
      </c>
      <c r="H73" s="114">
        <v>-40.202809999999999</v>
      </c>
      <c r="I73" s="114">
        <v>-12.84342</v>
      </c>
      <c r="J73" s="114">
        <v>-19.265540000000001</v>
      </c>
      <c r="K73" s="114">
        <v>-18.242729999999998</v>
      </c>
    </row>
    <row r="74" spans="1:11" ht="15" customHeight="1">
      <c r="A74" s="147" t="s">
        <v>1308</v>
      </c>
      <c r="B74" s="114">
        <v>-798.71964000000003</v>
      </c>
      <c r="C74" s="114">
        <v>-765.95702000000006</v>
      </c>
      <c r="D74" s="114">
        <v>-2659.9407700000002</v>
      </c>
      <c r="E74" s="114">
        <v>0</v>
      </c>
      <c r="F74" s="114">
        <v>-2.0000000000000002E-5</v>
      </c>
      <c r="G74" s="114">
        <v>0</v>
      </c>
      <c r="H74" s="114">
        <v>-1.56E-3</v>
      </c>
      <c r="I74" s="114">
        <v>0</v>
      </c>
      <c r="J74" s="114">
        <v>-0.54765999999999992</v>
      </c>
      <c r="K74" s="114">
        <v>0</v>
      </c>
    </row>
    <row r="75" spans="1:11" ht="15" customHeight="1">
      <c r="A75" s="148" t="s">
        <v>434</v>
      </c>
      <c r="B75" s="114">
        <v>-376.55971999999997</v>
      </c>
      <c r="C75" s="114">
        <v>-427.13821999999999</v>
      </c>
      <c r="D75" s="114">
        <v>-305.29768000000001</v>
      </c>
      <c r="E75" s="114">
        <v>-191.54129</v>
      </c>
      <c r="F75" s="114">
        <v>-157.54548</v>
      </c>
      <c r="G75" s="114">
        <v>-64.852059999999994</v>
      </c>
      <c r="H75" s="114">
        <v>-40.201250000000002</v>
      </c>
      <c r="I75" s="114">
        <v>-12.84342</v>
      </c>
      <c r="J75" s="114">
        <v>-18.717880000000001</v>
      </c>
      <c r="K75" s="114">
        <v>-18.242729999999998</v>
      </c>
    </row>
    <row r="76" spans="1:11" ht="15" customHeight="1">
      <c r="A76" s="147" t="s">
        <v>630</v>
      </c>
      <c r="B76" s="114">
        <v>232358.14063000001</v>
      </c>
      <c r="C76" s="114">
        <v>228360.09136000002</v>
      </c>
      <c r="D76" s="114">
        <v>277537.05868000002</v>
      </c>
      <c r="E76" s="114">
        <v>295483.67644000001</v>
      </c>
      <c r="F76" s="114">
        <v>291927.05098</v>
      </c>
      <c r="G76" s="114">
        <v>451803.88519999996</v>
      </c>
      <c r="H76" s="114">
        <v>241807.30891999998</v>
      </c>
      <c r="I76" s="114">
        <v>78465.460640000005</v>
      </c>
      <c r="J76" s="114">
        <v>267954.80327999999</v>
      </c>
      <c r="K76" s="114">
        <v>96714.757689999999</v>
      </c>
    </row>
    <row r="77" spans="1:11" ht="15" customHeight="1">
      <c r="A77" s="149" t="s">
        <v>968</v>
      </c>
      <c r="B77" s="114">
        <v>0</v>
      </c>
      <c r="C77" s="114">
        <v>0</v>
      </c>
      <c r="D77" s="114">
        <v>0</v>
      </c>
      <c r="E77" s="114">
        <v>-2.9999999999999997E-5</v>
      </c>
      <c r="F77" s="114">
        <v>-1.0000000000000001E-5</v>
      </c>
      <c r="G77" s="114">
        <v>-2.9999999999999997E-5</v>
      </c>
      <c r="H77" s="114">
        <v>7820.80195</v>
      </c>
      <c r="I77" s="114">
        <v>0.30604000000000003</v>
      </c>
      <c r="J77" s="114">
        <v>44.531949999999995</v>
      </c>
      <c r="K77" s="114">
        <v>1092.4213400000001</v>
      </c>
    </row>
    <row r="78" spans="1:11" ht="15" customHeight="1">
      <c r="A78" s="117" t="s">
        <v>631</v>
      </c>
      <c r="B78" s="114">
        <v>232358.14063000001</v>
      </c>
      <c r="C78" s="114">
        <v>228360.09136000002</v>
      </c>
      <c r="D78" s="114">
        <v>277537.05868000002</v>
      </c>
      <c r="E78" s="114">
        <v>295483.67641000001</v>
      </c>
      <c r="F78" s="114">
        <v>291927.05097000004</v>
      </c>
      <c r="G78" s="114">
        <v>451803.88517000002</v>
      </c>
      <c r="H78" s="114">
        <v>249628.11087</v>
      </c>
      <c r="I78" s="114">
        <v>78465.766680000001</v>
      </c>
      <c r="J78" s="114">
        <v>267999.33522999997</v>
      </c>
      <c r="K78" s="114">
        <v>97807.179029999999</v>
      </c>
    </row>
    <row r="79" spans="1:11" ht="15" customHeight="1">
      <c r="A79" s="116" t="s">
        <v>632</v>
      </c>
      <c r="B79" s="114">
        <v>4.2009999999999996</v>
      </c>
      <c r="C79" s="114">
        <v>1286.6023300000002</v>
      </c>
      <c r="D79" s="114">
        <v>5470.2887199999996</v>
      </c>
      <c r="E79" s="114">
        <v>10827.086080000001</v>
      </c>
      <c r="F79" s="114">
        <v>9265.3102400000007</v>
      </c>
      <c r="G79" s="114">
        <v>-1803.10634</v>
      </c>
      <c r="H79" s="114">
        <v>13614.63341</v>
      </c>
      <c r="I79" s="114">
        <v>2569.0798</v>
      </c>
      <c r="J79" s="114">
        <v>13363.500699999999</v>
      </c>
      <c r="K79" s="114">
        <v>2638.05647</v>
      </c>
    </row>
    <row r="80" spans="1:11" ht="15" customHeight="1">
      <c r="A80" s="147" t="s">
        <v>633</v>
      </c>
      <c r="B80" s="114">
        <v>232362.34162999998</v>
      </c>
      <c r="C80" s="114">
        <v>229646.69368999999</v>
      </c>
      <c r="D80" s="114">
        <v>283007.34739999997</v>
      </c>
      <c r="E80" s="114">
        <v>306310.76248999999</v>
      </c>
      <c r="F80" s="114">
        <v>301192.36121</v>
      </c>
      <c r="G80" s="114">
        <v>450000.77882999997</v>
      </c>
      <c r="H80" s="114">
        <v>263242.74427999998</v>
      </c>
      <c r="I80" s="114">
        <v>81034.846480000007</v>
      </c>
      <c r="J80" s="114">
        <v>281362.83593</v>
      </c>
      <c r="K80" s="114">
        <v>100445.2355</v>
      </c>
    </row>
    <row r="81" spans="1:11" ht="15" customHeight="1">
      <c r="A81" s="116" t="s">
        <v>634</v>
      </c>
      <c r="B81" s="114">
        <v>0</v>
      </c>
      <c r="C81" s="114">
        <v>0</v>
      </c>
      <c r="D81" s="114">
        <v>0</v>
      </c>
      <c r="E81" s="114">
        <v>0</v>
      </c>
      <c r="F81" s="114">
        <v>0</v>
      </c>
      <c r="G81" s="114">
        <v>0</v>
      </c>
      <c r="H81" s="114">
        <v>1.0000000000000001E-5</v>
      </c>
      <c r="I81" s="114">
        <v>0</v>
      </c>
      <c r="J81" s="114">
        <v>0</v>
      </c>
      <c r="K81" s="114">
        <v>0</v>
      </c>
    </row>
    <row r="82" spans="1:11" ht="15" customHeight="1">
      <c r="A82" s="147" t="s">
        <v>635</v>
      </c>
      <c r="B82" s="114">
        <v>232362.34162999998</v>
      </c>
      <c r="C82" s="114">
        <v>229646.69368999999</v>
      </c>
      <c r="D82" s="114">
        <v>283007.34739999997</v>
      </c>
      <c r="E82" s="114">
        <v>306310.76248999999</v>
      </c>
      <c r="F82" s="114">
        <v>301192.36121</v>
      </c>
      <c r="G82" s="114">
        <v>450000.77882999997</v>
      </c>
      <c r="H82" s="114">
        <v>263242.74429</v>
      </c>
      <c r="I82" s="114">
        <v>81034.846480000007</v>
      </c>
      <c r="J82" s="114">
        <v>281362.83593</v>
      </c>
      <c r="K82" s="114">
        <v>100445.2355</v>
      </c>
    </row>
    <row r="83" spans="1:11" ht="15" customHeight="1" thickBot="1">
      <c r="A83" s="116" t="s">
        <v>636</v>
      </c>
      <c r="B83" s="114">
        <v>-88034.549849999996</v>
      </c>
      <c r="C83" s="114">
        <v>-85376.647830000002</v>
      </c>
      <c r="D83" s="114">
        <v>-92865.699800000002</v>
      </c>
      <c r="E83" s="114">
        <v>-131593.71561000001</v>
      </c>
      <c r="F83" s="114">
        <v>-98626.076239999995</v>
      </c>
      <c r="G83" s="114">
        <v>-184685.19988</v>
      </c>
      <c r="H83" s="114">
        <v>-139775.15080999999</v>
      </c>
      <c r="I83" s="114">
        <v>-19722.5</v>
      </c>
      <c r="J83" s="114">
        <v>-130368.63595</v>
      </c>
      <c r="K83" s="114">
        <v>-15057.7</v>
      </c>
    </row>
    <row r="84" spans="1:11" ht="15" customHeight="1" thickTop="1" thickBot="1">
      <c r="A84" s="394" t="s">
        <v>637</v>
      </c>
      <c r="B84" s="395">
        <v>144327.79178</v>
      </c>
      <c r="C84" s="395">
        <v>144270.04586000001</v>
      </c>
      <c r="D84" s="395">
        <v>190141.6476</v>
      </c>
      <c r="E84" s="395">
        <v>174717.04688000001</v>
      </c>
      <c r="F84" s="395">
        <v>202566.28497000001</v>
      </c>
      <c r="G84" s="395">
        <v>265315.57895</v>
      </c>
      <c r="H84" s="395">
        <v>123467.59348000001</v>
      </c>
      <c r="I84" s="395">
        <v>61312.34648</v>
      </c>
      <c r="J84" s="395">
        <v>150994.19997999998</v>
      </c>
      <c r="K84" s="395">
        <v>85387.535499999998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639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21617398.879590001</v>
      </c>
      <c r="C7" s="395">
        <v>25399495.692700002</v>
      </c>
      <c r="D7" s="395">
        <v>28029830.424970001</v>
      </c>
      <c r="E7" s="395">
        <v>34377292.038539998</v>
      </c>
      <c r="F7" s="395">
        <v>35753537.751999997</v>
      </c>
      <c r="G7" s="395">
        <v>37217701.680879995</v>
      </c>
      <c r="H7" s="395">
        <v>39505831.388959996</v>
      </c>
      <c r="I7" s="395">
        <v>38844216.395819999</v>
      </c>
      <c r="J7" s="395">
        <v>39900323.907190003</v>
      </c>
      <c r="K7" s="395">
        <v>39334002.274900004</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3630083.5674399999</v>
      </c>
      <c r="J8" s="114">
        <v>4399492.7113699997</v>
      </c>
      <c r="K8" s="114">
        <v>3723526.2406899999</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4658652.0974500002</v>
      </c>
      <c r="J9" s="114">
        <v>4682158.3863599999</v>
      </c>
      <c r="K9" s="114">
        <v>4540949.8368299995</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25676887.50897</v>
      </c>
      <c r="J10" s="114">
        <v>25798482.58199</v>
      </c>
      <c r="K10" s="114">
        <v>25926805.226240002</v>
      </c>
    </row>
    <row r="11" spans="1:11" s="16" customFormat="1" ht="15" customHeight="1">
      <c r="A11" s="148" t="s">
        <v>581</v>
      </c>
      <c r="B11" s="114">
        <v>11797035.31638</v>
      </c>
      <c r="C11" s="114">
        <v>13594967.903620001</v>
      </c>
      <c r="D11" s="114">
        <v>16129785.70208</v>
      </c>
      <c r="E11" s="114">
        <v>21757660.728349999</v>
      </c>
      <c r="F11" s="114">
        <v>23559639.275349997</v>
      </c>
      <c r="G11" s="114">
        <v>24760704.726740003</v>
      </c>
      <c r="H11" s="114">
        <v>25146741.31371</v>
      </c>
      <c r="I11" s="114">
        <v>24603441.378509998</v>
      </c>
      <c r="J11" s="114">
        <v>24797464.969289999</v>
      </c>
      <c r="K11" s="114">
        <v>24899343.596130002</v>
      </c>
    </row>
    <row r="12" spans="1:11" s="16" customFormat="1" ht="15" customHeight="1">
      <c r="A12" s="148" t="s">
        <v>582</v>
      </c>
      <c r="B12" s="114">
        <v>11694459.06003</v>
      </c>
      <c r="C12" s="114">
        <v>13488393.134569999</v>
      </c>
      <c r="D12" s="114">
        <v>15927510.128590001</v>
      </c>
      <c r="E12" s="114">
        <v>21401876.134290002</v>
      </c>
      <c r="F12" s="114">
        <v>23133780.488029998</v>
      </c>
      <c r="G12" s="114">
        <v>24008484.97727</v>
      </c>
      <c r="H12" s="114">
        <v>24185497.073540002</v>
      </c>
      <c r="I12" s="114">
        <v>19253303.400450002</v>
      </c>
      <c r="J12" s="114">
        <v>18460569.5229</v>
      </c>
      <c r="K12" s="114">
        <v>18928110.598360002</v>
      </c>
    </row>
    <row r="13" spans="1:11" s="16" customFormat="1" ht="15" customHeight="1">
      <c r="A13" s="148" t="s">
        <v>583</v>
      </c>
      <c r="B13" s="114">
        <v>102576.25635</v>
      </c>
      <c r="C13" s="114">
        <v>106574.76905</v>
      </c>
      <c r="D13" s="114">
        <v>202275.57349000001</v>
      </c>
      <c r="E13" s="114">
        <v>355784.59405999997</v>
      </c>
      <c r="F13" s="114">
        <v>425858.78732</v>
      </c>
      <c r="G13" s="114">
        <v>752219.74947000004</v>
      </c>
      <c r="H13" s="114">
        <v>961244.24017</v>
      </c>
      <c r="I13" s="114">
        <v>5350137.9780600006</v>
      </c>
      <c r="J13" s="114">
        <v>6336895.4463900002</v>
      </c>
      <c r="K13" s="114">
        <v>5971232.9977700002</v>
      </c>
    </row>
    <row r="14" spans="1:11" s="16" customFormat="1" ht="15" customHeight="1">
      <c r="A14" s="148" t="s">
        <v>584</v>
      </c>
      <c r="B14" s="114">
        <v>47998.590880000003</v>
      </c>
      <c r="C14" s="114">
        <v>46121.991609999997</v>
      </c>
      <c r="D14" s="114">
        <v>49351.359450000004</v>
      </c>
      <c r="E14" s="114">
        <v>94091.46981000001</v>
      </c>
      <c r="F14" s="114">
        <v>109178.46534000001</v>
      </c>
      <c r="G14" s="114">
        <v>95120.051720000003</v>
      </c>
      <c r="H14" s="114">
        <v>8005.7859200000003</v>
      </c>
      <c r="I14" s="114">
        <v>63561.133620000001</v>
      </c>
      <c r="J14" s="114">
        <v>110376.06326000001</v>
      </c>
      <c r="K14" s="114">
        <v>199100.19933999999</v>
      </c>
    </row>
    <row r="15" spans="1:11" s="16" customFormat="1" ht="15" customHeight="1">
      <c r="A15" s="148" t="s">
        <v>585</v>
      </c>
      <c r="B15" s="114">
        <v>47993.624349999998</v>
      </c>
      <c r="C15" s="114">
        <v>45427.980869999999</v>
      </c>
      <c r="D15" s="114">
        <v>49251.359450000004</v>
      </c>
      <c r="E15" s="114">
        <v>89195.357919999995</v>
      </c>
      <c r="F15" s="114">
        <v>104300.46251000001</v>
      </c>
      <c r="G15" s="114">
        <v>91927.141239999997</v>
      </c>
      <c r="H15" s="114">
        <v>3943.35752</v>
      </c>
      <c r="I15" s="114">
        <v>60841.086189999995</v>
      </c>
      <c r="J15" s="114">
        <v>40014.110919999999</v>
      </c>
      <c r="K15" s="114">
        <v>89402.065090000004</v>
      </c>
    </row>
    <row r="16" spans="1:11" s="16" customFormat="1" ht="15" customHeight="1">
      <c r="A16" s="148" t="s">
        <v>586</v>
      </c>
      <c r="B16" s="114">
        <v>4.9665299999999997</v>
      </c>
      <c r="C16" s="114">
        <v>694.01073999999994</v>
      </c>
      <c r="D16" s="114">
        <v>100</v>
      </c>
      <c r="E16" s="114">
        <v>4896.1118899999992</v>
      </c>
      <c r="F16" s="114">
        <v>4878.0028300000004</v>
      </c>
      <c r="G16" s="114">
        <v>3192.91048</v>
      </c>
      <c r="H16" s="114">
        <v>4062.4283999999998</v>
      </c>
      <c r="I16" s="114">
        <v>2720.0474300000001</v>
      </c>
      <c r="J16" s="114">
        <v>70361.952340000003</v>
      </c>
      <c r="K16" s="114">
        <v>109698.13425</v>
      </c>
    </row>
    <row r="17" spans="1:11" s="16" customFormat="1" ht="15" customHeight="1">
      <c r="A17" s="148" t="s">
        <v>587</v>
      </c>
      <c r="B17" s="114">
        <v>218805.99831999998</v>
      </c>
      <c r="C17" s="114">
        <v>224107.94878999999</v>
      </c>
      <c r="D17" s="114">
        <v>272333.43222000002</v>
      </c>
      <c r="E17" s="114">
        <v>402728.69325999997</v>
      </c>
      <c r="F17" s="114">
        <v>483976.52549999999</v>
      </c>
      <c r="G17" s="114">
        <v>601726.65251000004</v>
      </c>
      <c r="H17" s="114">
        <v>526754.89737999998</v>
      </c>
      <c r="I17" s="114">
        <v>554212.89323000005</v>
      </c>
      <c r="J17" s="114">
        <v>412580.54414999997</v>
      </c>
      <c r="K17" s="114">
        <v>472047.52425999998</v>
      </c>
    </row>
    <row r="18" spans="1:11" s="16" customFormat="1" ht="15" customHeight="1">
      <c r="A18" s="148" t="s">
        <v>588</v>
      </c>
      <c r="B18" s="114">
        <v>145822.13255000001</v>
      </c>
      <c r="C18" s="114">
        <v>160379.62230000002</v>
      </c>
      <c r="D18" s="114">
        <v>210544.62112</v>
      </c>
      <c r="E18" s="114">
        <v>317749.94550999999</v>
      </c>
      <c r="F18" s="114">
        <v>394918.72781999997</v>
      </c>
      <c r="G18" s="114">
        <v>510843.74335</v>
      </c>
      <c r="H18" s="114">
        <v>463035.93569999997</v>
      </c>
      <c r="I18" s="114">
        <v>488655.23744</v>
      </c>
      <c r="J18" s="114">
        <v>377764.12629000004</v>
      </c>
      <c r="K18" s="114">
        <v>353124.29550999997</v>
      </c>
    </row>
    <row r="19" spans="1:11" s="16" customFormat="1" ht="15" customHeight="1">
      <c r="A19" s="148" t="s">
        <v>589</v>
      </c>
      <c r="B19" s="114">
        <v>72983.865769999989</v>
      </c>
      <c r="C19" s="114">
        <v>63728.326489999999</v>
      </c>
      <c r="D19" s="114">
        <v>61788.811099999999</v>
      </c>
      <c r="E19" s="114">
        <v>84978.747749999995</v>
      </c>
      <c r="F19" s="114">
        <v>89057.797680000003</v>
      </c>
      <c r="G19" s="114">
        <v>90882.909159999996</v>
      </c>
      <c r="H19" s="114">
        <v>63718.96168</v>
      </c>
      <c r="I19" s="114">
        <v>65557.655790000004</v>
      </c>
      <c r="J19" s="114">
        <v>34816.417860000001</v>
      </c>
      <c r="K19" s="114">
        <v>118923.22874999999</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1322142.2323</v>
      </c>
      <c r="J20" s="114">
        <v>1398210.0926199998</v>
      </c>
      <c r="K20" s="114">
        <v>1323240.2829400001</v>
      </c>
    </row>
    <row r="21" spans="1:11" s="16" customFormat="1" ht="15" customHeight="1">
      <c r="A21" s="148" t="s">
        <v>590</v>
      </c>
      <c r="B21" s="114">
        <v>-292264.03642999998</v>
      </c>
      <c r="C21" s="114">
        <v>-344954.84956</v>
      </c>
      <c r="D21" s="114">
        <v>-366783.60794999998</v>
      </c>
      <c r="E21" s="114">
        <v>-531583.32764999999</v>
      </c>
      <c r="F21" s="114">
        <v>-649634.92585</v>
      </c>
      <c r="G21" s="114">
        <v>-743700.3380499999</v>
      </c>
      <c r="H21" s="114">
        <v>-854010.08680999989</v>
      </c>
      <c r="I21" s="114">
        <v>-866470.12869000004</v>
      </c>
      <c r="J21" s="114">
        <v>-920149.08733000001</v>
      </c>
      <c r="K21" s="114">
        <v>-966926.37642999995</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207121.33637999999</v>
      </c>
      <c r="J22" s="114">
        <v>258866.25955000002</v>
      </c>
      <c r="K22" s="114">
        <v>275645.52854999999</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17698.577269999998</v>
      </c>
      <c r="J23" s="114">
        <v>39998.689630000001</v>
      </c>
      <c r="K23" s="114">
        <v>32596.494039999998</v>
      </c>
    </row>
    <row r="24" spans="1:11" s="16" customFormat="1" ht="15" customHeight="1">
      <c r="A24" s="147" t="s">
        <v>591</v>
      </c>
      <c r="B24" s="114">
        <v>442086.20494000003</v>
      </c>
      <c r="C24" s="114">
        <v>507157.86781000003</v>
      </c>
      <c r="D24" s="114">
        <v>734338.10848000005</v>
      </c>
      <c r="E24" s="114">
        <v>897530.50662999996</v>
      </c>
      <c r="F24" s="114">
        <v>1858384.8470000001</v>
      </c>
      <c r="G24" s="114">
        <v>3123173.8255400001</v>
      </c>
      <c r="H24" s="114">
        <v>4280379.4172200002</v>
      </c>
      <c r="I24" s="114">
        <v>4100326.72064</v>
      </c>
      <c r="J24" s="114">
        <v>4206869.6701799994</v>
      </c>
      <c r="K24" s="114">
        <v>4311398.82051</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310657.97933999996</v>
      </c>
      <c r="J25" s="114">
        <v>292059.83707000001</v>
      </c>
      <c r="K25" s="114">
        <v>317861.45726999996</v>
      </c>
    </row>
    <row r="26" spans="1:11" s="16" customFormat="1" ht="15" customHeight="1">
      <c r="A26" s="147" t="s">
        <v>592</v>
      </c>
      <c r="B26" s="114">
        <v>42108.659770000006</v>
      </c>
      <c r="C26" s="114">
        <v>56281.299630000001</v>
      </c>
      <c r="D26" s="114">
        <v>86593.746569999988</v>
      </c>
      <c r="E26" s="114">
        <v>240977.98874</v>
      </c>
      <c r="F26" s="114">
        <v>340398.92599999998</v>
      </c>
      <c r="G26" s="114">
        <v>232455.79035</v>
      </c>
      <c r="H26" s="114">
        <v>253918.05285000001</v>
      </c>
      <c r="I26" s="114">
        <v>242788.60833000002</v>
      </c>
      <c r="J26" s="114">
        <v>222395.77103999999</v>
      </c>
      <c r="K26" s="114">
        <v>205218.67077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20091187.298289999</v>
      </c>
      <c r="C28" s="395">
        <v>23844071.20276</v>
      </c>
      <c r="D28" s="395">
        <v>26260030.652330004</v>
      </c>
      <c r="E28" s="395">
        <v>32387852.623020001</v>
      </c>
      <c r="F28" s="395">
        <v>33776496.186290003</v>
      </c>
      <c r="G28" s="395">
        <v>35088327.640110001</v>
      </c>
      <c r="H28" s="395">
        <v>37461651.716169998</v>
      </c>
      <c r="I28" s="395">
        <v>36766470.070119999</v>
      </c>
      <c r="J28" s="395">
        <v>37783076.160319999</v>
      </c>
      <c r="K28" s="395">
        <v>37158473.567099996</v>
      </c>
    </row>
    <row r="29" spans="1:11" s="16" customFormat="1" ht="15" customHeight="1" thickTop="1">
      <c r="A29" s="147" t="s">
        <v>594</v>
      </c>
      <c r="B29" s="114">
        <v>17247807.142470002</v>
      </c>
      <c r="C29" s="114">
        <v>21097816.088540003</v>
      </c>
      <c r="D29" s="114">
        <v>22379001.359639999</v>
      </c>
      <c r="E29" s="114">
        <v>28383505.282340001</v>
      </c>
      <c r="F29" s="114">
        <v>28044916.79786</v>
      </c>
      <c r="G29" s="114">
        <v>26341692.699080002</v>
      </c>
      <c r="H29" s="114">
        <v>27891943.677930001</v>
      </c>
      <c r="I29" s="114">
        <v>27876310.441950001</v>
      </c>
      <c r="J29" s="114">
        <v>28098953.6325</v>
      </c>
      <c r="K29" s="114">
        <v>27490363.8517</v>
      </c>
    </row>
    <row r="30" spans="1:11" s="16" customFormat="1" ht="15" customHeight="1">
      <c r="A30" s="148" t="s">
        <v>595</v>
      </c>
      <c r="B30" s="114">
        <v>4399450.4684600001</v>
      </c>
      <c r="C30" s="114">
        <v>4557830.54641</v>
      </c>
      <c r="D30" s="114">
        <v>6172946.4064999996</v>
      </c>
      <c r="E30" s="114">
        <v>5553267.4951999998</v>
      </c>
      <c r="F30" s="114">
        <v>5261660.0674799997</v>
      </c>
      <c r="G30" s="114">
        <v>4719963.1080700001</v>
      </c>
      <c r="H30" s="114">
        <v>5082220.72908</v>
      </c>
      <c r="I30" s="114">
        <v>4953184.5602000002</v>
      </c>
      <c r="J30" s="114">
        <v>5148311.2681400003</v>
      </c>
      <c r="K30" s="114">
        <v>4536715.4596699998</v>
      </c>
    </row>
    <row r="31" spans="1:11" s="16" customFormat="1" ht="15" customHeight="1">
      <c r="A31" s="148" t="s">
        <v>596</v>
      </c>
      <c r="B31" s="114">
        <v>7089078.5248199999</v>
      </c>
      <c r="C31" s="114">
        <v>9739656.2026700005</v>
      </c>
      <c r="D31" s="114">
        <v>7960697.3916999996</v>
      </c>
      <c r="E31" s="114">
        <v>9695195.6235199999</v>
      </c>
      <c r="F31" s="114">
        <v>10147394.495680001</v>
      </c>
      <c r="G31" s="114">
        <v>9086439.6021599993</v>
      </c>
      <c r="H31" s="114">
        <v>9639085.7321000006</v>
      </c>
      <c r="I31" s="114">
        <v>9797354.8328099996</v>
      </c>
      <c r="J31" s="114">
        <v>10103637.316020001</v>
      </c>
      <c r="K31" s="114">
        <v>10028126.29494</v>
      </c>
    </row>
    <row r="32" spans="1:11" s="16" customFormat="1" ht="15" customHeight="1">
      <c r="A32" s="148" t="s">
        <v>597</v>
      </c>
      <c r="B32" s="114">
        <v>303253.93029000005</v>
      </c>
      <c r="C32" s="114">
        <v>210758.21381000002</v>
      </c>
      <c r="D32" s="114">
        <v>209983.80572999999</v>
      </c>
      <c r="E32" s="114">
        <v>87028.633409999995</v>
      </c>
      <c r="F32" s="114">
        <v>56700.286060000006</v>
      </c>
      <c r="G32" s="114">
        <v>32491.705160000001</v>
      </c>
      <c r="H32" s="114">
        <v>26708.181</v>
      </c>
      <c r="I32" s="114">
        <v>74574.67637999999</v>
      </c>
      <c r="J32" s="114">
        <v>121971.49169</v>
      </c>
      <c r="K32" s="114">
        <v>6711.2338099999997</v>
      </c>
    </row>
    <row r="33" spans="1:11" s="16" customFormat="1" ht="15" customHeight="1">
      <c r="A33" s="148" t="s">
        <v>598</v>
      </c>
      <c r="B33" s="114">
        <v>323127.51610000001</v>
      </c>
      <c r="C33" s="114">
        <v>354126.06594999996</v>
      </c>
      <c r="D33" s="114">
        <v>365724.73830000003</v>
      </c>
      <c r="E33" s="114">
        <v>442725.54266000004</v>
      </c>
      <c r="F33" s="114">
        <v>524976.39754999999</v>
      </c>
      <c r="G33" s="114">
        <v>544113.66700999998</v>
      </c>
      <c r="H33" s="114">
        <v>451490.70545000001</v>
      </c>
      <c r="I33" s="114">
        <v>412641.27278</v>
      </c>
      <c r="J33" s="114">
        <v>402478.16691999999</v>
      </c>
      <c r="K33" s="114">
        <v>411134.15263999999</v>
      </c>
    </row>
    <row r="34" spans="1:11" s="16" customFormat="1" ht="15" customHeight="1">
      <c r="A34" s="148" t="s">
        <v>599</v>
      </c>
      <c r="B34" s="114">
        <v>4900964.1007299991</v>
      </c>
      <c r="C34" s="114">
        <v>5901688.91548</v>
      </c>
      <c r="D34" s="114">
        <v>7281341.3679900002</v>
      </c>
      <c r="E34" s="114">
        <v>11943666.24327</v>
      </c>
      <c r="F34" s="114">
        <v>11364752.741870001</v>
      </c>
      <c r="G34" s="114">
        <v>11166024.066629998</v>
      </c>
      <c r="H34" s="114">
        <v>11837657.472680001</v>
      </c>
      <c r="I34" s="114">
        <v>11738376.849620001</v>
      </c>
      <c r="J34" s="114">
        <v>11448302.281479999</v>
      </c>
      <c r="K34" s="114">
        <v>11587338.70888</v>
      </c>
    </row>
    <row r="35" spans="1:11" s="16" customFormat="1" ht="15" customHeight="1">
      <c r="A35" s="148" t="s">
        <v>600</v>
      </c>
      <c r="B35" s="114">
        <v>231932.60206999999</v>
      </c>
      <c r="C35" s="114">
        <v>333756.14422000002</v>
      </c>
      <c r="D35" s="114">
        <v>388307.64942000003</v>
      </c>
      <c r="E35" s="114">
        <v>661621.74427999998</v>
      </c>
      <c r="F35" s="114">
        <v>689432.80922000005</v>
      </c>
      <c r="G35" s="114">
        <v>792660.55004999996</v>
      </c>
      <c r="H35" s="114">
        <v>854780.85762000002</v>
      </c>
      <c r="I35" s="114">
        <v>900178.25015999994</v>
      </c>
      <c r="J35" s="114">
        <v>874253.10825000005</v>
      </c>
      <c r="K35" s="114">
        <v>920338.00176000001</v>
      </c>
    </row>
    <row r="36" spans="1:11" s="16" customFormat="1" ht="15" customHeight="1">
      <c r="A36" s="147" t="s">
        <v>601</v>
      </c>
      <c r="B36" s="114">
        <v>11529.42801</v>
      </c>
      <c r="C36" s="114">
        <v>10987.09995</v>
      </c>
      <c r="D36" s="114">
        <v>9325.7513199999994</v>
      </c>
      <c r="E36" s="114">
        <v>9125.1443099999997</v>
      </c>
      <c r="F36" s="114">
        <v>14041.512699999999</v>
      </c>
      <c r="G36" s="114">
        <v>14704.689829999999</v>
      </c>
      <c r="H36" s="114">
        <v>42843.933779999999</v>
      </c>
      <c r="I36" s="114">
        <v>38691.960439999995</v>
      </c>
      <c r="J36" s="114">
        <v>27664.933550000002</v>
      </c>
      <c r="K36" s="114">
        <v>63418.237580000001</v>
      </c>
    </row>
    <row r="37" spans="1:11" s="16" customFormat="1" ht="15" customHeight="1">
      <c r="A37" s="147" t="s">
        <v>602</v>
      </c>
      <c r="B37" s="114">
        <v>65558.898829999991</v>
      </c>
      <c r="C37" s="114">
        <v>618022.11082000006</v>
      </c>
      <c r="D37" s="114">
        <v>518048.58963</v>
      </c>
      <c r="E37" s="114">
        <v>727491.42995000002</v>
      </c>
      <c r="F37" s="114">
        <v>2579371.1749999998</v>
      </c>
      <c r="G37" s="114">
        <v>4233001.6897700001</v>
      </c>
      <c r="H37" s="114">
        <v>5484246.8187799994</v>
      </c>
      <c r="I37" s="114">
        <v>4242847.4647199996</v>
      </c>
      <c r="J37" s="114">
        <v>5029368.3176499996</v>
      </c>
      <c r="K37" s="114">
        <v>4458121.2628899999</v>
      </c>
    </row>
    <row r="38" spans="1:11" s="16" customFormat="1" ht="15" customHeight="1">
      <c r="A38" s="147" t="s">
        <v>603</v>
      </c>
      <c r="B38" s="114">
        <v>294395.55726999999</v>
      </c>
      <c r="C38" s="114">
        <v>219235.45793</v>
      </c>
      <c r="D38" s="114">
        <v>383879.56351999997</v>
      </c>
      <c r="E38" s="114">
        <v>479348.68669</v>
      </c>
      <c r="F38" s="114">
        <v>357864.03922000004</v>
      </c>
      <c r="G38" s="114">
        <v>435081.22164999996</v>
      </c>
      <c r="H38" s="114">
        <v>397334.45477999997</v>
      </c>
      <c r="I38" s="114">
        <v>383000.66339999996</v>
      </c>
      <c r="J38" s="114">
        <v>334235.35310000001</v>
      </c>
      <c r="K38" s="114">
        <v>372302.64701000002</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188965.35011000003</v>
      </c>
      <c r="J39" s="114">
        <v>187936.70556</v>
      </c>
      <c r="K39" s="114">
        <v>197671.13603999998</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1214847.22055</v>
      </c>
      <c r="J40" s="114">
        <v>1135453.4717399999</v>
      </c>
      <c r="K40" s="114">
        <v>1094655.3278900001</v>
      </c>
    </row>
    <row r="41" spans="1:11" s="16" customFormat="1" ht="15" customHeight="1">
      <c r="A41" s="147" t="s">
        <v>604</v>
      </c>
      <c r="B41" s="114">
        <v>171818.31682000001</v>
      </c>
      <c r="C41" s="114">
        <v>171689.32180000001</v>
      </c>
      <c r="D41" s="114">
        <v>481709.71557999996</v>
      </c>
      <c r="E41" s="114">
        <v>453305.87667999999</v>
      </c>
      <c r="F41" s="114">
        <v>424899.00586999999</v>
      </c>
      <c r="G41" s="114">
        <v>396418.43348000001</v>
      </c>
      <c r="H41" s="114">
        <v>329225.15160000004</v>
      </c>
      <c r="I41" s="114">
        <v>337209.15010000003</v>
      </c>
      <c r="J41" s="114">
        <v>319292.00150999997</v>
      </c>
      <c r="K41" s="114">
        <v>326987.35788999998</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2484597.8188499999</v>
      </c>
      <c r="J42" s="114">
        <v>2650171.7447100002</v>
      </c>
      <c r="K42" s="114">
        <v>3154953.7461000001</v>
      </c>
    </row>
    <row r="43" spans="1:11" ht="15" customHeight="1" thickTop="1" thickBot="1">
      <c r="A43" s="394" t="s">
        <v>605</v>
      </c>
      <c r="B43" s="395">
        <v>1526211.5812899999</v>
      </c>
      <c r="C43" s="395">
        <v>1555424.4895200001</v>
      </c>
      <c r="D43" s="395">
        <v>1769799.7726199999</v>
      </c>
      <c r="E43" s="395">
        <v>1989439.4167500001</v>
      </c>
      <c r="F43" s="395">
        <v>1977041.5657500001</v>
      </c>
      <c r="G43" s="395">
        <v>2129374.0414399998</v>
      </c>
      <c r="H43" s="395">
        <v>2044179.67349</v>
      </c>
      <c r="I43" s="395">
        <v>2077746.3240799999</v>
      </c>
      <c r="J43" s="395">
        <v>2117247.7468699999</v>
      </c>
      <c r="K43" s="395">
        <v>2175528.7078</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v>
      </c>
      <c r="J45" s="114">
        <v>10003</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43569.650869999998</v>
      </c>
      <c r="J48" s="114">
        <v>73068.073659999995</v>
      </c>
      <c r="K48" s="114">
        <v>123688.37102999999</v>
      </c>
    </row>
    <row r="49" spans="1:11" s="16" customFormat="1" ht="15" customHeight="1">
      <c r="A49" s="148" t="s">
        <v>607</v>
      </c>
      <c r="B49" s="114">
        <v>0</v>
      </c>
      <c r="C49" s="114">
        <v>0</v>
      </c>
      <c r="D49" s="114">
        <v>0</v>
      </c>
      <c r="E49" s="114">
        <v>0</v>
      </c>
      <c r="F49" s="114">
        <v>0</v>
      </c>
      <c r="G49" s="114">
        <v>0</v>
      </c>
      <c r="H49" s="114">
        <v>0</v>
      </c>
      <c r="I49" s="114">
        <v>10003</v>
      </c>
      <c r="J49" s="114">
        <v>0</v>
      </c>
      <c r="K49" s="114">
        <v>61023.325659999995</v>
      </c>
    </row>
    <row r="50" spans="1:11" s="17" customFormat="1" ht="15" customHeight="1" thickBot="1">
      <c r="A50" s="148" t="s">
        <v>608</v>
      </c>
      <c r="B50" s="114">
        <v>254191.60121000002</v>
      </c>
      <c r="C50" s="114">
        <v>150586.9173</v>
      </c>
      <c r="D50" s="114">
        <v>271714.53850999998</v>
      </c>
      <c r="E50" s="114">
        <v>315717.37104</v>
      </c>
      <c r="F50" s="114">
        <v>144662.80344999998</v>
      </c>
      <c r="G50" s="114">
        <v>221597.04315000001</v>
      </c>
      <c r="H50" s="114">
        <v>42440.234280000004</v>
      </c>
      <c r="I50" s="114">
        <v>33566.650869999998</v>
      </c>
      <c r="J50" s="114">
        <v>73068.073659999995</v>
      </c>
      <c r="K50" s="114">
        <v>62665.04537</v>
      </c>
    </row>
    <row r="51" spans="1:11" ht="15" customHeight="1" thickTop="1" thickBot="1">
      <c r="A51" s="394" t="s">
        <v>609</v>
      </c>
      <c r="B51" s="395">
        <v>21617398.879580002</v>
      </c>
      <c r="C51" s="395">
        <v>25399495.692279998</v>
      </c>
      <c r="D51" s="395">
        <v>28029830.42495</v>
      </c>
      <c r="E51" s="395">
        <v>34377292.03977</v>
      </c>
      <c r="F51" s="395">
        <v>35753537.752039999</v>
      </c>
      <c r="G51" s="395">
        <v>37217701.681550004</v>
      </c>
      <c r="H51" s="395">
        <v>39505831.389660001</v>
      </c>
      <c r="I51" s="395">
        <v>38844216.394199997</v>
      </c>
      <c r="J51" s="395">
        <v>39900323.907190003</v>
      </c>
      <c r="K51" s="395">
        <v>39334002.274900004</v>
      </c>
    </row>
    <row r="52" spans="1:11" s="16" customFormat="1" ht="15" customHeight="1" thickTop="1">
      <c r="A52" s="113" t="s">
        <v>610</v>
      </c>
      <c r="B52" s="114">
        <v>2618818.31923</v>
      </c>
      <c r="C52" s="114">
        <v>3462976.7984499997</v>
      </c>
      <c r="D52" s="114">
        <v>4130453.9725300004</v>
      </c>
      <c r="E52" s="114">
        <v>3184105.0098600001</v>
      </c>
      <c r="F52" s="114">
        <v>2600412.1929000001</v>
      </c>
      <c r="G52" s="114">
        <v>2637176.59295</v>
      </c>
      <c r="H52" s="114">
        <v>2018812.34143</v>
      </c>
      <c r="I52" s="114">
        <v>1344580.78681</v>
      </c>
      <c r="J52" s="114">
        <v>1778459.1049200001</v>
      </c>
      <c r="K52" s="114">
        <v>1621622.6409700001</v>
      </c>
    </row>
    <row r="53" spans="1:11" s="17" customFormat="1" ht="15" customHeight="1">
      <c r="A53" s="148" t="s">
        <v>611</v>
      </c>
      <c r="B53" s="114">
        <v>187127.62716999999</v>
      </c>
      <c r="C53" s="114">
        <v>150768.07615000001</v>
      </c>
      <c r="D53" s="114">
        <v>86931.089200000002</v>
      </c>
      <c r="E53" s="114">
        <v>137528.51965</v>
      </c>
      <c r="F53" s="114">
        <v>98685.097340000008</v>
      </c>
      <c r="G53" s="114">
        <v>122615.40014</v>
      </c>
      <c r="H53" s="114">
        <v>124619.31186</v>
      </c>
      <c r="I53" s="114">
        <v>56866.900860000002</v>
      </c>
      <c r="J53" s="114">
        <v>378987.63102999999</v>
      </c>
      <c r="K53" s="114">
        <v>83325.224530000007</v>
      </c>
    </row>
    <row r="54" spans="1:11" s="17" customFormat="1" ht="15" customHeight="1">
      <c r="A54" s="148" t="s">
        <v>612</v>
      </c>
      <c r="B54" s="114">
        <v>2219096.25618</v>
      </c>
      <c r="C54" s="114">
        <v>3094341.3324499996</v>
      </c>
      <c r="D54" s="114">
        <v>3833550.0254000002</v>
      </c>
      <c r="E54" s="114">
        <v>2769538.1498799999</v>
      </c>
      <c r="F54" s="114">
        <v>2227239.1066100001</v>
      </c>
      <c r="G54" s="114">
        <v>2245984.3362500002</v>
      </c>
      <c r="H54" s="114">
        <v>1648571.7402999999</v>
      </c>
      <c r="I54" s="114">
        <v>1026650.20336</v>
      </c>
      <c r="J54" s="114">
        <v>1130270.9982799999</v>
      </c>
      <c r="K54" s="114">
        <v>1274298.0900099999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209213.87964</v>
      </c>
      <c r="C56" s="114">
        <v>210944.75328999999</v>
      </c>
      <c r="D56" s="114">
        <v>202945.90025999999</v>
      </c>
      <c r="E56" s="114">
        <v>200215.09041</v>
      </c>
      <c r="F56" s="114">
        <v>226650.34184000001</v>
      </c>
      <c r="G56" s="114">
        <v>257815.95598</v>
      </c>
      <c r="H56" s="114">
        <v>244257.55461000002</v>
      </c>
      <c r="I56" s="114">
        <v>232803.40277000002</v>
      </c>
      <c r="J56" s="114">
        <v>240940.19579</v>
      </c>
      <c r="K56" s="114">
        <v>235739.04661000002</v>
      </c>
    </row>
    <row r="57" spans="1:11" s="17" customFormat="1" ht="15" customHeight="1">
      <c r="A57" s="148" t="s">
        <v>615</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row>
    <row r="58" spans="1:11" s="17" customFormat="1" ht="15" customHeight="1">
      <c r="A58" s="147" t="s">
        <v>616</v>
      </c>
      <c r="B58" s="114">
        <v>37016770.605620004</v>
      </c>
      <c r="C58" s="114">
        <v>41631777.47225</v>
      </c>
      <c r="D58" s="114">
        <v>52108486.087910004</v>
      </c>
      <c r="E58" s="114">
        <v>80234913.957949996</v>
      </c>
      <c r="F58" s="114">
        <v>84732325.684750006</v>
      </c>
      <c r="G58" s="114">
        <v>66867687.49972</v>
      </c>
      <c r="H58" s="114">
        <v>65697462.571290001</v>
      </c>
      <c r="I58" s="114">
        <v>65139510.859420002</v>
      </c>
      <c r="J58" s="114">
        <v>65431983.886930004</v>
      </c>
      <c r="K58" s="114">
        <v>65040963.791319996</v>
      </c>
    </row>
    <row r="59" spans="1:11">
      <c r="A59" s="396" t="s">
        <v>617</v>
      </c>
      <c r="B59" s="397">
        <v>1061515.19362</v>
      </c>
      <c r="C59" s="397">
        <v>1133289.2070499999</v>
      </c>
      <c r="D59" s="397">
        <v>1306928.9427799999</v>
      </c>
      <c r="E59" s="397">
        <v>1851866.7823699999</v>
      </c>
      <c r="F59" s="397">
        <v>2008663.26553</v>
      </c>
      <c r="G59" s="397">
        <v>2125560.3509</v>
      </c>
      <c r="H59" s="397">
        <v>2112204.0900499998</v>
      </c>
      <c r="I59" s="397">
        <v>1169731.64922</v>
      </c>
      <c r="J59" s="397">
        <v>2025940.2591900001</v>
      </c>
      <c r="K59" s="397">
        <v>1158114.06718</v>
      </c>
    </row>
    <row r="60" spans="1:11" ht="15" customHeight="1">
      <c r="A60" s="148" t="s">
        <v>618</v>
      </c>
      <c r="B60" s="114">
        <v>-215843.58569000001</v>
      </c>
      <c r="C60" s="114">
        <v>-303565.06468000001</v>
      </c>
      <c r="D60" s="114">
        <v>-338391.82319000002</v>
      </c>
      <c r="E60" s="114">
        <v>-516323.58711000002</v>
      </c>
      <c r="F60" s="114">
        <v>-675513.02278999996</v>
      </c>
      <c r="G60" s="114">
        <v>-763965.36021000007</v>
      </c>
      <c r="H60" s="114">
        <v>-857934.4259400001</v>
      </c>
      <c r="I60" s="114">
        <v>-532147.23968</v>
      </c>
      <c r="J60" s="114">
        <v>-916182.00059000007</v>
      </c>
      <c r="K60" s="114">
        <v>-531483.54125000001</v>
      </c>
    </row>
    <row r="61" spans="1:11" ht="15" customHeight="1">
      <c r="A61" s="147" t="s">
        <v>619</v>
      </c>
      <c r="B61" s="114">
        <v>845671.60792999994</v>
      </c>
      <c r="C61" s="114">
        <v>829724.14237000002</v>
      </c>
      <c r="D61" s="114">
        <v>968537.11959000002</v>
      </c>
      <c r="E61" s="114">
        <v>1335543.1952599999</v>
      </c>
      <c r="F61" s="114">
        <v>1333150.2427399999</v>
      </c>
      <c r="G61" s="114">
        <v>1361594.9906900001</v>
      </c>
      <c r="H61" s="114">
        <v>1254269.6641099998</v>
      </c>
      <c r="I61" s="114">
        <v>637584.40953999991</v>
      </c>
      <c r="J61" s="114">
        <v>1109758.2585999998</v>
      </c>
      <c r="K61" s="114">
        <v>626630.52593</v>
      </c>
    </row>
    <row r="62" spans="1:11" ht="15" customHeight="1">
      <c r="A62" s="116" t="s">
        <v>620</v>
      </c>
      <c r="B62" s="114">
        <v>366509.48168000003</v>
      </c>
      <c r="C62" s="114">
        <v>406407.87695000001</v>
      </c>
      <c r="D62" s="114">
        <v>547311.47296000004</v>
      </c>
      <c r="E62" s="114">
        <v>571118.61066999997</v>
      </c>
      <c r="F62" s="114">
        <v>582287.21730999998</v>
      </c>
      <c r="G62" s="114">
        <v>708235.17907000007</v>
      </c>
      <c r="H62" s="114">
        <v>529271.97719000001</v>
      </c>
      <c r="I62" s="114">
        <v>287238.09230000002</v>
      </c>
      <c r="J62" s="114">
        <v>456872.23041000002</v>
      </c>
      <c r="K62" s="114">
        <v>297564.48339999997</v>
      </c>
    </row>
    <row r="63" spans="1:11" ht="15" customHeight="1">
      <c r="A63" s="148" t="s">
        <v>621</v>
      </c>
      <c r="B63" s="114">
        <v>-145979.33734</v>
      </c>
      <c r="C63" s="114">
        <v>-222912.03244000001</v>
      </c>
      <c r="D63" s="114">
        <v>-327412.02295000001</v>
      </c>
      <c r="E63" s="114">
        <v>-400036.38342000003</v>
      </c>
      <c r="F63" s="114">
        <v>-489043.60386999999</v>
      </c>
      <c r="G63" s="114">
        <v>-591269.98361999996</v>
      </c>
      <c r="H63" s="114">
        <v>-469384.52561000001</v>
      </c>
      <c r="I63" s="114">
        <v>-193846.22015000001</v>
      </c>
      <c r="J63" s="114">
        <v>-286273.23350999999</v>
      </c>
      <c r="K63" s="114">
        <v>-175303.59287999998</v>
      </c>
    </row>
    <row r="64" spans="1:11" ht="15" customHeight="1">
      <c r="A64" s="117" t="s">
        <v>622</v>
      </c>
      <c r="B64" s="114">
        <v>1066201.7522700001</v>
      </c>
      <c r="C64" s="114">
        <v>1013219.98688</v>
      </c>
      <c r="D64" s="114">
        <v>1188436.5695999998</v>
      </c>
      <c r="E64" s="114">
        <v>1506625.4225099999</v>
      </c>
      <c r="F64" s="114">
        <v>1426393.8561800001</v>
      </c>
      <c r="G64" s="114">
        <v>1478560.1861400001</v>
      </c>
      <c r="H64" s="114">
        <v>1314157.1156900001</v>
      </c>
      <c r="I64" s="114">
        <v>730976.28169000009</v>
      </c>
      <c r="J64" s="114">
        <v>1280357.2555</v>
      </c>
      <c r="K64" s="114">
        <v>748891.41645000002</v>
      </c>
    </row>
    <row r="65" spans="1:11" ht="15" customHeight="1">
      <c r="A65" s="116" t="s">
        <v>623</v>
      </c>
      <c r="B65" s="114">
        <v>75445.762040000001</v>
      </c>
      <c r="C65" s="114">
        <v>111357.62974999999</v>
      </c>
      <c r="D65" s="114">
        <v>90074.570970000001</v>
      </c>
      <c r="E65" s="114">
        <v>365963.70130999997</v>
      </c>
      <c r="F65" s="114">
        <v>166316.99257</v>
      </c>
      <c r="G65" s="114">
        <v>93792.355779999998</v>
      </c>
      <c r="H65" s="114">
        <v>236049.22949</v>
      </c>
      <c r="I65" s="114">
        <v>195660.38183000003</v>
      </c>
      <c r="J65" s="114">
        <v>431450.22937999998</v>
      </c>
      <c r="K65" s="114">
        <v>325147.32477000001</v>
      </c>
    </row>
    <row r="66" spans="1:11" ht="15" customHeight="1">
      <c r="A66" s="116" t="s">
        <v>624</v>
      </c>
      <c r="B66" s="114">
        <v>-121667.73844</v>
      </c>
      <c r="C66" s="114">
        <v>-228211.65966999999</v>
      </c>
      <c r="D66" s="114">
        <v>-163453.99007</v>
      </c>
      <c r="E66" s="114">
        <v>-485708.51616</v>
      </c>
      <c r="F66" s="114">
        <v>-380948.77765</v>
      </c>
      <c r="G66" s="114">
        <v>-258930.13096000001</v>
      </c>
      <c r="H66" s="114">
        <v>-543482.47777999996</v>
      </c>
      <c r="I66" s="114">
        <v>-274940.15210000001</v>
      </c>
      <c r="J66" s="114">
        <v>-714817.64751000004</v>
      </c>
      <c r="K66" s="114">
        <v>-409003.90327000001</v>
      </c>
    </row>
    <row r="67" spans="1:11" ht="15" customHeight="1">
      <c r="A67" s="147" t="s">
        <v>625</v>
      </c>
      <c r="B67" s="114">
        <v>1019979.77587</v>
      </c>
      <c r="C67" s="114">
        <v>896365.95695999998</v>
      </c>
      <c r="D67" s="114">
        <v>1115057.1505</v>
      </c>
      <c r="E67" s="114">
        <v>1386880.60766</v>
      </c>
      <c r="F67" s="114">
        <v>1211762.0710999998</v>
      </c>
      <c r="G67" s="114">
        <v>1313422.41096</v>
      </c>
      <c r="H67" s="114">
        <v>1006723.8674</v>
      </c>
      <c r="I67" s="114">
        <v>651696.51142</v>
      </c>
      <c r="J67" s="114">
        <v>996989.83736999996</v>
      </c>
      <c r="K67" s="114">
        <v>665034.83795000007</v>
      </c>
    </row>
    <row r="68" spans="1:11" ht="15" customHeight="1">
      <c r="A68" s="148" t="s">
        <v>626</v>
      </c>
      <c r="B68" s="114">
        <v>-645053.47784000007</v>
      </c>
      <c r="C68" s="114">
        <v>-715016.37273000006</v>
      </c>
      <c r="D68" s="114">
        <v>-716129.1446</v>
      </c>
      <c r="E68" s="114">
        <v>-907202.76812999998</v>
      </c>
      <c r="F68" s="114">
        <v>-1002674.5948300001</v>
      </c>
      <c r="G68" s="114">
        <v>-912931.14437999995</v>
      </c>
      <c r="H68" s="114">
        <v>-868862.61629999999</v>
      </c>
      <c r="I68" s="114">
        <v>-579080.32972000004</v>
      </c>
      <c r="J68" s="114">
        <v>-891026.97653999995</v>
      </c>
      <c r="K68" s="114">
        <v>-548439.87365999992</v>
      </c>
    </row>
    <row r="69" spans="1:11" ht="15" customHeight="1">
      <c r="A69" s="117" t="s">
        <v>627</v>
      </c>
      <c r="B69" s="114">
        <v>374926.29802999995</v>
      </c>
      <c r="C69" s="114">
        <v>181349.58422999998</v>
      </c>
      <c r="D69" s="114">
        <v>398928.00589999999</v>
      </c>
      <c r="E69" s="114">
        <v>479677.83953</v>
      </c>
      <c r="F69" s="114">
        <v>209087.47627000001</v>
      </c>
      <c r="G69" s="114">
        <v>400491.26658</v>
      </c>
      <c r="H69" s="114">
        <v>137861.25109999999</v>
      </c>
      <c r="I69" s="114">
        <v>72616.181700000001</v>
      </c>
      <c r="J69" s="114">
        <v>105962.86083000001</v>
      </c>
      <c r="K69" s="114">
        <v>116594.96429</v>
      </c>
    </row>
    <row r="70" spans="1:11" ht="15" customHeight="1">
      <c r="A70" s="117" t="s">
        <v>628</v>
      </c>
      <c r="B70" s="114">
        <v>364.57739000000004</v>
      </c>
      <c r="C70" s="114">
        <v>-183.00934000000001</v>
      </c>
      <c r="D70" s="114">
        <v>-137.86801</v>
      </c>
      <c r="E70" s="114">
        <v>1944.49478</v>
      </c>
      <c r="F70" s="114">
        <v>-1250.93451</v>
      </c>
      <c r="G70" s="114">
        <v>433.79365999999999</v>
      </c>
      <c r="H70" s="114">
        <v>152.08328</v>
      </c>
      <c r="I70" s="114">
        <v>-107.70199000000001</v>
      </c>
      <c r="J70" s="114">
        <v>-517.4624</v>
      </c>
      <c r="K70" s="114">
        <v>-1001.33839</v>
      </c>
    </row>
    <row r="71" spans="1:11" ht="15" customHeight="1">
      <c r="A71" s="115" t="s">
        <v>977</v>
      </c>
      <c r="B71" s="114">
        <v>-699.80042000000003</v>
      </c>
      <c r="C71" s="114">
        <v>-1223.3332800000001</v>
      </c>
      <c r="D71" s="114">
        <v>-2179.4427099999998</v>
      </c>
      <c r="E71" s="114">
        <v>-1118.16651</v>
      </c>
      <c r="F71" s="114">
        <v>-2797.8924400000001</v>
      </c>
      <c r="G71" s="114">
        <v>-811.97231999999997</v>
      </c>
      <c r="H71" s="114">
        <v>-586.56416999999999</v>
      </c>
      <c r="I71" s="114">
        <v>-395.22406000000001</v>
      </c>
      <c r="J71" s="114">
        <v>-939.31680000000006</v>
      </c>
      <c r="K71" s="114">
        <v>-1371.3504599999999</v>
      </c>
    </row>
    <row r="72" spans="1:11" ht="15" customHeight="1">
      <c r="A72" s="115" t="s">
        <v>978</v>
      </c>
      <c r="B72" s="114">
        <v>1064.37781</v>
      </c>
      <c r="C72" s="114">
        <v>1040.32394</v>
      </c>
      <c r="D72" s="114">
        <v>2041.5746999999999</v>
      </c>
      <c r="E72" s="114">
        <v>3062.66129</v>
      </c>
      <c r="F72" s="114">
        <v>1546.95793</v>
      </c>
      <c r="G72" s="114">
        <v>1245.7659799999999</v>
      </c>
      <c r="H72" s="114">
        <v>738.64744999999994</v>
      </c>
      <c r="I72" s="114">
        <v>287.52206999999999</v>
      </c>
      <c r="J72" s="114">
        <v>421.8544</v>
      </c>
      <c r="K72" s="114">
        <v>370.01206999999999</v>
      </c>
    </row>
    <row r="73" spans="1:11" ht="15" customHeight="1">
      <c r="A73" s="147" t="s">
        <v>629</v>
      </c>
      <c r="B73" s="114">
        <v>-915.81987000000004</v>
      </c>
      <c r="C73" s="114">
        <v>-849.71021999999994</v>
      </c>
      <c r="D73" s="114">
        <v>-941.86824999999999</v>
      </c>
      <c r="E73" s="114">
        <v>-2391.5504100000003</v>
      </c>
      <c r="F73" s="114">
        <v>-663.41340000000002</v>
      </c>
      <c r="G73" s="114">
        <v>-397.39278000000002</v>
      </c>
      <c r="H73" s="114">
        <v>-249.79491000000002</v>
      </c>
      <c r="I73" s="114">
        <v>-86.003199999999993</v>
      </c>
      <c r="J73" s="114">
        <v>-94.935699999999997</v>
      </c>
      <c r="K73" s="114">
        <v>-100.06988</v>
      </c>
    </row>
    <row r="74" spans="1:11" ht="15" customHeight="1">
      <c r="A74" s="147" t="s">
        <v>1308</v>
      </c>
      <c r="B74" s="114">
        <v>12.616149999999999</v>
      </c>
      <c r="C74" s="114">
        <v>1.554E-2</v>
      </c>
      <c r="D74" s="114">
        <v>-0.16100999999999999</v>
      </c>
      <c r="E74" s="114">
        <v>-92.354420000000005</v>
      </c>
      <c r="F74" s="114">
        <v>-3.7256799999999997</v>
      </c>
      <c r="G74" s="114">
        <v>2.1573000000000002</v>
      </c>
      <c r="H74" s="114">
        <v>-0.9358200000000001</v>
      </c>
      <c r="I74" s="114">
        <v>-0.65128999999999992</v>
      </c>
      <c r="J74" s="114">
        <v>25.00761</v>
      </c>
      <c r="K74" s="114">
        <v>-0.49574000000000001</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-85.351910000000004</v>
      </c>
      <c r="J75" s="114">
        <v>-119.94331</v>
      </c>
      <c r="K75" s="114">
        <v>-99.57414</v>
      </c>
    </row>
    <row r="76" spans="1:11" ht="15" customHeight="1">
      <c r="A76" s="147" t="s">
        <v>630</v>
      </c>
      <c r="B76" s="114">
        <v>374375.05554999999</v>
      </c>
      <c r="C76" s="114">
        <v>180316.86466999998</v>
      </c>
      <c r="D76" s="114">
        <v>397848.26964000001</v>
      </c>
      <c r="E76" s="114">
        <v>479230.78389999998</v>
      </c>
      <c r="F76" s="114">
        <v>207173.12836</v>
      </c>
      <c r="G76" s="114">
        <v>400527.66745999997</v>
      </c>
      <c r="H76" s="114">
        <v>137763.53946999999</v>
      </c>
      <c r="I76" s="114">
        <v>72422.476510000008</v>
      </c>
      <c r="J76" s="114">
        <v>105350.46273</v>
      </c>
      <c r="K76" s="114">
        <v>115493.55601999999</v>
      </c>
    </row>
    <row r="77" spans="1:11" ht="15" customHeight="1">
      <c r="A77" s="149" t="s">
        <v>968</v>
      </c>
      <c r="B77" s="114">
        <v>1440.9260800000002</v>
      </c>
      <c r="C77" s="114">
        <v>1806.0461200000002</v>
      </c>
      <c r="D77" s="114">
        <v>2316.7933800000001</v>
      </c>
      <c r="E77" s="114">
        <v>14341.90828</v>
      </c>
      <c r="F77" s="114">
        <v>6737.0586700000003</v>
      </c>
      <c r="G77" s="114">
        <v>6152.7613000000001</v>
      </c>
      <c r="H77" s="114">
        <v>5860.7279100000005</v>
      </c>
      <c r="I77" s="114">
        <v>3607.5356000000002</v>
      </c>
      <c r="J77" s="114">
        <v>6178.0554499999998</v>
      </c>
      <c r="K77" s="114">
        <v>3597.0117500000001</v>
      </c>
    </row>
    <row r="78" spans="1:11" ht="15" customHeight="1">
      <c r="A78" s="117" t="s">
        <v>631</v>
      </c>
      <c r="B78" s="114">
        <v>375815.98162999999</v>
      </c>
      <c r="C78" s="114">
        <v>182122.91078999999</v>
      </c>
      <c r="D78" s="114">
        <v>400165.06302</v>
      </c>
      <c r="E78" s="114">
        <v>493572.69218000001</v>
      </c>
      <c r="F78" s="114">
        <v>213910.18703</v>
      </c>
      <c r="G78" s="114">
        <v>406680.42875999998</v>
      </c>
      <c r="H78" s="114">
        <v>143624.26738</v>
      </c>
      <c r="I78" s="114">
        <v>76030.012109999996</v>
      </c>
      <c r="J78" s="114">
        <v>111528.51818000001</v>
      </c>
      <c r="K78" s="114">
        <v>119090.56776999999</v>
      </c>
    </row>
    <row r="79" spans="1:11" ht="15" customHeight="1">
      <c r="A79" s="116" t="s">
        <v>632</v>
      </c>
      <c r="B79" s="114">
        <v>8509.1571899999999</v>
      </c>
      <c r="C79" s="114">
        <v>7964.0076100000006</v>
      </c>
      <c r="D79" s="114">
        <v>635.46703000000002</v>
      </c>
      <c r="E79" s="114">
        <v>6210.9660899999999</v>
      </c>
      <c r="F79" s="114">
        <v>10105.41524</v>
      </c>
      <c r="G79" s="114">
        <v>-26948.366280000002</v>
      </c>
      <c r="H79" s="114">
        <v>8873.9661999999989</v>
      </c>
      <c r="I79" s="114">
        <v>-7340.15924</v>
      </c>
      <c r="J79" s="114">
        <v>10691.457480000001</v>
      </c>
      <c r="K79" s="114">
        <v>2618.4776000000002</v>
      </c>
    </row>
    <row r="80" spans="1:11" ht="15" customHeight="1">
      <c r="A80" s="147" t="s">
        <v>633</v>
      </c>
      <c r="B80" s="114">
        <v>384325.13881999999</v>
      </c>
      <c r="C80" s="114">
        <v>190086.9184</v>
      </c>
      <c r="D80" s="114">
        <v>400800.53005</v>
      </c>
      <c r="E80" s="114">
        <v>499783.65826999996</v>
      </c>
      <c r="F80" s="114">
        <v>224015.60227</v>
      </c>
      <c r="G80" s="114">
        <v>379732.06248000002</v>
      </c>
      <c r="H80" s="114">
        <v>152498.23358</v>
      </c>
      <c r="I80" s="114">
        <v>68689.852870000002</v>
      </c>
      <c r="J80" s="114">
        <v>122219.97566</v>
      </c>
      <c r="K80" s="114">
        <v>121709.04537000001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384325.13881999999</v>
      </c>
      <c r="C82" s="114">
        <v>190086.9184</v>
      </c>
      <c r="D82" s="114">
        <v>400800.53005</v>
      </c>
      <c r="E82" s="114">
        <v>499783.65826999996</v>
      </c>
      <c r="F82" s="114">
        <v>224015.60227</v>
      </c>
      <c r="G82" s="114">
        <v>379732.06248000002</v>
      </c>
      <c r="H82" s="114">
        <v>152498.23358</v>
      </c>
      <c r="I82" s="114">
        <v>68689.852870000002</v>
      </c>
      <c r="J82" s="114">
        <v>122219.97566</v>
      </c>
      <c r="K82" s="114">
        <v>121709.04537000001</v>
      </c>
    </row>
    <row r="83" spans="1:11" ht="15" customHeight="1" thickBot="1">
      <c r="A83" s="116" t="s">
        <v>636</v>
      </c>
      <c r="B83" s="114">
        <v>-130133.5376</v>
      </c>
      <c r="C83" s="114">
        <v>-39500.000619999999</v>
      </c>
      <c r="D83" s="114">
        <v>-129085.99187</v>
      </c>
      <c r="E83" s="114">
        <v>-184066.28722999999</v>
      </c>
      <c r="F83" s="114">
        <v>-79352.798859999995</v>
      </c>
      <c r="G83" s="114">
        <v>-158135.01999999999</v>
      </c>
      <c r="H83" s="114">
        <v>-110058</v>
      </c>
      <c r="I83" s="114">
        <v>-35123.201999999997</v>
      </c>
      <c r="J83" s="114">
        <v>-49151.902000000002</v>
      </c>
      <c r="K83" s="114">
        <v>-59044</v>
      </c>
    </row>
    <row r="84" spans="1:11" ht="15" customHeight="1" thickTop="1" thickBot="1">
      <c r="A84" s="394" t="s">
        <v>637</v>
      </c>
      <c r="B84" s="395">
        <v>254191.60122000001</v>
      </c>
      <c r="C84" s="395">
        <v>150586.91777999999</v>
      </c>
      <c r="D84" s="395">
        <v>271714.53818000003</v>
      </c>
      <c r="E84" s="395">
        <v>315717.37104</v>
      </c>
      <c r="F84" s="395">
        <v>144662.80340999999</v>
      </c>
      <c r="G84" s="395">
        <v>221597.04248</v>
      </c>
      <c r="H84" s="395">
        <v>42440.23358</v>
      </c>
      <c r="I84" s="395">
        <v>33566.650869999998</v>
      </c>
      <c r="J84" s="395">
        <v>73068.073659999995</v>
      </c>
      <c r="K84" s="395">
        <v>62665.04537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640</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16349686.066989999</v>
      </c>
      <c r="C7" s="395">
        <v>16712307.895680001</v>
      </c>
      <c r="D7" s="395">
        <v>18340388.580949999</v>
      </c>
      <c r="E7" s="395">
        <v>20691942.038660001</v>
      </c>
      <c r="F7" s="395">
        <v>21373415.541549999</v>
      </c>
      <c r="G7" s="395">
        <v>23671675.438639998</v>
      </c>
      <c r="H7" s="395">
        <v>26744740.505310003</v>
      </c>
      <c r="I7" s="395">
        <v>25729207.23322</v>
      </c>
      <c r="J7" s="395">
        <v>27553745.529119998</v>
      </c>
      <c r="K7" s="395">
        <v>26235102.021599997</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2310742.7916199998</v>
      </c>
      <c r="J8" s="114">
        <v>2782240.4540999997</v>
      </c>
      <c r="K8" s="114">
        <v>2015233.46591</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3883667.9584400002</v>
      </c>
      <c r="J9" s="114">
        <v>4848191.5321700005</v>
      </c>
      <c r="K9" s="114">
        <v>4197231.6939099999</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15672967.589030001</v>
      </c>
      <c r="J10" s="114">
        <v>16043331.752540002</v>
      </c>
      <c r="K10" s="114">
        <v>16353644.88707</v>
      </c>
    </row>
    <row r="11" spans="1:11" s="16" customFormat="1" ht="15" customHeight="1">
      <c r="A11" s="148" t="s">
        <v>581</v>
      </c>
      <c r="B11" s="114">
        <v>7713458.8149100002</v>
      </c>
      <c r="C11" s="114">
        <v>9250514.9101599995</v>
      </c>
      <c r="D11" s="114">
        <v>10850429.504280001</v>
      </c>
      <c r="E11" s="114">
        <v>12826371.22297</v>
      </c>
      <c r="F11" s="114">
        <v>14770909.019889999</v>
      </c>
      <c r="G11" s="114">
        <v>15607741.654580001</v>
      </c>
      <c r="H11" s="114">
        <v>15885323.24426</v>
      </c>
      <c r="I11" s="114">
        <v>15258411.72256</v>
      </c>
      <c r="J11" s="114">
        <v>15676538.937270001</v>
      </c>
      <c r="K11" s="114">
        <v>15835772.867290001</v>
      </c>
    </row>
    <row r="12" spans="1:11" s="16" customFormat="1" ht="15" customHeight="1">
      <c r="A12" s="148" t="s">
        <v>582</v>
      </c>
      <c r="B12" s="114">
        <v>7590767.4454499995</v>
      </c>
      <c r="C12" s="114">
        <v>9093854.1807599999</v>
      </c>
      <c r="D12" s="114">
        <v>10544372.16206</v>
      </c>
      <c r="E12" s="114">
        <v>12362143.13648</v>
      </c>
      <c r="F12" s="114">
        <v>13690421.26826</v>
      </c>
      <c r="G12" s="114">
        <v>14676196.274190001</v>
      </c>
      <c r="H12" s="114">
        <v>14139584.93506</v>
      </c>
      <c r="I12" s="114">
        <v>11971883.88373</v>
      </c>
      <c r="J12" s="114">
        <v>11977405.167690001</v>
      </c>
      <c r="K12" s="114">
        <v>12521201.150799999</v>
      </c>
    </row>
    <row r="13" spans="1:11" s="16" customFormat="1" ht="15" customHeight="1">
      <c r="A13" s="148" t="s">
        <v>583</v>
      </c>
      <c r="B13" s="114">
        <v>122691.36945999999</v>
      </c>
      <c r="C13" s="114">
        <v>156660.72940000001</v>
      </c>
      <c r="D13" s="114">
        <v>306057.34222000005</v>
      </c>
      <c r="E13" s="114">
        <v>464228.08649000002</v>
      </c>
      <c r="F13" s="114">
        <v>1080487.7516300001</v>
      </c>
      <c r="G13" s="114">
        <v>931545.38038999995</v>
      </c>
      <c r="H13" s="114">
        <v>1745738.3092</v>
      </c>
      <c r="I13" s="114">
        <v>3286527.8388299998</v>
      </c>
      <c r="J13" s="114">
        <v>3699133.7695800001</v>
      </c>
      <c r="K13" s="114">
        <v>3314571.7164899996</v>
      </c>
    </row>
    <row r="14" spans="1:11" s="16" customFormat="1" ht="15" customHeight="1">
      <c r="A14" s="148" t="s">
        <v>584</v>
      </c>
      <c r="B14" s="114">
        <v>45731.723330000001</v>
      </c>
      <c r="C14" s="114">
        <v>32170.721309999997</v>
      </c>
      <c r="D14" s="114">
        <v>45080.383170000001</v>
      </c>
      <c r="E14" s="114">
        <v>72305.994299999991</v>
      </c>
      <c r="F14" s="114">
        <v>45498.611669999998</v>
      </c>
      <c r="G14" s="114">
        <v>37303.554020000003</v>
      </c>
      <c r="H14" s="114">
        <v>18885.362789999999</v>
      </c>
      <c r="I14" s="114">
        <v>34645.837939999998</v>
      </c>
      <c r="J14" s="114">
        <v>38406.363950000006</v>
      </c>
      <c r="K14" s="114">
        <v>133467.62651</v>
      </c>
    </row>
    <row r="15" spans="1:11" s="16" customFormat="1" ht="15" customHeight="1">
      <c r="A15" s="148" t="s">
        <v>585</v>
      </c>
      <c r="B15" s="114">
        <v>40858.831640000004</v>
      </c>
      <c r="C15" s="114">
        <v>26994.35397</v>
      </c>
      <c r="D15" s="114">
        <v>36873.753579999997</v>
      </c>
      <c r="E15" s="114">
        <v>56332.991219999996</v>
      </c>
      <c r="F15" s="114">
        <v>43324.17671</v>
      </c>
      <c r="G15" s="114">
        <v>34286.097869999998</v>
      </c>
      <c r="H15" s="114">
        <v>18578.050950000001</v>
      </c>
      <c r="I15" s="114">
        <v>25643.430359999998</v>
      </c>
      <c r="J15" s="114">
        <v>22500.848190000001</v>
      </c>
      <c r="K15" s="114">
        <v>59817.019240000001</v>
      </c>
    </row>
    <row r="16" spans="1:11" s="16" customFormat="1" ht="15" customHeight="1">
      <c r="A16" s="148" t="s">
        <v>586</v>
      </c>
      <c r="B16" s="114">
        <v>4872.8916900000004</v>
      </c>
      <c r="C16" s="114">
        <v>5176.3673399999998</v>
      </c>
      <c r="D16" s="114">
        <v>8206.6295900000005</v>
      </c>
      <c r="E16" s="114">
        <v>15973.00308</v>
      </c>
      <c r="F16" s="114">
        <v>2174.43496</v>
      </c>
      <c r="G16" s="114">
        <v>3017.45615</v>
      </c>
      <c r="H16" s="114">
        <v>307.31184000000002</v>
      </c>
      <c r="I16" s="114">
        <v>9002.407580000001</v>
      </c>
      <c r="J16" s="114">
        <v>15905.51576</v>
      </c>
      <c r="K16" s="114">
        <v>73650.607269999993</v>
      </c>
    </row>
    <row r="17" spans="1:11" s="16" customFormat="1" ht="15" customHeight="1">
      <c r="A17" s="148" t="s">
        <v>587</v>
      </c>
      <c r="B17" s="114">
        <v>114593.06925</v>
      </c>
      <c r="C17" s="114">
        <v>164832.82347999999</v>
      </c>
      <c r="D17" s="114">
        <v>173495.19763000001</v>
      </c>
      <c r="E17" s="114">
        <v>214907.53791999997</v>
      </c>
      <c r="F17" s="114">
        <v>264592.15821000002</v>
      </c>
      <c r="G17" s="114">
        <v>375960.27243999997</v>
      </c>
      <c r="H17" s="114">
        <v>441208.97768000001</v>
      </c>
      <c r="I17" s="114">
        <v>550513.10754</v>
      </c>
      <c r="J17" s="114">
        <v>374990.95150999998</v>
      </c>
      <c r="K17" s="114">
        <v>465191.82054000004</v>
      </c>
    </row>
    <row r="18" spans="1:11" s="16" customFormat="1" ht="15" customHeight="1">
      <c r="A18" s="148" t="s">
        <v>588</v>
      </c>
      <c r="B18" s="114">
        <v>85277.456940000004</v>
      </c>
      <c r="C18" s="114">
        <v>137823.08025</v>
      </c>
      <c r="D18" s="114">
        <v>146487.27930000002</v>
      </c>
      <c r="E18" s="114">
        <v>171443.91994999998</v>
      </c>
      <c r="F18" s="114">
        <v>193905.11725000001</v>
      </c>
      <c r="G18" s="114">
        <v>209770.61499999999</v>
      </c>
      <c r="H18" s="114">
        <v>212189.39528</v>
      </c>
      <c r="I18" s="114">
        <v>277524.32321</v>
      </c>
      <c r="J18" s="114">
        <v>238668.59905000002</v>
      </c>
      <c r="K18" s="114">
        <v>233932.94732000001</v>
      </c>
    </row>
    <row r="19" spans="1:11" s="16" customFormat="1" ht="15" customHeight="1">
      <c r="A19" s="148" t="s">
        <v>589</v>
      </c>
      <c r="B19" s="114">
        <v>29315.61231</v>
      </c>
      <c r="C19" s="114">
        <v>27009.74323</v>
      </c>
      <c r="D19" s="114">
        <v>27007.918329999997</v>
      </c>
      <c r="E19" s="114">
        <v>43463.617969999999</v>
      </c>
      <c r="F19" s="114">
        <v>70687.040959999998</v>
      </c>
      <c r="G19" s="114">
        <v>166189.65744000001</v>
      </c>
      <c r="H19" s="114">
        <v>229019.58240000001</v>
      </c>
      <c r="I19" s="114">
        <v>272988.78432999999</v>
      </c>
      <c r="J19" s="114">
        <v>136322.35245999999</v>
      </c>
      <c r="K19" s="114">
        <v>231258.87322000001</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683067.13659000001</v>
      </c>
      <c r="J20" s="114">
        <v>708647.67807000002</v>
      </c>
      <c r="K20" s="114">
        <v>636327.20021000004</v>
      </c>
    </row>
    <row r="21" spans="1:11" s="16" customFormat="1" ht="15" customHeight="1">
      <c r="A21" s="148" t="s">
        <v>590</v>
      </c>
      <c r="B21" s="114">
        <v>-289494.13679000002</v>
      </c>
      <c r="C21" s="114">
        <v>-332871.83833</v>
      </c>
      <c r="D21" s="114">
        <v>-370803.53542000003</v>
      </c>
      <c r="E21" s="114">
        <v>-493812.37211</v>
      </c>
      <c r="F21" s="114">
        <v>-511442.37669999996</v>
      </c>
      <c r="G21" s="114">
        <v>-571744.08146999998</v>
      </c>
      <c r="H21" s="114">
        <v>-753921.79122999997</v>
      </c>
      <c r="I21" s="114">
        <v>-853670.2156</v>
      </c>
      <c r="J21" s="114">
        <v>-755252.17825999996</v>
      </c>
      <c r="K21" s="114">
        <v>-717114.62748000002</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183632.97745999999</v>
      </c>
      <c r="J22" s="114">
        <v>148685.89044999998</v>
      </c>
      <c r="K22" s="114">
        <v>166970.91725999999</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15430.607759999999</v>
      </c>
      <c r="J23" s="114">
        <v>34693.440029999998</v>
      </c>
      <c r="K23" s="114">
        <v>30067.495879999999</v>
      </c>
    </row>
    <row r="24" spans="1:11" s="16" customFormat="1" ht="15" customHeight="1">
      <c r="A24" s="147" t="s">
        <v>591</v>
      </c>
      <c r="B24" s="114">
        <v>806785.21870000008</v>
      </c>
      <c r="C24" s="114">
        <v>929609.50244000007</v>
      </c>
      <c r="D24" s="114">
        <v>1111893.4027200001</v>
      </c>
      <c r="E24" s="114">
        <v>770174.89361000003</v>
      </c>
      <c r="F24" s="114">
        <v>745622.46776999999</v>
      </c>
      <c r="G24" s="114">
        <v>1461843.11772</v>
      </c>
      <c r="H24" s="114">
        <v>3327268.91677</v>
      </c>
      <c r="I24" s="114">
        <v>3079404.3867100002</v>
      </c>
      <c r="J24" s="114">
        <v>3130709.98275</v>
      </c>
      <c r="K24" s="114">
        <v>2930491.91182</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518798.93537000002</v>
      </c>
      <c r="J25" s="114">
        <v>507964.70699999999</v>
      </c>
      <c r="K25" s="114">
        <v>494536.09925999999</v>
      </c>
    </row>
    <row r="26" spans="1:11" s="16" customFormat="1" ht="15" customHeight="1">
      <c r="A26" s="147" t="s">
        <v>592</v>
      </c>
      <c r="B26" s="114">
        <v>53035.597880000001</v>
      </c>
      <c r="C26" s="114">
        <v>54088.158450000003</v>
      </c>
      <c r="D26" s="114">
        <v>58899.436320000001</v>
      </c>
      <c r="E26" s="114">
        <v>74041.271219999995</v>
      </c>
      <c r="F26" s="114">
        <v>66898.355739999999</v>
      </c>
      <c r="G26" s="114">
        <v>83777.894819999987</v>
      </c>
      <c r="H26" s="114">
        <v>95120.195200000002</v>
      </c>
      <c r="I26" s="114">
        <v>64561.986830000002</v>
      </c>
      <c r="J26" s="114">
        <v>57927.770079999995</v>
      </c>
      <c r="K26" s="114">
        <v>46925.550490000001</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593</v>
      </c>
      <c r="B28" s="395">
        <v>14800161.8126</v>
      </c>
      <c r="C28" s="395">
        <v>14970127.615739999</v>
      </c>
      <c r="D28" s="395">
        <v>16373027.607129999</v>
      </c>
      <c r="E28" s="395">
        <v>19199155.380540002</v>
      </c>
      <c r="F28" s="395">
        <v>19782916.186919998</v>
      </c>
      <c r="G28" s="395">
        <v>21970986.06422</v>
      </c>
      <c r="H28" s="395">
        <v>25080314.318060003</v>
      </c>
      <c r="I28" s="395">
        <v>24013760.973360002</v>
      </c>
      <c r="J28" s="395">
        <v>25719547.59976</v>
      </c>
      <c r="K28" s="395">
        <v>24373588.911259998</v>
      </c>
    </row>
    <row r="29" spans="1:11" s="16" customFormat="1" ht="15" customHeight="1" thickTop="1">
      <c r="A29" s="147" t="s">
        <v>594</v>
      </c>
      <c r="B29" s="114">
        <v>12973026.304850001</v>
      </c>
      <c r="C29" s="114">
        <v>13520334.673360001</v>
      </c>
      <c r="D29" s="114">
        <v>14735885.696659999</v>
      </c>
      <c r="E29" s="114">
        <v>16906854.625100002</v>
      </c>
      <c r="F29" s="114">
        <v>17385497.37895</v>
      </c>
      <c r="G29" s="114">
        <v>18327041.720770001</v>
      </c>
      <c r="H29" s="114">
        <v>19216136.41711</v>
      </c>
      <c r="I29" s="114">
        <v>18639901.522520002</v>
      </c>
      <c r="J29" s="114">
        <v>20020200.625909999</v>
      </c>
      <c r="K29" s="114">
        <v>18905609.525419999</v>
      </c>
    </row>
    <row r="30" spans="1:11" s="16" customFormat="1" ht="15" customHeight="1">
      <c r="A30" s="148" t="s">
        <v>595</v>
      </c>
      <c r="B30" s="114">
        <v>4971037.3986899992</v>
      </c>
      <c r="C30" s="114">
        <v>4841910.0318599995</v>
      </c>
      <c r="D30" s="114">
        <v>4829224.9709899994</v>
      </c>
      <c r="E30" s="114">
        <v>4887719.4081600001</v>
      </c>
      <c r="F30" s="114">
        <v>4322382.0971099995</v>
      </c>
      <c r="G30" s="114">
        <v>4216960.6234799996</v>
      </c>
      <c r="H30" s="114">
        <v>4270255.2561599994</v>
      </c>
      <c r="I30" s="114">
        <v>4097672.8145300001</v>
      </c>
      <c r="J30" s="114">
        <v>5619712.8060600003</v>
      </c>
      <c r="K30" s="114">
        <v>4463257.3790600002</v>
      </c>
    </row>
    <row r="31" spans="1:11" s="16" customFormat="1" ht="15" customHeight="1">
      <c r="A31" s="148" t="s">
        <v>596</v>
      </c>
      <c r="B31" s="114">
        <v>3784398.6896799998</v>
      </c>
      <c r="C31" s="114">
        <v>4147487.21734</v>
      </c>
      <c r="D31" s="114">
        <v>4153315.5141799999</v>
      </c>
      <c r="E31" s="114">
        <v>4449819.9074799996</v>
      </c>
      <c r="F31" s="114">
        <v>4370201.3192499997</v>
      </c>
      <c r="G31" s="114">
        <v>4409240.35384</v>
      </c>
      <c r="H31" s="114">
        <v>4587027.6791199995</v>
      </c>
      <c r="I31" s="114">
        <v>4544526.8218799997</v>
      </c>
      <c r="J31" s="114">
        <v>4823409.9028400006</v>
      </c>
      <c r="K31" s="114">
        <v>4746908.3391499994</v>
      </c>
    </row>
    <row r="32" spans="1:11" s="16" customFormat="1" ht="15" customHeight="1">
      <c r="A32" s="148" t="s">
        <v>597</v>
      </c>
      <c r="B32" s="114">
        <v>134652.00477999999</v>
      </c>
      <c r="C32" s="114">
        <v>76871.46693000001</v>
      </c>
      <c r="D32" s="114">
        <v>50635.889619999994</v>
      </c>
      <c r="E32" s="114">
        <v>40098.445100000004</v>
      </c>
      <c r="F32" s="114">
        <v>20948.543010000001</v>
      </c>
      <c r="G32" s="114">
        <v>11113.01742</v>
      </c>
      <c r="H32" s="114">
        <v>8165.6017999999995</v>
      </c>
      <c r="I32" s="114">
        <v>2980.5577499999999</v>
      </c>
      <c r="J32" s="114">
        <v>2888.35043</v>
      </c>
      <c r="K32" s="114">
        <v>2593.3572899999999</v>
      </c>
    </row>
    <row r="33" spans="1:11" s="16" customFormat="1" ht="15" customHeight="1">
      <c r="A33" s="148" t="s">
        <v>598</v>
      </c>
      <c r="B33" s="114">
        <v>754427.74537000002</v>
      </c>
      <c r="C33" s="114">
        <v>597765.19889999996</v>
      </c>
      <c r="D33" s="114">
        <v>802809.03274000005</v>
      </c>
      <c r="E33" s="114">
        <v>1004436.4792300001</v>
      </c>
      <c r="F33" s="114">
        <v>538166.39422999998</v>
      </c>
      <c r="G33" s="114">
        <v>432706.35700999998</v>
      </c>
      <c r="H33" s="114">
        <v>364013.72017000004</v>
      </c>
      <c r="I33" s="114">
        <v>326573.75345999998</v>
      </c>
      <c r="J33" s="114">
        <v>315908.04018000001</v>
      </c>
      <c r="K33" s="114">
        <v>314834.77535000001</v>
      </c>
    </row>
    <row r="34" spans="1:11" s="16" customFormat="1" ht="15" customHeight="1">
      <c r="A34" s="148" t="s">
        <v>599</v>
      </c>
      <c r="B34" s="114">
        <v>3064003.84687</v>
      </c>
      <c r="C34" s="114">
        <v>3501373.0828400003</v>
      </c>
      <c r="D34" s="114">
        <v>4425918.5766199995</v>
      </c>
      <c r="E34" s="114">
        <v>5930757.2032700004</v>
      </c>
      <c r="F34" s="114">
        <v>7325846.1773300003</v>
      </c>
      <c r="G34" s="114">
        <v>8234781.7001700001</v>
      </c>
      <c r="H34" s="114">
        <v>8734941.2097000014</v>
      </c>
      <c r="I34" s="114">
        <v>8293192.1653900007</v>
      </c>
      <c r="J34" s="114">
        <v>7851183.6554899998</v>
      </c>
      <c r="K34" s="114">
        <v>7818850.0055900002</v>
      </c>
    </row>
    <row r="35" spans="1:11" s="16" customFormat="1" ht="15" customHeight="1">
      <c r="A35" s="148" t="s">
        <v>600</v>
      </c>
      <c r="B35" s="114">
        <v>264506.61946000002</v>
      </c>
      <c r="C35" s="114">
        <v>354927.67548999999</v>
      </c>
      <c r="D35" s="114">
        <v>473981.71250999998</v>
      </c>
      <c r="E35" s="114">
        <v>594023.18186000001</v>
      </c>
      <c r="F35" s="114">
        <v>807952.84802000003</v>
      </c>
      <c r="G35" s="114">
        <v>1022239.66885</v>
      </c>
      <c r="H35" s="114">
        <v>1251732.95016</v>
      </c>
      <c r="I35" s="114">
        <v>1374955.4095099999</v>
      </c>
      <c r="J35" s="114">
        <v>1407097.8709100001</v>
      </c>
      <c r="K35" s="114">
        <v>1559165.6689800001</v>
      </c>
    </row>
    <row r="36" spans="1:11" s="16" customFormat="1" ht="15" customHeight="1">
      <c r="A36" s="147" t="s">
        <v>601</v>
      </c>
      <c r="B36" s="114">
        <v>9046.2826700000005</v>
      </c>
      <c r="C36" s="114">
        <v>9544.6768200000006</v>
      </c>
      <c r="D36" s="114">
        <v>3383.8609799999999</v>
      </c>
      <c r="E36" s="114">
        <v>2616.4835800000001</v>
      </c>
      <c r="F36" s="114">
        <v>19308.52332</v>
      </c>
      <c r="G36" s="114">
        <v>7819.3300399999998</v>
      </c>
      <c r="H36" s="114">
        <v>6909.5365000000002</v>
      </c>
      <c r="I36" s="114">
        <v>13398.215470000001</v>
      </c>
      <c r="J36" s="114">
        <v>6162.2907599999999</v>
      </c>
      <c r="K36" s="114">
        <v>23138.710050000002</v>
      </c>
    </row>
    <row r="37" spans="1:11" s="16" customFormat="1" ht="15" customHeight="1">
      <c r="A37" s="147" t="s">
        <v>602</v>
      </c>
      <c r="B37" s="114">
        <v>373840.73499000003</v>
      </c>
      <c r="C37" s="114">
        <v>275130.71258999995</v>
      </c>
      <c r="D37" s="114">
        <v>318857.25923000003</v>
      </c>
      <c r="E37" s="114">
        <v>895201.32322000002</v>
      </c>
      <c r="F37" s="114">
        <v>970832.77116999996</v>
      </c>
      <c r="G37" s="114">
        <v>2061393.1282800001</v>
      </c>
      <c r="H37" s="114">
        <v>4312573.1485000001</v>
      </c>
      <c r="I37" s="114">
        <v>3799533.5503000002</v>
      </c>
      <c r="J37" s="114">
        <v>4103743.2418400003</v>
      </c>
      <c r="K37" s="114">
        <v>3911925.3717499999</v>
      </c>
    </row>
    <row r="38" spans="1:11" s="16" customFormat="1" ht="15" customHeight="1">
      <c r="A38" s="147" t="s">
        <v>603</v>
      </c>
      <c r="B38" s="114">
        <v>475589.85751</v>
      </c>
      <c r="C38" s="114">
        <v>452361.37367</v>
      </c>
      <c r="D38" s="114">
        <v>407950.45854000002</v>
      </c>
      <c r="E38" s="114">
        <v>452939.53547</v>
      </c>
      <c r="F38" s="114">
        <v>395299.56492000003</v>
      </c>
      <c r="G38" s="114">
        <v>393596.23975999997</v>
      </c>
      <c r="H38" s="114">
        <v>366737.57941000001</v>
      </c>
      <c r="I38" s="114">
        <v>396872.94814999995</v>
      </c>
      <c r="J38" s="114">
        <v>468777.63893000002</v>
      </c>
      <c r="K38" s="114">
        <v>414312.91644</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335469.05450999999</v>
      </c>
      <c r="J39" s="114">
        <v>364819.54450999998</v>
      </c>
      <c r="K39" s="114">
        <v>368532.27361999999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137240.59748</v>
      </c>
      <c r="C41" s="114">
        <v>277511.01363</v>
      </c>
      <c r="D41" s="114">
        <v>461453.51266000001</v>
      </c>
      <c r="E41" s="114">
        <v>421256.34602999996</v>
      </c>
      <c r="F41" s="114">
        <v>416550.33919999999</v>
      </c>
      <c r="G41" s="114">
        <v>354300.55356000003</v>
      </c>
      <c r="H41" s="114">
        <v>292028.66761</v>
      </c>
      <c r="I41" s="114">
        <v>281732.48082</v>
      </c>
      <c r="J41" s="114">
        <v>217803.72344</v>
      </c>
      <c r="K41" s="114">
        <v>207208.87516</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546853.20159000007</v>
      </c>
      <c r="J42" s="114">
        <v>538040.53437000001</v>
      </c>
      <c r="K42" s="114">
        <v>542861.23882000009</v>
      </c>
    </row>
    <row r="43" spans="1:11" ht="15" customHeight="1" thickTop="1" thickBot="1">
      <c r="A43" s="394" t="s">
        <v>605</v>
      </c>
      <c r="B43" s="395">
        <v>1549524.2543900001</v>
      </c>
      <c r="C43" s="395">
        <v>1742180.27994</v>
      </c>
      <c r="D43" s="395">
        <v>1967360.97382</v>
      </c>
      <c r="E43" s="395">
        <v>1492786.6581199998</v>
      </c>
      <c r="F43" s="395">
        <v>1590499.3546300002</v>
      </c>
      <c r="G43" s="395">
        <v>1700689.37442</v>
      </c>
      <c r="H43" s="395">
        <v>1664426.18725</v>
      </c>
      <c r="I43" s="395">
        <v>1715446.2598599999</v>
      </c>
      <c r="J43" s="395">
        <v>1834197.92936</v>
      </c>
      <c r="K43" s="395">
        <v>1861513.1103399999</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1241443.1599999999</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12.87551</v>
      </c>
      <c r="J45" s="114">
        <v>12592.15221</v>
      </c>
      <c r="K45" s="114">
        <v>12013.08224</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164473.39504</v>
      </c>
      <c r="C47" s="114">
        <v>193699.93790000002</v>
      </c>
      <c r="D47" s="114">
        <v>226994.28736000002</v>
      </c>
      <c r="E47" s="114">
        <v>261206.29100999999</v>
      </c>
      <c r="F47" s="114">
        <v>295696.71762000001</v>
      </c>
      <c r="G47" s="114">
        <v>322025.18414999999</v>
      </c>
      <c r="H47" s="114">
        <v>350403.34724999999</v>
      </c>
      <c r="I47" s="114">
        <v>359552.48504</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114437.73931</v>
      </c>
      <c r="J48" s="114">
        <v>169771.74211000002</v>
      </c>
      <c r="K48" s="114">
        <v>159457.6642</v>
      </c>
    </row>
    <row r="49" spans="1:11" s="16" customFormat="1" ht="15" customHeight="1">
      <c r="A49" s="148" t="s">
        <v>607</v>
      </c>
      <c r="B49" s="114">
        <v>0</v>
      </c>
      <c r="C49" s="114">
        <v>0</v>
      </c>
      <c r="D49" s="114">
        <v>0</v>
      </c>
      <c r="E49" s="114">
        <v>0</v>
      </c>
      <c r="F49" s="114">
        <v>0</v>
      </c>
      <c r="G49" s="114">
        <v>0</v>
      </c>
      <c r="H49" s="114">
        <v>0</v>
      </c>
      <c r="I49" s="114">
        <v>63417.666700000002</v>
      </c>
      <c r="J49" s="114">
        <v>0</v>
      </c>
      <c r="K49" s="114">
        <v>50841</v>
      </c>
    </row>
    <row r="50" spans="1:11" s="17" customFormat="1" ht="15" customHeight="1" thickBot="1">
      <c r="A50" s="148" t="s">
        <v>608</v>
      </c>
      <c r="B50" s="114">
        <v>292265.40935000003</v>
      </c>
      <c r="C50" s="114">
        <v>332943.42204000003</v>
      </c>
      <c r="D50" s="114">
        <v>342120.03645999997</v>
      </c>
      <c r="E50" s="114">
        <v>344827.62180000002</v>
      </c>
      <c r="F50" s="114">
        <v>263229.95497999998</v>
      </c>
      <c r="G50" s="114">
        <v>236540.39818000002</v>
      </c>
      <c r="H50" s="114">
        <v>91468.62784999999</v>
      </c>
      <c r="I50" s="114">
        <v>51020.072610000003</v>
      </c>
      <c r="J50" s="114">
        <v>169771.74211000002</v>
      </c>
      <c r="K50" s="114">
        <v>108616.6642</v>
      </c>
    </row>
    <row r="51" spans="1:11" ht="15" customHeight="1" thickTop="1" thickBot="1">
      <c r="A51" s="394" t="s">
        <v>609</v>
      </c>
      <c r="B51" s="395">
        <v>16349686.066989999</v>
      </c>
      <c r="C51" s="395">
        <v>16712307.895680001</v>
      </c>
      <c r="D51" s="395">
        <v>18340388.580949999</v>
      </c>
      <c r="E51" s="395">
        <v>20691942.038660001</v>
      </c>
      <c r="F51" s="395">
        <v>21373415.541549999</v>
      </c>
      <c r="G51" s="395">
        <v>23671675.438639998</v>
      </c>
      <c r="H51" s="395">
        <v>26744740.505310003</v>
      </c>
      <c r="I51" s="395">
        <v>25729207.23322</v>
      </c>
      <c r="J51" s="395">
        <v>27553745.529119998</v>
      </c>
      <c r="K51" s="395">
        <v>26235102.021599997</v>
      </c>
    </row>
    <row r="52" spans="1:11" s="16" customFormat="1" ht="15" customHeight="1" thickTop="1">
      <c r="A52" s="113" t="s">
        <v>610</v>
      </c>
      <c r="B52" s="114">
        <v>4563916.48587</v>
      </c>
      <c r="C52" s="114">
        <v>5873857.4799600001</v>
      </c>
      <c r="D52" s="114">
        <v>7111593.8951599998</v>
      </c>
      <c r="E52" s="114">
        <v>6938425.0796000008</v>
      </c>
      <c r="F52" s="114">
        <v>6684108.59088</v>
      </c>
      <c r="G52" s="114">
        <v>6548528.2970600007</v>
      </c>
      <c r="H52" s="114">
        <v>5624756.8659199998</v>
      </c>
      <c r="I52" s="114">
        <v>5145621.2437800001</v>
      </c>
      <c r="J52" s="114">
        <v>5409835.8529099999</v>
      </c>
      <c r="K52" s="114">
        <v>5708628.9253400005</v>
      </c>
    </row>
    <row r="53" spans="1:11" s="17" customFormat="1" ht="15" customHeight="1">
      <c r="A53" s="148" t="s">
        <v>611</v>
      </c>
      <c r="B53" s="114">
        <v>291493.19162</v>
      </c>
      <c r="C53" s="114">
        <v>296322.07329999999</v>
      </c>
      <c r="D53" s="114">
        <v>275081.24857</v>
      </c>
      <c r="E53" s="114">
        <v>228968.47469999999</v>
      </c>
      <c r="F53" s="114">
        <v>367028.74558999995</v>
      </c>
      <c r="G53" s="114">
        <v>229717.58056</v>
      </c>
      <c r="H53" s="114">
        <v>252737.75634999998</v>
      </c>
      <c r="I53" s="114">
        <v>219284.93088</v>
      </c>
      <c r="J53" s="114">
        <v>410274.28525000002</v>
      </c>
      <c r="K53" s="114">
        <v>608964.12586999999</v>
      </c>
    </row>
    <row r="54" spans="1:11" s="17" customFormat="1" ht="15" customHeight="1">
      <c r="A54" s="148" t="s">
        <v>612</v>
      </c>
      <c r="B54" s="114">
        <v>4087653.9325000001</v>
      </c>
      <c r="C54" s="114">
        <v>5334435.1212999998</v>
      </c>
      <c r="D54" s="114">
        <v>6572848.7295699995</v>
      </c>
      <c r="E54" s="114">
        <v>6422221.0214999998</v>
      </c>
      <c r="F54" s="114">
        <v>6032896.6224699998</v>
      </c>
      <c r="G54" s="114">
        <v>6004642.9879099997</v>
      </c>
      <c r="H54" s="114">
        <v>5089650.8974299999</v>
      </c>
      <c r="I54" s="114">
        <v>4660528.5585399996</v>
      </c>
      <c r="J54" s="114">
        <v>4734885.3952700002</v>
      </c>
      <c r="K54" s="114">
        <v>4825169.5641400004</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181557.95600999999</v>
      </c>
      <c r="C56" s="114">
        <v>240757.28536000001</v>
      </c>
      <c r="D56" s="114">
        <v>261458.11702000001</v>
      </c>
      <c r="E56" s="114">
        <v>285029.78339999996</v>
      </c>
      <c r="F56" s="114">
        <v>281353.01882</v>
      </c>
      <c r="G56" s="114">
        <v>311670.37239999999</v>
      </c>
      <c r="H56" s="114">
        <v>279870.85595</v>
      </c>
      <c r="I56" s="114">
        <v>263310.39817</v>
      </c>
      <c r="J56" s="114">
        <v>262178.8162</v>
      </c>
      <c r="K56" s="114">
        <v>271997.87913999998</v>
      </c>
    </row>
    <row r="57" spans="1:11" s="17" customFormat="1" ht="15" customHeight="1">
      <c r="A57" s="148" t="s">
        <v>615</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616</v>
      </c>
      <c r="B58" s="114">
        <v>25031708.243970003</v>
      </c>
      <c r="C58" s="114">
        <v>29176464.44658</v>
      </c>
      <c r="D58" s="114">
        <v>31585259.347890001</v>
      </c>
      <c r="E58" s="114">
        <v>35425114.255819999</v>
      </c>
      <c r="F58" s="114">
        <v>38300975.375390001</v>
      </c>
      <c r="G58" s="114">
        <v>39776295.291440003</v>
      </c>
      <c r="H58" s="114">
        <v>40263706.343400002</v>
      </c>
      <c r="I58" s="114">
        <v>39804823.618489996</v>
      </c>
      <c r="J58" s="114">
        <v>39167411.650710002</v>
      </c>
      <c r="K58" s="114">
        <v>40372929.51574</v>
      </c>
    </row>
    <row r="59" spans="1:11">
      <c r="A59" s="396" t="s">
        <v>617</v>
      </c>
      <c r="B59" s="397">
        <v>767653.15595000004</v>
      </c>
      <c r="C59" s="397">
        <v>869269.87112999998</v>
      </c>
      <c r="D59" s="397">
        <v>980144.69975000003</v>
      </c>
      <c r="E59" s="397">
        <v>1100959.4400200001</v>
      </c>
      <c r="F59" s="397">
        <v>1295808.01406</v>
      </c>
      <c r="G59" s="397">
        <v>1397372.96095</v>
      </c>
      <c r="H59" s="397">
        <v>1349359.10433</v>
      </c>
      <c r="I59" s="397">
        <v>787068.77662000002</v>
      </c>
      <c r="J59" s="397">
        <v>1346803.9902599999</v>
      </c>
      <c r="K59" s="397">
        <v>754560.08040999994</v>
      </c>
    </row>
    <row r="60" spans="1:11" ht="15" customHeight="1">
      <c r="A60" s="148" t="s">
        <v>618</v>
      </c>
      <c r="B60" s="114">
        <v>-115988.05849</v>
      </c>
      <c r="C60" s="114">
        <v>-140305.88333000001</v>
      </c>
      <c r="D60" s="114">
        <v>-173132.27812999999</v>
      </c>
      <c r="E60" s="114">
        <v>-225209.48851</v>
      </c>
      <c r="F60" s="114">
        <v>-312359.32685000001</v>
      </c>
      <c r="G60" s="114">
        <v>-391336.87524000002</v>
      </c>
      <c r="H60" s="114">
        <v>-451159.27045999997</v>
      </c>
      <c r="I60" s="114">
        <v>-259832.51386000001</v>
      </c>
      <c r="J60" s="114">
        <v>-441460.64613000001</v>
      </c>
      <c r="K60" s="114">
        <v>-246884.04958000002</v>
      </c>
    </row>
    <row r="61" spans="1:11" ht="15" customHeight="1">
      <c r="A61" s="147" t="s">
        <v>619</v>
      </c>
      <c r="B61" s="114">
        <v>651665.09746000008</v>
      </c>
      <c r="C61" s="114">
        <v>728963.9878</v>
      </c>
      <c r="D61" s="114">
        <v>807012.42162000004</v>
      </c>
      <c r="E61" s="114">
        <v>875749.95151000004</v>
      </c>
      <c r="F61" s="114">
        <v>983448.68721</v>
      </c>
      <c r="G61" s="114">
        <v>1006036.08571</v>
      </c>
      <c r="H61" s="114">
        <v>898199.83386999997</v>
      </c>
      <c r="I61" s="114">
        <v>527236.26275999995</v>
      </c>
      <c r="J61" s="114">
        <v>905343.34412999998</v>
      </c>
      <c r="K61" s="114">
        <v>507676.03083</v>
      </c>
    </row>
    <row r="62" spans="1:11" ht="15" customHeight="1">
      <c r="A62" s="116" t="s">
        <v>620</v>
      </c>
      <c r="B62" s="114">
        <v>512118.39217000001</v>
      </c>
      <c r="C62" s="114">
        <v>517409.98402999999</v>
      </c>
      <c r="D62" s="114">
        <v>833557.29282000009</v>
      </c>
      <c r="E62" s="114">
        <v>898734.44538000005</v>
      </c>
      <c r="F62" s="114">
        <v>609505.77225000004</v>
      </c>
      <c r="G62" s="114">
        <v>645684.12011999998</v>
      </c>
      <c r="H62" s="114">
        <v>521991.50373</v>
      </c>
      <c r="I62" s="114">
        <v>283592.29560000001</v>
      </c>
      <c r="J62" s="114">
        <v>508192.43158999999</v>
      </c>
      <c r="K62" s="114">
        <v>299890.50156</v>
      </c>
    </row>
    <row r="63" spans="1:11" ht="15" customHeight="1">
      <c r="A63" s="148" t="s">
        <v>621</v>
      </c>
      <c r="B63" s="114">
        <v>-69447.055590000004</v>
      </c>
      <c r="C63" s="114">
        <v>-164143.84211000003</v>
      </c>
      <c r="D63" s="114">
        <v>-425690.65331000002</v>
      </c>
      <c r="E63" s="114">
        <v>-469642.28615</v>
      </c>
      <c r="F63" s="114">
        <v>-358550.80456000002</v>
      </c>
      <c r="G63" s="114">
        <v>-382966.19443000003</v>
      </c>
      <c r="H63" s="114">
        <v>-347352.62030000001</v>
      </c>
      <c r="I63" s="114">
        <v>-135880.48246999999</v>
      </c>
      <c r="J63" s="114">
        <v>-224529.60926</v>
      </c>
      <c r="K63" s="114">
        <v>-86500.937049999993</v>
      </c>
    </row>
    <row r="64" spans="1:11" ht="15" customHeight="1">
      <c r="A64" s="117" t="s">
        <v>622</v>
      </c>
      <c r="B64" s="114">
        <v>1094336.43404</v>
      </c>
      <c r="C64" s="114">
        <v>1082230.1297200001</v>
      </c>
      <c r="D64" s="114">
        <v>1214879.06113</v>
      </c>
      <c r="E64" s="114">
        <v>1304842.1107399999</v>
      </c>
      <c r="F64" s="114">
        <v>1234403.6549000002</v>
      </c>
      <c r="G64" s="114">
        <v>1268754.0114000002</v>
      </c>
      <c r="H64" s="114">
        <v>1072838.7172999999</v>
      </c>
      <c r="I64" s="114">
        <v>674948.07588999998</v>
      </c>
      <c r="J64" s="114">
        <v>1189006.16646</v>
      </c>
      <c r="K64" s="114">
        <v>721065.59534</v>
      </c>
    </row>
    <row r="65" spans="1:11" ht="15" customHeight="1">
      <c r="A65" s="116" t="s">
        <v>623</v>
      </c>
      <c r="B65" s="114">
        <v>259569.73796999999</v>
      </c>
      <c r="C65" s="114">
        <v>347393.16204000002</v>
      </c>
      <c r="D65" s="114">
        <v>250962.61183000001</v>
      </c>
      <c r="E65" s="114">
        <v>277893.32831999997</v>
      </c>
      <c r="F65" s="114">
        <v>306725.87611000001</v>
      </c>
      <c r="G65" s="114">
        <v>257711.82754</v>
      </c>
      <c r="H65" s="114">
        <v>183095.53495</v>
      </c>
      <c r="I65" s="114">
        <v>194288.28203999999</v>
      </c>
      <c r="J65" s="114">
        <v>307184.69081</v>
      </c>
      <c r="K65" s="114">
        <v>165754.75181000002</v>
      </c>
    </row>
    <row r="66" spans="1:11" ht="15" customHeight="1">
      <c r="A66" s="116" t="s">
        <v>624</v>
      </c>
      <c r="B66" s="114">
        <v>-340286.65164</v>
      </c>
      <c r="C66" s="114">
        <v>-376359.43072</v>
      </c>
      <c r="D66" s="114">
        <v>-386467.06650000002</v>
      </c>
      <c r="E66" s="114">
        <v>-444594.84038999997</v>
      </c>
      <c r="F66" s="114">
        <v>-440618.39585000003</v>
      </c>
      <c r="G66" s="114">
        <v>-440794.88635000004</v>
      </c>
      <c r="H66" s="114">
        <v>-414874.89075999998</v>
      </c>
      <c r="I66" s="114">
        <v>-333382.58847000002</v>
      </c>
      <c r="J66" s="114">
        <v>-529785.60748000001</v>
      </c>
      <c r="K66" s="114">
        <v>-302923.00975999999</v>
      </c>
    </row>
    <row r="67" spans="1:11" ht="15" customHeight="1">
      <c r="A67" s="147" t="s">
        <v>625</v>
      </c>
      <c r="B67" s="114">
        <v>1013619.52037</v>
      </c>
      <c r="C67" s="114">
        <v>1053263.8610399999</v>
      </c>
      <c r="D67" s="114">
        <v>1079374.6064599999</v>
      </c>
      <c r="E67" s="114">
        <v>1138140.59867</v>
      </c>
      <c r="F67" s="114">
        <v>1100511.1351600001</v>
      </c>
      <c r="G67" s="114">
        <v>1085670.9525899999</v>
      </c>
      <c r="H67" s="114">
        <v>841059.36149000004</v>
      </c>
      <c r="I67" s="114">
        <v>535853.76945999998</v>
      </c>
      <c r="J67" s="114">
        <v>966405.24978999991</v>
      </c>
      <c r="K67" s="114">
        <v>583897.33739</v>
      </c>
    </row>
    <row r="68" spans="1:11" ht="15" customHeight="1">
      <c r="A68" s="148" t="s">
        <v>626</v>
      </c>
      <c r="B68" s="114">
        <v>-573037.93539</v>
      </c>
      <c r="C68" s="114">
        <v>-625098.30799</v>
      </c>
      <c r="D68" s="114">
        <v>-609881.12514999998</v>
      </c>
      <c r="E68" s="114">
        <v>-673968.76482000004</v>
      </c>
      <c r="F68" s="114">
        <v>-710300.44900999998</v>
      </c>
      <c r="G68" s="114">
        <v>-698058.29019000009</v>
      </c>
      <c r="H68" s="114">
        <v>-702023.01926999993</v>
      </c>
      <c r="I68" s="114">
        <v>-403421.42774999997</v>
      </c>
      <c r="J68" s="114">
        <v>-663133.6095599999</v>
      </c>
      <c r="K68" s="114">
        <v>-393102.55443000002</v>
      </c>
    </row>
    <row r="69" spans="1:11" ht="15" customHeight="1">
      <c r="A69" s="117" t="s">
        <v>627</v>
      </c>
      <c r="B69" s="114">
        <v>440581.58498000004</v>
      </c>
      <c r="C69" s="114">
        <v>428165.55304999999</v>
      </c>
      <c r="D69" s="114">
        <v>469493.48131</v>
      </c>
      <c r="E69" s="114">
        <v>464171.83385</v>
      </c>
      <c r="F69" s="114">
        <v>390210.68614999996</v>
      </c>
      <c r="G69" s="114">
        <v>387612.66239999997</v>
      </c>
      <c r="H69" s="114">
        <v>139036.34221999999</v>
      </c>
      <c r="I69" s="114">
        <v>132432.34171000001</v>
      </c>
      <c r="J69" s="114">
        <v>303271.64023000002</v>
      </c>
      <c r="K69" s="114">
        <v>190794.78296000001</v>
      </c>
    </row>
    <row r="70" spans="1:11" ht="15" customHeight="1">
      <c r="A70" s="117" t="s">
        <v>628</v>
      </c>
      <c r="B70" s="114">
        <v>-31737.322</v>
      </c>
      <c r="C70" s="114">
        <v>-36217.997289999999</v>
      </c>
      <c r="D70" s="114">
        <v>-15504.714550000001</v>
      </c>
      <c r="E70" s="114">
        <v>141390.65537999998</v>
      </c>
      <c r="F70" s="114">
        <v>-17452.12945</v>
      </c>
      <c r="G70" s="114">
        <v>-72428.085139999996</v>
      </c>
      <c r="H70" s="114">
        <v>50227.50546</v>
      </c>
      <c r="I70" s="114">
        <v>-111576.29690999999</v>
      </c>
      <c r="J70" s="114">
        <v>-165933.8455</v>
      </c>
      <c r="K70" s="114">
        <v>53973.074270000005</v>
      </c>
    </row>
    <row r="71" spans="1:11" ht="15" customHeight="1">
      <c r="A71" s="115" t="s">
        <v>977</v>
      </c>
      <c r="B71" s="114">
        <v>-32258.49784</v>
      </c>
      <c r="C71" s="114">
        <v>-36218.839220000002</v>
      </c>
      <c r="D71" s="114">
        <v>-15655.014650000001</v>
      </c>
      <c r="E71" s="114">
        <v>141365.23575999998</v>
      </c>
      <c r="F71" s="114">
        <v>-17474.444379999997</v>
      </c>
      <c r="G71" s="114">
        <v>-72444.80273000001</v>
      </c>
      <c r="H71" s="114">
        <v>50218.641179999999</v>
      </c>
      <c r="I71" s="114">
        <v>-111579.63346</v>
      </c>
      <c r="J71" s="114">
        <v>-165955.84401</v>
      </c>
      <c r="K71" s="114">
        <v>53915.463899999995</v>
      </c>
    </row>
    <row r="72" spans="1:11" ht="15" customHeight="1">
      <c r="A72" s="115" t="s">
        <v>978</v>
      </c>
      <c r="B72" s="114">
        <v>521.17583999999999</v>
      </c>
      <c r="C72" s="114">
        <v>0.84192999999999996</v>
      </c>
      <c r="D72" s="114">
        <v>150.30010000000001</v>
      </c>
      <c r="E72" s="114">
        <v>25.419619999999998</v>
      </c>
      <c r="F72" s="114">
        <v>22.31493</v>
      </c>
      <c r="G72" s="114">
        <v>16.717590000000001</v>
      </c>
      <c r="H72" s="114">
        <v>8.8642800000000008</v>
      </c>
      <c r="I72" s="114">
        <v>3.3365500000000003</v>
      </c>
      <c r="J72" s="114">
        <v>21.99851</v>
      </c>
      <c r="K72" s="114">
        <v>57.610370000000003</v>
      </c>
    </row>
    <row r="73" spans="1:11" ht="15" customHeight="1">
      <c r="A73" s="147" t="s">
        <v>629</v>
      </c>
      <c r="B73" s="114">
        <v>32159.979480000002</v>
      </c>
      <c r="C73" s="114">
        <v>36691.652150000002</v>
      </c>
      <c r="D73" s="114">
        <v>15927.499400000001</v>
      </c>
      <c r="E73" s="114">
        <v>-141220.40103000001</v>
      </c>
      <c r="F73" s="114">
        <v>17031.544539999999</v>
      </c>
      <c r="G73" s="114">
        <v>72354.391380000001</v>
      </c>
      <c r="H73" s="114">
        <v>-50396.17037</v>
      </c>
      <c r="I73" s="114">
        <v>111556.23666</v>
      </c>
      <c r="J73" s="114">
        <v>165901.99218</v>
      </c>
      <c r="K73" s="114">
        <v>-53992.037200000006</v>
      </c>
    </row>
    <row r="74" spans="1:11" ht="15" customHeight="1">
      <c r="A74" s="147" t="s">
        <v>1308</v>
      </c>
      <c r="B74" s="114">
        <v>32306.281190000002</v>
      </c>
      <c r="C74" s="114">
        <v>36783.726020000002</v>
      </c>
      <c r="D74" s="114">
        <v>16009.44433</v>
      </c>
      <c r="E74" s="114">
        <v>-141147.70997999999</v>
      </c>
      <c r="F74" s="114">
        <v>17094.72207</v>
      </c>
      <c r="G74" s="114">
        <v>72391.26943</v>
      </c>
      <c r="H74" s="114">
        <v>-50378.336459999999</v>
      </c>
      <c r="I74" s="114">
        <v>111561.82462999999</v>
      </c>
      <c r="J74" s="114">
        <v>165909.95506000001</v>
      </c>
      <c r="K74" s="114">
        <v>-53983.962319999999</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-5.5879700000000003</v>
      </c>
      <c r="J75" s="114">
        <v>-7.9628800000000002</v>
      </c>
      <c r="K75" s="114">
        <v>-8.0748800000000003</v>
      </c>
    </row>
    <row r="76" spans="1:11" ht="15" customHeight="1">
      <c r="A76" s="147" t="s">
        <v>630</v>
      </c>
      <c r="B76" s="114">
        <v>441004.24245999998</v>
      </c>
      <c r="C76" s="114">
        <v>428639.20791</v>
      </c>
      <c r="D76" s="114">
        <v>469916.26616</v>
      </c>
      <c r="E76" s="114">
        <v>464342.0882</v>
      </c>
      <c r="F76" s="114">
        <v>389790.10123999999</v>
      </c>
      <c r="G76" s="114">
        <v>387538.96863999998</v>
      </c>
      <c r="H76" s="114">
        <v>138867.67731</v>
      </c>
      <c r="I76" s="114">
        <v>132412.28146</v>
      </c>
      <c r="J76" s="114">
        <v>303239.78691000002</v>
      </c>
      <c r="K76" s="114">
        <v>190775.82003</v>
      </c>
    </row>
    <row r="77" spans="1:11" ht="15" customHeight="1">
      <c r="A77" s="149" t="s">
        <v>968</v>
      </c>
      <c r="B77" s="114">
        <v>227.5033</v>
      </c>
      <c r="C77" s="114">
        <v>87.33032</v>
      </c>
      <c r="D77" s="114">
        <v>-10.434329999999999</v>
      </c>
      <c r="E77" s="114">
        <v>1204.9932200000001</v>
      </c>
      <c r="F77" s="114">
        <v>1135.7741299999998</v>
      </c>
      <c r="G77" s="114">
        <v>1015.65792</v>
      </c>
      <c r="H77" s="114">
        <v>835.68458999999996</v>
      </c>
      <c r="I77" s="114">
        <v>1283.82635</v>
      </c>
      <c r="J77" s="114">
        <v>1515.52269</v>
      </c>
      <c r="K77" s="114">
        <v>292.64792</v>
      </c>
    </row>
    <row r="78" spans="1:11" ht="15" customHeight="1">
      <c r="A78" s="117" t="s">
        <v>631</v>
      </c>
      <c r="B78" s="114">
        <v>441231.74575999996</v>
      </c>
      <c r="C78" s="114">
        <v>428726.53823000001</v>
      </c>
      <c r="D78" s="114">
        <v>469905.83182999998</v>
      </c>
      <c r="E78" s="114">
        <v>465547.08142</v>
      </c>
      <c r="F78" s="114">
        <v>390925.87537000002</v>
      </c>
      <c r="G78" s="114">
        <v>388554.62656</v>
      </c>
      <c r="H78" s="114">
        <v>139703.36190000002</v>
      </c>
      <c r="I78" s="114">
        <v>133696.10781000002</v>
      </c>
      <c r="J78" s="114">
        <v>304755.30960000004</v>
      </c>
      <c r="K78" s="114">
        <v>191068.46794999999</v>
      </c>
    </row>
    <row r="79" spans="1:11" ht="15" customHeight="1">
      <c r="A79" s="116" t="s">
        <v>632</v>
      </c>
      <c r="B79" s="114">
        <v>128.47359</v>
      </c>
      <c r="C79" s="114">
        <v>1904.04881</v>
      </c>
      <c r="D79" s="114">
        <v>1690.02063</v>
      </c>
      <c r="E79" s="114">
        <v>2379.38438</v>
      </c>
      <c r="F79" s="114">
        <v>17809.975569999999</v>
      </c>
      <c r="G79" s="114">
        <v>1884.75162</v>
      </c>
      <c r="H79" s="114">
        <v>-2116.1220499999999</v>
      </c>
      <c r="I79" s="114">
        <v>-1086.6251999999999</v>
      </c>
      <c r="J79" s="114">
        <v>-7139.9834900000005</v>
      </c>
      <c r="K79" s="114">
        <v>1486.01125</v>
      </c>
    </row>
    <row r="80" spans="1:11" ht="15" customHeight="1">
      <c r="A80" s="147" t="s">
        <v>633</v>
      </c>
      <c r="B80" s="114">
        <v>441360.21935000003</v>
      </c>
      <c r="C80" s="114">
        <v>430630.58704000001</v>
      </c>
      <c r="D80" s="114">
        <v>471595.85245999997</v>
      </c>
      <c r="E80" s="114">
        <v>467926.46580000001</v>
      </c>
      <c r="F80" s="114">
        <v>408735.85093999997</v>
      </c>
      <c r="G80" s="114">
        <v>390439.37818</v>
      </c>
      <c r="H80" s="114">
        <v>137587.23984999998</v>
      </c>
      <c r="I80" s="114">
        <v>132609.48261000001</v>
      </c>
      <c r="J80" s="114">
        <v>297615.32611000002</v>
      </c>
      <c r="K80" s="114">
        <v>192554.4792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441360.21935000003</v>
      </c>
      <c r="C82" s="114">
        <v>430630.58704000001</v>
      </c>
      <c r="D82" s="114">
        <v>471595.85245999997</v>
      </c>
      <c r="E82" s="114">
        <v>467926.46580000001</v>
      </c>
      <c r="F82" s="114">
        <v>408735.85093999997</v>
      </c>
      <c r="G82" s="114">
        <v>390439.37818</v>
      </c>
      <c r="H82" s="114">
        <v>137587.23984999998</v>
      </c>
      <c r="I82" s="114">
        <v>132609.48261000001</v>
      </c>
      <c r="J82" s="114">
        <v>297615.32611000002</v>
      </c>
      <c r="K82" s="114">
        <v>192554.4792</v>
      </c>
    </row>
    <row r="83" spans="1:11" ht="15" customHeight="1" thickBot="1">
      <c r="A83" s="116" t="s">
        <v>636</v>
      </c>
      <c r="B83" s="114">
        <v>-149094.81</v>
      </c>
      <c r="C83" s="114">
        <v>-97687.164999999994</v>
      </c>
      <c r="D83" s="114">
        <v>-129475.81600000001</v>
      </c>
      <c r="E83" s="114">
        <v>-123098.844</v>
      </c>
      <c r="F83" s="114">
        <v>-145505.89595999999</v>
      </c>
      <c r="G83" s="114">
        <v>-153898.98000000001</v>
      </c>
      <c r="H83" s="114">
        <v>-46118.612000000001</v>
      </c>
      <c r="I83" s="114">
        <v>-81589.41</v>
      </c>
      <c r="J83" s="114">
        <v>-127843.584</v>
      </c>
      <c r="K83" s="114">
        <v>-83937.815000000002</v>
      </c>
    </row>
    <row r="84" spans="1:11" ht="15" customHeight="1" thickTop="1" thickBot="1">
      <c r="A84" s="394" t="s">
        <v>637</v>
      </c>
      <c r="B84" s="395">
        <v>292265.40935000003</v>
      </c>
      <c r="C84" s="395">
        <v>332943.42204000003</v>
      </c>
      <c r="D84" s="395">
        <v>342120.03645999997</v>
      </c>
      <c r="E84" s="395">
        <v>344827.62180000002</v>
      </c>
      <c r="F84" s="395">
        <v>263229.95497999998</v>
      </c>
      <c r="G84" s="395">
        <v>236540.39818000002</v>
      </c>
      <c r="H84" s="395">
        <v>91468.62784999999</v>
      </c>
      <c r="I84" s="395">
        <v>51020.072610000003</v>
      </c>
      <c r="J84" s="395">
        <v>169771.74211000002</v>
      </c>
      <c r="K84" s="395">
        <v>108616.6642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1.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641</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12081870.929879999</v>
      </c>
      <c r="C7" s="395">
        <v>14605967.315409999</v>
      </c>
      <c r="D7" s="395">
        <v>16340049.671600001</v>
      </c>
      <c r="E7" s="395">
        <v>19387325.796150003</v>
      </c>
      <c r="F7" s="395">
        <v>20377489.639049999</v>
      </c>
      <c r="G7" s="395">
        <v>21743542.672389999</v>
      </c>
      <c r="H7" s="395">
        <v>23647837.885330003</v>
      </c>
      <c r="I7" s="395">
        <v>23321222.24687</v>
      </c>
      <c r="J7" s="395">
        <v>23781719.4626</v>
      </c>
      <c r="K7" s="395">
        <v>22986279.57759</v>
      </c>
    </row>
    <row r="8" spans="1:11"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2455241.78394</v>
      </c>
      <c r="J8" s="114">
        <v>2598411.7140100002</v>
      </c>
      <c r="K8" s="114">
        <v>2136931.2440399998</v>
      </c>
    </row>
    <row r="9" spans="1:11"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2775738.3266799999</v>
      </c>
      <c r="J9" s="114">
        <v>2963274.2723499998</v>
      </c>
      <c r="K9" s="114">
        <v>2698343.7925100001</v>
      </c>
    </row>
    <row r="10" spans="1:11"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16284912.90182</v>
      </c>
      <c r="J10" s="114">
        <v>16265512.335959999</v>
      </c>
      <c r="K10" s="114">
        <v>16165191.816639999</v>
      </c>
    </row>
    <row r="11" spans="1:11" s="16" customFormat="1" ht="15" customHeight="1">
      <c r="A11" s="148" t="s">
        <v>581</v>
      </c>
      <c r="B11" s="114">
        <v>7934986.4191300003</v>
      </c>
      <c r="C11" s="114">
        <v>9289607.9904200006</v>
      </c>
      <c r="D11" s="114">
        <v>10953889.248370001</v>
      </c>
      <c r="E11" s="114">
        <v>13005962.823180001</v>
      </c>
      <c r="F11" s="114">
        <v>14365670.398399999</v>
      </c>
      <c r="G11" s="114">
        <v>15366387.35605</v>
      </c>
      <c r="H11" s="114">
        <v>15805138.143959999</v>
      </c>
      <c r="I11" s="114">
        <v>15699820.86184</v>
      </c>
      <c r="J11" s="114">
        <v>15663693.52211</v>
      </c>
      <c r="K11" s="114">
        <v>15415361.20664</v>
      </c>
    </row>
    <row r="12" spans="1:11" s="16" customFormat="1" ht="15" customHeight="1">
      <c r="A12" s="148" t="s">
        <v>582</v>
      </c>
      <c r="B12" s="114">
        <v>7886992.3791000005</v>
      </c>
      <c r="C12" s="114">
        <v>9247070.1102099996</v>
      </c>
      <c r="D12" s="114">
        <v>10900081.651690001</v>
      </c>
      <c r="E12" s="114">
        <v>12957598.629139999</v>
      </c>
      <c r="F12" s="114">
        <v>14315287.277479999</v>
      </c>
      <c r="G12" s="114">
        <v>15320219.147440001</v>
      </c>
      <c r="H12" s="114">
        <v>15720650.19324</v>
      </c>
      <c r="I12" s="114">
        <v>12531226.689270001</v>
      </c>
      <c r="J12" s="114">
        <v>11858747.6669</v>
      </c>
      <c r="K12" s="114">
        <v>12034475.22429</v>
      </c>
    </row>
    <row r="13" spans="1:11" s="16" customFormat="1" ht="15" customHeight="1">
      <c r="A13" s="148" t="s">
        <v>583</v>
      </c>
      <c r="B13" s="114">
        <v>47994.040030000004</v>
      </c>
      <c r="C13" s="114">
        <v>42537.880210000003</v>
      </c>
      <c r="D13" s="114">
        <v>53807.596680000002</v>
      </c>
      <c r="E13" s="114">
        <v>48364.194040000002</v>
      </c>
      <c r="F13" s="114">
        <v>50383.120920000001</v>
      </c>
      <c r="G13" s="114">
        <v>46168.208610000001</v>
      </c>
      <c r="H13" s="114">
        <v>84487.950719999993</v>
      </c>
      <c r="I13" s="114">
        <v>3168594.1725700004</v>
      </c>
      <c r="J13" s="114">
        <v>3804945.8552100002</v>
      </c>
      <c r="K13" s="114">
        <v>3380885.9823499997</v>
      </c>
    </row>
    <row r="14" spans="1:11" s="16" customFormat="1" ht="15" customHeight="1">
      <c r="A14" s="148" t="s">
        <v>584</v>
      </c>
      <c r="B14" s="114">
        <v>49985.785960000001</v>
      </c>
      <c r="C14" s="114">
        <v>49878.378509999995</v>
      </c>
      <c r="D14" s="114">
        <v>84685.838060000009</v>
      </c>
      <c r="E14" s="114">
        <v>123501.45218000001</v>
      </c>
      <c r="F14" s="114">
        <v>122314.76429000001</v>
      </c>
      <c r="G14" s="114">
        <v>125325.97839</v>
      </c>
      <c r="H14" s="114">
        <v>12834.779849999999</v>
      </c>
      <c r="I14" s="114">
        <v>101298.99514</v>
      </c>
      <c r="J14" s="114">
        <v>52211.79335</v>
      </c>
      <c r="K14" s="114">
        <v>211954.69782</v>
      </c>
    </row>
    <row r="15" spans="1:11" s="16" customFormat="1" ht="15" customHeight="1">
      <c r="A15" s="148" t="s">
        <v>585</v>
      </c>
      <c r="B15" s="114">
        <v>47965.089359999998</v>
      </c>
      <c r="C15" s="114">
        <v>49260.712350000002</v>
      </c>
      <c r="D15" s="114">
        <v>76584.043680000002</v>
      </c>
      <c r="E15" s="114">
        <v>109224.28329000001</v>
      </c>
      <c r="F15" s="114">
        <v>114707.41697000001</v>
      </c>
      <c r="G15" s="114">
        <v>115198.63893</v>
      </c>
      <c r="H15" s="114">
        <v>9648.0015399999993</v>
      </c>
      <c r="I15" s="114">
        <v>82233.904110000003</v>
      </c>
      <c r="J15" s="114">
        <v>26867.994139999999</v>
      </c>
      <c r="K15" s="114">
        <v>47609.81381</v>
      </c>
    </row>
    <row r="16" spans="1:11" s="16" customFormat="1" ht="15" customHeight="1">
      <c r="A16" s="148" t="s">
        <v>586</v>
      </c>
      <c r="B16" s="114">
        <v>2020.6966</v>
      </c>
      <c r="C16" s="114">
        <v>617.66615999999999</v>
      </c>
      <c r="D16" s="114">
        <v>8101.7943800000003</v>
      </c>
      <c r="E16" s="114">
        <v>14277.168890000001</v>
      </c>
      <c r="F16" s="114">
        <v>7607.3473199999999</v>
      </c>
      <c r="G16" s="114">
        <v>10127.339460000001</v>
      </c>
      <c r="H16" s="114">
        <v>3186.7783100000001</v>
      </c>
      <c r="I16" s="114">
        <v>19065.09103</v>
      </c>
      <c r="J16" s="114">
        <v>25343.799210000001</v>
      </c>
      <c r="K16" s="114">
        <v>164344.88400999998</v>
      </c>
    </row>
    <row r="17" spans="1:11" s="16" customFormat="1" ht="15" customHeight="1">
      <c r="A17" s="148" t="s">
        <v>587</v>
      </c>
      <c r="B17" s="114">
        <v>61283.585149999999</v>
      </c>
      <c r="C17" s="114">
        <v>98862.168799999999</v>
      </c>
      <c r="D17" s="114">
        <v>116961.68326999999</v>
      </c>
      <c r="E17" s="114">
        <v>126953.39704000001</v>
      </c>
      <c r="F17" s="114">
        <v>156240.87693</v>
      </c>
      <c r="G17" s="114">
        <v>150438.03881</v>
      </c>
      <c r="H17" s="114">
        <v>155116.17481</v>
      </c>
      <c r="I17" s="114">
        <v>111248.59577</v>
      </c>
      <c r="J17" s="114">
        <v>101481.46484999999</v>
      </c>
      <c r="K17" s="114">
        <v>146278.63559999998</v>
      </c>
    </row>
    <row r="18" spans="1:11" s="16" customFormat="1" ht="15" customHeight="1">
      <c r="A18" s="148" t="s">
        <v>588</v>
      </c>
      <c r="B18" s="114">
        <v>54717.54926</v>
      </c>
      <c r="C18" s="114">
        <v>93424.805240000002</v>
      </c>
      <c r="D18" s="114">
        <v>112594.24827</v>
      </c>
      <c r="E18" s="114">
        <v>122748.32994</v>
      </c>
      <c r="F18" s="114">
        <v>152290.29141999999</v>
      </c>
      <c r="G18" s="114">
        <v>147063.72083000001</v>
      </c>
      <c r="H18" s="114">
        <v>150943.47258999999</v>
      </c>
      <c r="I18" s="114">
        <v>109533.49970999999</v>
      </c>
      <c r="J18" s="114">
        <v>99393.158260000011</v>
      </c>
      <c r="K18" s="114">
        <v>75289.576589999997</v>
      </c>
    </row>
    <row r="19" spans="1:11" s="16" customFormat="1" ht="15" customHeight="1">
      <c r="A19" s="148" t="s">
        <v>589</v>
      </c>
      <c r="B19" s="114">
        <v>6566.0358900000001</v>
      </c>
      <c r="C19" s="114">
        <v>5437.3635599999998</v>
      </c>
      <c r="D19" s="114">
        <v>4367.4350000000004</v>
      </c>
      <c r="E19" s="114">
        <v>4205.0670999999993</v>
      </c>
      <c r="F19" s="114">
        <v>3950.5855099999999</v>
      </c>
      <c r="G19" s="114">
        <v>3374.3179799999998</v>
      </c>
      <c r="H19" s="114">
        <v>4172.7022200000001</v>
      </c>
      <c r="I19" s="114">
        <v>1715.0960600000001</v>
      </c>
      <c r="J19" s="114">
        <v>2088.3065900000001</v>
      </c>
      <c r="K19" s="114">
        <v>70989.059010000012</v>
      </c>
    </row>
    <row r="20" spans="1:11"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763070.92853999999</v>
      </c>
      <c r="J20" s="114">
        <v>822165.30895000009</v>
      </c>
      <c r="K20" s="114">
        <v>780833.09435999999</v>
      </c>
    </row>
    <row r="21" spans="1:11" s="16" customFormat="1" ht="15" customHeight="1">
      <c r="A21" s="148" t="s">
        <v>590</v>
      </c>
      <c r="B21" s="114">
        <v>-211248.57586000001</v>
      </c>
      <c r="C21" s="114">
        <v>-252082.17555000001</v>
      </c>
      <c r="D21" s="114">
        <v>-291574.48616000003</v>
      </c>
      <c r="E21" s="114">
        <v>-332629.64282000001</v>
      </c>
      <c r="F21" s="114">
        <v>-359709.93488999997</v>
      </c>
      <c r="G21" s="114">
        <v>-351097.43289999996</v>
      </c>
      <c r="H21" s="114">
        <v>-465395.18227999995</v>
      </c>
      <c r="I21" s="114">
        <v>-390526.47947000002</v>
      </c>
      <c r="J21" s="114">
        <v>-374039.75330000004</v>
      </c>
      <c r="K21" s="114">
        <v>-389235.81777999998</v>
      </c>
    </row>
    <row r="22" spans="1:11"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143263.24080999999</v>
      </c>
      <c r="J22" s="114">
        <v>162822.69701</v>
      </c>
      <c r="K22" s="114">
        <v>143771.66786000002</v>
      </c>
    </row>
    <row r="23" spans="1:11"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16574.397509999999</v>
      </c>
      <c r="J23" s="114">
        <v>19268.36623</v>
      </c>
      <c r="K23" s="114">
        <v>22633.980039999999</v>
      </c>
    </row>
    <row r="24" spans="1:11" s="16" customFormat="1" ht="15" customHeight="1">
      <c r="A24" s="147" t="s">
        <v>591</v>
      </c>
      <c r="B24" s="114">
        <v>22712.525460000001</v>
      </c>
      <c r="C24" s="114">
        <v>22745.79149</v>
      </c>
      <c r="D24" s="114">
        <v>25210.522370000002</v>
      </c>
      <c r="E24" s="114">
        <v>340137.88566999999</v>
      </c>
      <c r="F24" s="114">
        <v>211345.37124000001</v>
      </c>
      <c r="G24" s="114">
        <v>856713.01058</v>
      </c>
      <c r="H24" s="114">
        <v>1168023.53357</v>
      </c>
      <c r="I24" s="114">
        <v>1463057.73945</v>
      </c>
      <c r="J24" s="114">
        <v>1571652.44368</v>
      </c>
      <c r="K24" s="114">
        <v>1621666.33776</v>
      </c>
    </row>
    <row r="25" spans="1:11"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136133.33811000001</v>
      </c>
      <c r="J25" s="114">
        <v>150589.88268000001</v>
      </c>
      <c r="K25" s="114">
        <v>147994.65961999999</v>
      </c>
    </row>
    <row r="26" spans="1:11" s="16" customFormat="1" ht="15" customHeight="1">
      <c r="A26" s="147" t="s">
        <v>592</v>
      </c>
      <c r="B26" s="114">
        <v>26741.403679999999</v>
      </c>
      <c r="C26" s="114">
        <v>27296.787069999998</v>
      </c>
      <c r="D26" s="114">
        <v>30013.403160000002</v>
      </c>
      <c r="E26" s="114">
        <v>32426.044020000001</v>
      </c>
      <c r="F26" s="114">
        <v>40508.033329999998</v>
      </c>
      <c r="G26" s="114">
        <v>33658.322979999997</v>
      </c>
      <c r="H26" s="114">
        <v>40022.500369999994</v>
      </c>
      <c r="I26" s="114">
        <v>46300.518549999993</v>
      </c>
      <c r="J26" s="114">
        <v>50187.750679999997</v>
      </c>
      <c r="K26" s="114">
        <v>49746.079119999995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10995304.59829</v>
      </c>
      <c r="C28" s="395">
        <v>13476176.85149</v>
      </c>
      <c r="D28" s="395">
        <v>15104770.424249999</v>
      </c>
      <c r="E28" s="395">
        <v>18071762.654720001</v>
      </c>
      <c r="F28" s="395">
        <v>18976226.57088</v>
      </c>
      <c r="G28" s="395">
        <v>20233465.016929999</v>
      </c>
      <c r="H28" s="395">
        <v>22200073.57956</v>
      </c>
      <c r="I28" s="395">
        <v>21823464.796779998</v>
      </c>
      <c r="J28" s="395">
        <v>22206740.89703</v>
      </c>
      <c r="K28" s="395">
        <v>21374193.458130002</v>
      </c>
    </row>
    <row r="29" spans="1:11" s="16" customFormat="1" ht="15" customHeight="1" thickTop="1">
      <c r="A29" s="147" t="s">
        <v>594</v>
      </c>
      <c r="B29" s="114">
        <v>9595714.4068600014</v>
      </c>
      <c r="C29" s="114">
        <v>12240905.093049999</v>
      </c>
      <c r="D29" s="114">
        <v>12799547.70489</v>
      </c>
      <c r="E29" s="114">
        <v>15669677.808809999</v>
      </c>
      <c r="F29" s="114">
        <v>16151923.270749999</v>
      </c>
      <c r="G29" s="114">
        <v>15265523.24777</v>
      </c>
      <c r="H29" s="114">
        <v>16877760.905680001</v>
      </c>
      <c r="I29" s="114">
        <v>16790625.472550001</v>
      </c>
      <c r="J29" s="114">
        <v>17156418.915209997</v>
      </c>
      <c r="K29" s="114">
        <v>16787523.03695</v>
      </c>
    </row>
    <row r="30" spans="1:11" s="16" customFormat="1" ht="15" customHeight="1">
      <c r="A30" s="148" t="s">
        <v>595</v>
      </c>
      <c r="B30" s="114">
        <v>2837931.6305399998</v>
      </c>
      <c r="C30" s="114">
        <v>3793101.3455599998</v>
      </c>
      <c r="D30" s="114">
        <v>3247358.7558599999</v>
      </c>
      <c r="E30" s="114">
        <v>3652193.0540399998</v>
      </c>
      <c r="F30" s="114">
        <v>3255222.49089</v>
      </c>
      <c r="G30" s="114">
        <v>3003586.4484200003</v>
      </c>
      <c r="H30" s="114">
        <v>3529917.3781599998</v>
      </c>
      <c r="I30" s="114">
        <v>3315552.9603200001</v>
      </c>
      <c r="J30" s="114">
        <v>3469877.84565</v>
      </c>
      <c r="K30" s="114">
        <v>3164536.0199899999</v>
      </c>
    </row>
    <row r="31" spans="1:11" s="16" customFormat="1" ht="15" customHeight="1">
      <c r="A31" s="148" t="s">
        <v>596</v>
      </c>
      <c r="B31" s="114">
        <v>3045495.7264999999</v>
      </c>
      <c r="C31" s="114">
        <v>3556939.3172600004</v>
      </c>
      <c r="D31" s="114">
        <v>3576268.7871500002</v>
      </c>
      <c r="E31" s="114">
        <v>3827890.8126999997</v>
      </c>
      <c r="F31" s="114">
        <v>4458361.1240200009</v>
      </c>
      <c r="G31" s="114">
        <v>4346949.3152999999</v>
      </c>
      <c r="H31" s="114">
        <v>4696370.3793299999</v>
      </c>
      <c r="I31" s="114">
        <v>4802200.9024399994</v>
      </c>
      <c r="J31" s="114">
        <v>5119432.8266199995</v>
      </c>
      <c r="K31" s="114">
        <v>4992323.8543299995</v>
      </c>
    </row>
    <row r="32" spans="1:11" s="16" customFormat="1" ht="15" customHeight="1">
      <c r="A32" s="148" t="s">
        <v>597</v>
      </c>
      <c r="B32" s="114">
        <v>88808.046489999993</v>
      </c>
      <c r="C32" s="114">
        <v>34785.454189999997</v>
      </c>
      <c r="D32" s="114">
        <v>21637.355500000001</v>
      </c>
      <c r="E32" s="114">
        <v>18361.25634</v>
      </c>
      <c r="F32" s="114">
        <v>6826.6130999999996</v>
      </c>
      <c r="G32" s="114">
        <v>4637.5106999999998</v>
      </c>
      <c r="H32" s="114">
        <v>2844.9284300000004</v>
      </c>
      <c r="I32" s="114">
        <v>2551.6486</v>
      </c>
      <c r="J32" s="114">
        <v>2476.8326099999999</v>
      </c>
      <c r="K32" s="114">
        <v>2143.0551700000001</v>
      </c>
    </row>
    <row r="33" spans="1:11" s="16" customFormat="1" ht="15" customHeight="1">
      <c r="A33" s="148" t="s">
        <v>598</v>
      </c>
      <c r="B33" s="114">
        <v>262915.93943000003</v>
      </c>
      <c r="C33" s="114">
        <v>520662.87589999998</v>
      </c>
      <c r="D33" s="114">
        <v>682068.10499999998</v>
      </c>
      <c r="E33" s="114">
        <v>396811.31868999999</v>
      </c>
      <c r="F33" s="114">
        <v>433142.61255000002</v>
      </c>
      <c r="G33" s="114">
        <v>478012.78674000001</v>
      </c>
      <c r="H33" s="114">
        <v>202567.22810000001</v>
      </c>
      <c r="I33" s="114">
        <v>217458.24844999998</v>
      </c>
      <c r="J33" s="114">
        <v>192490.72038999997</v>
      </c>
      <c r="K33" s="114">
        <v>189327.60274999999</v>
      </c>
    </row>
    <row r="34" spans="1:11" s="16" customFormat="1" ht="15" customHeight="1">
      <c r="A34" s="148" t="s">
        <v>599</v>
      </c>
      <c r="B34" s="114">
        <v>3199110.3875300004</v>
      </c>
      <c r="C34" s="114">
        <v>4102470.64971</v>
      </c>
      <c r="D34" s="114">
        <v>4958371.9012700003</v>
      </c>
      <c r="E34" s="114">
        <v>7315302.5512299994</v>
      </c>
      <c r="F34" s="114">
        <v>7335001.4088100009</v>
      </c>
      <c r="G34" s="114">
        <v>6670243.5561099993</v>
      </c>
      <c r="H34" s="114">
        <v>7507774.4050900005</v>
      </c>
      <c r="I34" s="114">
        <v>7410003.0954200001</v>
      </c>
      <c r="J34" s="114">
        <v>7278847.3019300001</v>
      </c>
      <c r="K34" s="114">
        <v>7244337.2861099998</v>
      </c>
    </row>
    <row r="35" spans="1:11" s="16" customFormat="1" ht="15" customHeight="1">
      <c r="A35" s="148" t="s">
        <v>600</v>
      </c>
      <c r="B35" s="114">
        <v>161452.67637</v>
      </c>
      <c r="C35" s="114">
        <v>232945.45043</v>
      </c>
      <c r="D35" s="114">
        <v>313842.80011000001</v>
      </c>
      <c r="E35" s="114">
        <v>459118.81581</v>
      </c>
      <c r="F35" s="114">
        <v>663369.02138000005</v>
      </c>
      <c r="G35" s="114">
        <v>762093.63049999997</v>
      </c>
      <c r="H35" s="114">
        <v>938286.58657000004</v>
      </c>
      <c r="I35" s="114">
        <v>1042858.6173200001</v>
      </c>
      <c r="J35" s="114">
        <v>1093293.3880099999</v>
      </c>
      <c r="K35" s="114">
        <v>1194855.2185999998</v>
      </c>
    </row>
    <row r="36" spans="1:11" s="16" customFormat="1" ht="15" customHeight="1">
      <c r="A36" s="147" t="s">
        <v>601</v>
      </c>
      <c r="B36" s="114">
        <v>609.07143999999994</v>
      </c>
      <c r="C36" s="114">
        <v>1512.91344</v>
      </c>
      <c r="D36" s="114">
        <v>2059.93444</v>
      </c>
      <c r="E36" s="114">
        <v>2186.9641900000001</v>
      </c>
      <c r="F36" s="114">
        <v>1495.39744</v>
      </c>
      <c r="G36" s="114">
        <v>1662.0328999999999</v>
      </c>
      <c r="H36" s="114">
        <v>951.72221999999999</v>
      </c>
      <c r="I36" s="114">
        <v>1084.90281</v>
      </c>
      <c r="J36" s="114">
        <v>3263.27394</v>
      </c>
      <c r="K36" s="114">
        <v>4692.9901500000005</v>
      </c>
    </row>
    <row r="37" spans="1:11" s="16" customFormat="1" ht="15" customHeight="1">
      <c r="A37" s="147" t="s">
        <v>602</v>
      </c>
      <c r="B37" s="114">
        <v>105539.67512999999</v>
      </c>
      <c r="C37" s="114">
        <v>32623.934949999999</v>
      </c>
      <c r="D37" s="114">
        <v>1043088.78992</v>
      </c>
      <c r="E37" s="114">
        <v>1166487.42609</v>
      </c>
      <c r="F37" s="114">
        <v>1196052.47019</v>
      </c>
      <c r="G37" s="114">
        <v>2286904.09827</v>
      </c>
      <c r="H37" s="114">
        <v>2820614.3906799997</v>
      </c>
      <c r="I37" s="114">
        <v>3158923.7314400002</v>
      </c>
      <c r="J37" s="114">
        <v>3097277.2633600002</v>
      </c>
      <c r="K37" s="114">
        <v>3043979.6125599998</v>
      </c>
    </row>
    <row r="38" spans="1:11" s="16" customFormat="1" ht="15" customHeight="1">
      <c r="A38" s="147" t="s">
        <v>603</v>
      </c>
      <c r="B38" s="114">
        <v>269795.86748000002</v>
      </c>
      <c r="C38" s="114">
        <v>264105.52532000002</v>
      </c>
      <c r="D38" s="114">
        <v>382648.17638000002</v>
      </c>
      <c r="E38" s="114">
        <v>353119.76981000003</v>
      </c>
      <c r="F38" s="114">
        <v>313120.39324</v>
      </c>
      <c r="G38" s="114">
        <v>347687.73989999999</v>
      </c>
      <c r="H38" s="114">
        <v>379452.60104000004</v>
      </c>
      <c r="I38" s="114">
        <v>313536.67033999995</v>
      </c>
      <c r="J38" s="114">
        <v>408303.66842</v>
      </c>
      <c r="K38" s="114">
        <v>254343.37875</v>
      </c>
    </row>
    <row r="39" spans="1:11"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311748.91542000003</v>
      </c>
      <c r="J39" s="114">
        <v>277582.81052999996</v>
      </c>
      <c r="K39" s="114">
        <v>236762.94941999999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70729.166670000006</v>
      </c>
      <c r="C41" s="114">
        <v>212873.33937</v>
      </c>
      <c r="D41" s="114">
        <v>210423.83050000001</v>
      </c>
      <c r="E41" s="114">
        <v>210584.63602000001</v>
      </c>
      <c r="F41" s="114">
        <v>210745.44155000002</v>
      </c>
      <c r="G41" s="114">
        <v>210906.24706999998</v>
      </c>
      <c r="H41" s="114">
        <v>312432.54702999996</v>
      </c>
      <c r="I41" s="114">
        <v>313995.03591999999</v>
      </c>
      <c r="J41" s="114">
        <v>312676.68591</v>
      </c>
      <c r="K41" s="114">
        <v>314239.17480000004</v>
      </c>
    </row>
    <row r="42" spans="1:11"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933550.06829999993</v>
      </c>
      <c r="J42" s="114">
        <v>951218.27966</v>
      </c>
      <c r="K42" s="114">
        <v>732652.31550000003</v>
      </c>
    </row>
    <row r="43" spans="1:11" ht="15" customHeight="1" thickTop="1" thickBot="1">
      <c r="A43" s="394" t="s">
        <v>605</v>
      </c>
      <c r="B43" s="395">
        <v>1086566.32996</v>
      </c>
      <c r="C43" s="395">
        <v>1129790.4628599999</v>
      </c>
      <c r="D43" s="395">
        <v>1235279.2462500001</v>
      </c>
      <c r="E43" s="395">
        <v>1315563.1421300001</v>
      </c>
      <c r="F43" s="395">
        <v>1401263.06898</v>
      </c>
      <c r="G43" s="395">
        <v>1510077.6554400001</v>
      </c>
      <c r="H43" s="395">
        <v>1447764.3053900001</v>
      </c>
      <c r="I43" s="395">
        <v>1497757.45028</v>
      </c>
      <c r="J43" s="395">
        <v>1574978.5667000001</v>
      </c>
      <c r="K43" s="395">
        <v>1612086.1198499999</v>
      </c>
    </row>
    <row r="44" spans="1:11" s="16" customFormat="1" ht="15" customHeight="1" thickTop="1">
      <c r="A44" s="147" t="s">
        <v>298</v>
      </c>
      <c r="B44" s="114">
        <v>294578</v>
      </c>
      <c r="C44" s="114">
        <v>294660</v>
      </c>
      <c r="D44" s="114">
        <v>902280</v>
      </c>
      <c r="E44" s="114">
        <v>902280</v>
      </c>
      <c r="F44" s="114">
        <v>902280</v>
      </c>
      <c r="G44" s="114">
        <v>902280</v>
      </c>
      <c r="H44" s="114">
        <v>902280</v>
      </c>
      <c r="I44" s="114">
        <v>902280</v>
      </c>
      <c r="J44" s="114">
        <v>934980</v>
      </c>
      <c r="K44" s="114">
        <v>934980</v>
      </c>
    </row>
    <row r="45" spans="1:11" s="16" customFormat="1" ht="15" customHeight="1">
      <c r="A45" s="147" t="s">
        <v>302</v>
      </c>
      <c r="B45" s="114">
        <v>0</v>
      </c>
      <c r="C45" s="114">
        <v>8</v>
      </c>
      <c r="D45" s="114">
        <v>8</v>
      </c>
      <c r="E45" s="114">
        <v>8</v>
      </c>
      <c r="F45" s="114">
        <v>8</v>
      </c>
      <c r="G45" s="114">
        <v>8</v>
      </c>
      <c r="H45" s="114">
        <v>8</v>
      </c>
      <c r="I45" s="114">
        <v>8</v>
      </c>
      <c r="J45" s="114">
        <v>8</v>
      </c>
      <c r="K45" s="114">
        <v>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row>
    <row r="48" spans="1:11"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96361.723499999993</v>
      </c>
      <c r="J48" s="114">
        <v>140882.83992</v>
      </c>
      <c r="K48" s="114">
        <v>165274.00784999999</v>
      </c>
    </row>
    <row r="49" spans="1:11" s="16" customFormat="1" ht="15" customHeight="1">
      <c r="A49" s="148" t="s">
        <v>607</v>
      </c>
      <c r="B49" s="114">
        <v>0</v>
      </c>
      <c r="C49" s="114">
        <v>0</v>
      </c>
      <c r="D49" s="114">
        <v>0</v>
      </c>
      <c r="E49" s="114">
        <v>0</v>
      </c>
      <c r="F49" s="114">
        <v>0</v>
      </c>
      <c r="G49" s="114">
        <v>0</v>
      </c>
      <c r="H49" s="114">
        <v>13718.993050000001</v>
      </c>
      <c r="I49" s="114">
        <v>46368.57907</v>
      </c>
      <c r="J49" s="114">
        <v>13718.993050000001</v>
      </c>
      <c r="K49" s="114">
        <v>120536.6228</v>
      </c>
    </row>
    <row r="50" spans="1:11" s="17" customFormat="1" ht="15" customHeight="1" thickBot="1">
      <c r="A50" s="148" t="s">
        <v>608</v>
      </c>
      <c r="B50" s="114">
        <v>165064.01765999998</v>
      </c>
      <c r="C50" s="114">
        <v>139598.25602999999</v>
      </c>
      <c r="D50" s="114">
        <v>175222.24625</v>
      </c>
      <c r="E50" s="114">
        <v>167894.80099000002</v>
      </c>
      <c r="F50" s="114">
        <v>169646.88958000002</v>
      </c>
      <c r="G50" s="114">
        <v>193637.67741999999</v>
      </c>
      <c r="H50" s="114">
        <v>36277.317340000001</v>
      </c>
      <c r="I50" s="114">
        <v>49993.14443</v>
      </c>
      <c r="J50" s="114">
        <v>127163.84687000001</v>
      </c>
      <c r="K50" s="114">
        <v>44737.385049999997</v>
      </c>
    </row>
    <row r="51" spans="1:11" ht="15" customHeight="1" thickTop="1" thickBot="1">
      <c r="A51" s="394" t="s">
        <v>609</v>
      </c>
      <c r="B51" s="395">
        <v>12081870.92825</v>
      </c>
      <c r="C51" s="395">
        <v>14605967.31435</v>
      </c>
      <c r="D51" s="395">
        <v>16340049.670499999</v>
      </c>
      <c r="E51" s="395">
        <v>19387325.79685</v>
      </c>
      <c r="F51" s="395">
        <v>20377489.63986</v>
      </c>
      <c r="G51" s="395">
        <v>21743542.672369998</v>
      </c>
      <c r="H51" s="395">
        <v>23647837.884950001</v>
      </c>
      <c r="I51" s="395">
        <v>23321222.247060001</v>
      </c>
      <c r="J51" s="395">
        <v>23781719.46373</v>
      </c>
      <c r="K51" s="395">
        <v>22986279.577980001</v>
      </c>
    </row>
    <row r="52" spans="1:11" s="16" customFormat="1" ht="15" customHeight="1" thickTop="1">
      <c r="A52" s="113" t="s">
        <v>610</v>
      </c>
      <c r="B52" s="114">
        <v>1884535.6102199999</v>
      </c>
      <c r="C52" s="114">
        <v>2430208.22126</v>
      </c>
      <c r="D52" s="114">
        <v>3307542.34522</v>
      </c>
      <c r="E52" s="114">
        <v>3060668.5941900001</v>
      </c>
      <c r="F52" s="114">
        <v>4160588.7245900002</v>
      </c>
      <c r="G52" s="114">
        <v>4237002.1203800002</v>
      </c>
      <c r="H52" s="114">
        <v>2832813.37671</v>
      </c>
      <c r="I52" s="114">
        <v>3232599.9522299999</v>
      </c>
      <c r="J52" s="114">
        <v>3100260.53449</v>
      </c>
      <c r="K52" s="114">
        <v>3146090.7222500001</v>
      </c>
    </row>
    <row r="53" spans="1:11" s="17" customFormat="1" ht="15" customHeight="1">
      <c r="A53" s="148" t="s">
        <v>611</v>
      </c>
      <c r="B53" s="114">
        <v>130224.11141</v>
      </c>
      <c r="C53" s="114">
        <v>92550.123859999992</v>
      </c>
      <c r="D53" s="114">
        <v>131353.83948</v>
      </c>
      <c r="E53" s="114">
        <v>256407.62756999998</v>
      </c>
      <c r="F53" s="114">
        <v>1058695.1754999999</v>
      </c>
      <c r="G53" s="114">
        <v>1067199.3127000001</v>
      </c>
      <c r="H53" s="114">
        <v>342863.47193</v>
      </c>
      <c r="I53" s="114">
        <v>777552.55290999997</v>
      </c>
      <c r="J53" s="114">
        <v>741418.29888999998</v>
      </c>
      <c r="K53" s="114">
        <v>1192647.3031600001</v>
      </c>
    </row>
    <row r="54" spans="1:11" s="17" customFormat="1" ht="15" customHeight="1">
      <c r="A54" s="148" t="s">
        <v>612</v>
      </c>
      <c r="B54" s="114">
        <v>1601578.6914900001</v>
      </c>
      <c r="C54" s="114">
        <v>2154078.5290000001</v>
      </c>
      <c r="D54" s="114">
        <v>2958358.41029</v>
      </c>
      <c r="E54" s="114">
        <v>2593867.9296500003</v>
      </c>
      <c r="F54" s="114">
        <v>2865745.3790899999</v>
      </c>
      <c r="G54" s="114">
        <v>2904520.9637600002</v>
      </c>
      <c r="H54" s="114">
        <v>2231034.6248000003</v>
      </c>
      <c r="I54" s="114">
        <v>2220610.74548</v>
      </c>
      <c r="J54" s="114">
        <v>2125335.1154700001</v>
      </c>
      <c r="K54" s="114">
        <v>1722802.8995699999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126571.64234999999</v>
      </c>
      <c r="C56" s="114">
        <v>137372.1329</v>
      </c>
      <c r="D56" s="114">
        <v>171622.65995</v>
      </c>
      <c r="E56" s="114">
        <v>184522.68729</v>
      </c>
      <c r="F56" s="114">
        <v>235240.48910000001</v>
      </c>
      <c r="G56" s="114">
        <v>264284.16668000002</v>
      </c>
      <c r="H56" s="114">
        <v>257793.05944000001</v>
      </c>
      <c r="I56" s="114">
        <v>233314.4333</v>
      </c>
      <c r="J56" s="114">
        <v>232523.09428999998</v>
      </c>
      <c r="K56" s="114">
        <v>229656.49368000001</v>
      </c>
    </row>
    <row r="57" spans="1:11" s="17" customFormat="1" ht="15" customHeight="1">
      <c r="A57" s="148" t="s">
        <v>615</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984.02584000000002</v>
      </c>
    </row>
    <row r="58" spans="1:11" s="17" customFormat="1" ht="15" customHeight="1">
      <c r="A58" s="147" t="s">
        <v>616</v>
      </c>
      <c r="B58" s="114">
        <v>30611953.370499998</v>
      </c>
      <c r="C58" s="114">
        <v>31497001.632900003</v>
      </c>
      <c r="D58" s="114">
        <v>42389213.882010005</v>
      </c>
      <c r="E58" s="114">
        <v>42271544.952809997</v>
      </c>
      <c r="F58" s="114">
        <v>43093935.200629994</v>
      </c>
      <c r="G58" s="114">
        <v>46138219.93609</v>
      </c>
      <c r="H58" s="114">
        <v>58547775.744220003</v>
      </c>
      <c r="I58" s="114">
        <v>53391047.687789999</v>
      </c>
      <c r="J58" s="114">
        <v>55104851.108070001</v>
      </c>
      <c r="K58" s="114">
        <v>102471519.02289</v>
      </c>
    </row>
    <row r="59" spans="1:11">
      <c r="A59" s="396" t="s">
        <v>617</v>
      </c>
      <c r="B59" s="397">
        <v>746716.37260999996</v>
      </c>
      <c r="C59" s="397">
        <v>812397.73669000005</v>
      </c>
      <c r="D59" s="397">
        <v>935768.18222000008</v>
      </c>
      <c r="E59" s="397">
        <v>1137249.243</v>
      </c>
      <c r="F59" s="397">
        <v>1280641.72279</v>
      </c>
      <c r="G59" s="397">
        <v>1369211.8528800001</v>
      </c>
      <c r="H59" s="397">
        <v>1382880.7117000001</v>
      </c>
      <c r="I59" s="397">
        <v>775810.29836999997</v>
      </c>
      <c r="J59" s="397">
        <v>1313200.8982200001</v>
      </c>
      <c r="K59" s="397">
        <v>730893.67975000001</v>
      </c>
    </row>
    <row r="60" spans="1:11" ht="15" customHeight="1">
      <c r="A60" s="148" t="s">
        <v>618</v>
      </c>
      <c r="B60" s="114">
        <v>-151749.38738</v>
      </c>
      <c r="C60" s="114">
        <v>-190844.57633000001</v>
      </c>
      <c r="D60" s="114">
        <v>-207031.62544</v>
      </c>
      <c r="E60" s="114">
        <v>-318648.51182000001</v>
      </c>
      <c r="F60" s="114">
        <v>-454932.35414000001</v>
      </c>
      <c r="G60" s="114">
        <v>-506735.74063000001</v>
      </c>
      <c r="H60" s="114">
        <v>-579345.00055</v>
      </c>
      <c r="I60" s="114">
        <v>-355244.73792000004</v>
      </c>
      <c r="J60" s="114">
        <v>-607943.08035000006</v>
      </c>
      <c r="K60" s="114">
        <v>-334297.00658999995</v>
      </c>
    </row>
    <row r="61" spans="1:11" ht="15" customHeight="1">
      <c r="A61" s="147" t="s">
        <v>619</v>
      </c>
      <c r="B61" s="114">
        <v>594966.98522999999</v>
      </c>
      <c r="C61" s="114">
        <v>621553.16035999998</v>
      </c>
      <c r="D61" s="114">
        <v>728736.55677999998</v>
      </c>
      <c r="E61" s="114">
        <v>818600.73118</v>
      </c>
      <c r="F61" s="114">
        <v>825709.36864999996</v>
      </c>
      <c r="G61" s="114">
        <v>862476.11225000001</v>
      </c>
      <c r="H61" s="114">
        <v>803535.71114999999</v>
      </c>
      <c r="I61" s="114">
        <v>420565.56044999999</v>
      </c>
      <c r="J61" s="114">
        <v>705257.81787000003</v>
      </c>
      <c r="K61" s="114">
        <v>396596.67316000001</v>
      </c>
    </row>
    <row r="62" spans="1:11" ht="15" customHeight="1">
      <c r="A62" s="116" t="s">
        <v>620</v>
      </c>
      <c r="B62" s="114">
        <v>229926.00722999999</v>
      </c>
      <c r="C62" s="114">
        <v>230284.88915999999</v>
      </c>
      <c r="D62" s="114">
        <v>268010.8775</v>
      </c>
      <c r="E62" s="114">
        <v>481137.17657000001</v>
      </c>
      <c r="F62" s="114">
        <v>476468.82746</v>
      </c>
      <c r="G62" s="114">
        <v>541442.6986</v>
      </c>
      <c r="H62" s="114">
        <v>423540.51165</v>
      </c>
      <c r="I62" s="114">
        <v>262206.69558</v>
      </c>
      <c r="J62" s="114">
        <v>479720.89467000001</v>
      </c>
      <c r="K62" s="114">
        <v>269422.34348000004</v>
      </c>
    </row>
    <row r="63" spans="1:11" ht="15" customHeight="1">
      <c r="A63" s="148" t="s">
        <v>621</v>
      </c>
      <c r="B63" s="114">
        <v>-85505.973830000003</v>
      </c>
      <c r="C63" s="114">
        <v>-117677.95231000001</v>
      </c>
      <c r="D63" s="114">
        <v>-156852.11702999999</v>
      </c>
      <c r="E63" s="114">
        <v>-356802.95496</v>
      </c>
      <c r="F63" s="114">
        <v>-390810.14345999999</v>
      </c>
      <c r="G63" s="114">
        <v>-485567.2121</v>
      </c>
      <c r="H63" s="114">
        <v>-354873.45908999996</v>
      </c>
      <c r="I63" s="114">
        <v>-282292.44308</v>
      </c>
      <c r="J63" s="114">
        <v>-410316.10067000001</v>
      </c>
      <c r="K63" s="114">
        <v>-135754.69216999999</v>
      </c>
    </row>
    <row r="64" spans="1:11" ht="15" customHeight="1">
      <c r="A64" s="117" t="s">
        <v>622</v>
      </c>
      <c r="B64" s="114">
        <v>739387.01862999995</v>
      </c>
      <c r="C64" s="114">
        <v>734160.09721000004</v>
      </c>
      <c r="D64" s="114">
        <v>839895.31724999996</v>
      </c>
      <c r="E64" s="114">
        <v>942934.95279000001</v>
      </c>
      <c r="F64" s="114">
        <v>911368.05264999997</v>
      </c>
      <c r="G64" s="114">
        <v>918351.59875</v>
      </c>
      <c r="H64" s="114">
        <v>872202.76371000009</v>
      </c>
      <c r="I64" s="114">
        <v>400479.81294999999</v>
      </c>
      <c r="J64" s="114">
        <v>774662.61187000002</v>
      </c>
      <c r="K64" s="114">
        <v>530264.32446999999</v>
      </c>
    </row>
    <row r="65" spans="1:11" ht="15" customHeight="1">
      <c r="A65" s="116" t="s">
        <v>623</v>
      </c>
      <c r="B65" s="114">
        <v>96960.455370000011</v>
      </c>
      <c r="C65" s="114">
        <v>137785.99553000001</v>
      </c>
      <c r="D65" s="114">
        <v>176041.32522999999</v>
      </c>
      <c r="E65" s="114">
        <v>110745.41157</v>
      </c>
      <c r="F65" s="114">
        <v>135620.29443000001</v>
      </c>
      <c r="G65" s="114">
        <v>178466.40249000001</v>
      </c>
      <c r="H65" s="114">
        <v>153055.28786000001</v>
      </c>
      <c r="I65" s="114">
        <v>156640.59677999999</v>
      </c>
      <c r="J65" s="114">
        <v>204787.55593999999</v>
      </c>
      <c r="K65" s="114">
        <v>86091.406340000001</v>
      </c>
    </row>
    <row r="66" spans="1:11" ht="15" customHeight="1">
      <c r="A66" s="116" t="s">
        <v>624</v>
      </c>
      <c r="B66" s="114">
        <v>-148608.72018999999</v>
      </c>
      <c r="C66" s="114">
        <v>-206404.67382</v>
      </c>
      <c r="D66" s="114">
        <v>-281396.99206999998</v>
      </c>
      <c r="E66" s="114">
        <v>-294400.07931</v>
      </c>
      <c r="F66" s="114">
        <v>-289822.85422000004</v>
      </c>
      <c r="G66" s="114">
        <v>-290251.85639999999</v>
      </c>
      <c r="H66" s="114">
        <v>-385865.46788000001</v>
      </c>
      <c r="I66" s="114">
        <v>-167662.88016</v>
      </c>
      <c r="J66" s="114">
        <v>-225149.85887</v>
      </c>
      <c r="K66" s="114">
        <v>-237732.19706000001</v>
      </c>
    </row>
    <row r="67" spans="1:11" ht="15" customHeight="1">
      <c r="A67" s="147" t="s">
        <v>625</v>
      </c>
      <c r="B67" s="114">
        <v>687738.75380999991</v>
      </c>
      <c r="C67" s="114">
        <v>665541.41891999997</v>
      </c>
      <c r="D67" s="114">
        <v>734539.65041</v>
      </c>
      <c r="E67" s="114">
        <v>759280.28504999995</v>
      </c>
      <c r="F67" s="114">
        <v>757165.49286</v>
      </c>
      <c r="G67" s="114">
        <v>806566.14484000008</v>
      </c>
      <c r="H67" s="114">
        <v>639392.58369</v>
      </c>
      <c r="I67" s="114">
        <v>389457.52957000001</v>
      </c>
      <c r="J67" s="114">
        <v>754300.30894000002</v>
      </c>
      <c r="K67" s="114">
        <v>378623.53375</v>
      </c>
    </row>
    <row r="68" spans="1:11" ht="15" customHeight="1">
      <c r="A68" s="148" t="s">
        <v>626</v>
      </c>
      <c r="B68" s="114">
        <v>-443402.74620999995</v>
      </c>
      <c r="C68" s="114">
        <v>-470338.05349000002</v>
      </c>
      <c r="D68" s="114">
        <v>-472642.93050000002</v>
      </c>
      <c r="E68" s="114">
        <v>-529483.67932999996</v>
      </c>
      <c r="F68" s="114">
        <v>-562081.27110999997</v>
      </c>
      <c r="G68" s="114">
        <v>-536324.80420000001</v>
      </c>
      <c r="H68" s="114">
        <v>-488676.65089999995</v>
      </c>
      <c r="I68" s="114">
        <v>-310008.59714999999</v>
      </c>
      <c r="J68" s="114">
        <v>-518024.51861999999</v>
      </c>
      <c r="K68" s="114">
        <v>-325801.05881999998</v>
      </c>
    </row>
    <row r="69" spans="1:11" ht="15" customHeight="1">
      <c r="A69" s="117" t="s">
        <v>627</v>
      </c>
      <c r="B69" s="114">
        <v>244336.00759999998</v>
      </c>
      <c r="C69" s="114">
        <v>195203.36543000001</v>
      </c>
      <c r="D69" s="114">
        <v>261896.71990999999</v>
      </c>
      <c r="E69" s="114">
        <v>229796.60571999999</v>
      </c>
      <c r="F69" s="114">
        <v>195084.22175</v>
      </c>
      <c r="G69" s="114">
        <v>270241.34064000001</v>
      </c>
      <c r="H69" s="114">
        <v>150715.93278999999</v>
      </c>
      <c r="I69" s="114">
        <v>79448.932419999997</v>
      </c>
      <c r="J69" s="114">
        <v>236275.79032</v>
      </c>
      <c r="K69" s="114">
        <v>52822.474929999997</v>
      </c>
    </row>
    <row r="70" spans="1:11" ht="15" customHeight="1">
      <c r="A70" s="117" t="s">
        <v>628</v>
      </c>
      <c r="B70" s="114">
        <v>-768.19606999999996</v>
      </c>
      <c r="C70" s="114">
        <v>-964.99037999999996</v>
      </c>
      <c r="D70" s="114">
        <v>-646.49045999999998</v>
      </c>
      <c r="E70" s="114">
        <v>-218.46256</v>
      </c>
      <c r="F70" s="114">
        <v>-332.91888</v>
      </c>
      <c r="G70" s="114">
        <v>45.81991</v>
      </c>
      <c r="H70" s="114">
        <v>275.68606</v>
      </c>
      <c r="I70" s="114">
        <v>12.581610000000001</v>
      </c>
      <c r="J70" s="114">
        <v>-127.72950999999999</v>
      </c>
      <c r="K70" s="114">
        <v>-170.75039000000001</v>
      </c>
    </row>
    <row r="71" spans="1:11" ht="15" customHeight="1">
      <c r="A71" s="115" t="s">
        <v>977</v>
      </c>
      <c r="B71" s="114">
        <v>-1130.7436200000002</v>
      </c>
      <c r="C71" s="114">
        <v>-969.18436999999994</v>
      </c>
      <c r="D71" s="114">
        <v>-650.43453</v>
      </c>
      <c r="E71" s="114">
        <v>-221.93956</v>
      </c>
      <c r="F71" s="114">
        <v>-336.05010999999996</v>
      </c>
      <c r="G71" s="114">
        <v>42.911029999999997</v>
      </c>
      <c r="H71" s="114">
        <v>275.73573999999996</v>
      </c>
      <c r="I71" s="114">
        <v>11.722209999999999</v>
      </c>
      <c r="J71" s="114">
        <v>-129.02083999999999</v>
      </c>
      <c r="K71" s="114">
        <v>-172.16073</v>
      </c>
    </row>
    <row r="72" spans="1:11" ht="15" customHeight="1">
      <c r="A72" s="115" t="s">
        <v>978</v>
      </c>
      <c r="B72" s="114">
        <v>362.54755</v>
      </c>
      <c r="C72" s="114">
        <v>4.1939899999999994</v>
      </c>
      <c r="D72" s="114">
        <v>3.94407</v>
      </c>
      <c r="E72" s="114">
        <v>3.4769999999999999</v>
      </c>
      <c r="F72" s="114">
        <v>3.13123</v>
      </c>
      <c r="G72" s="114">
        <v>2.9088799999999999</v>
      </c>
      <c r="H72" s="114">
        <v>-4.9680000000000002E-2</v>
      </c>
      <c r="I72" s="114">
        <v>0.85939999999999994</v>
      </c>
      <c r="J72" s="114">
        <v>1.2913299999999999</v>
      </c>
      <c r="K72" s="114">
        <v>1.4103399999999999</v>
      </c>
    </row>
    <row r="73" spans="1:11" ht="15" customHeight="1">
      <c r="A73" s="147" t="s">
        <v>629</v>
      </c>
      <c r="B73" s="114">
        <v>-11.052100000000001</v>
      </c>
      <c r="C73" s="114">
        <v>52.45496</v>
      </c>
      <c r="D73" s="114">
        <v>-8.6009700000000002</v>
      </c>
      <c r="E73" s="114">
        <v>-77.906910000000011</v>
      </c>
      <c r="F73" s="114">
        <v>-57.945589999999996</v>
      </c>
      <c r="G73" s="114">
        <v>-2.7287699999999999</v>
      </c>
      <c r="H73" s="114">
        <v>-18.373759999999997</v>
      </c>
      <c r="I73" s="114">
        <v>3.28979</v>
      </c>
      <c r="J73" s="114">
        <v>15.539339999999999</v>
      </c>
      <c r="K73" s="114">
        <v>35.135930000000002</v>
      </c>
    </row>
    <row r="74" spans="1:11" ht="15" customHeight="1">
      <c r="A74" s="147" t="s">
        <v>1308</v>
      </c>
      <c r="B74" s="114">
        <v>17.521180000000001</v>
      </c>
      <c r="C74" s="114">
        <v>57.247699999999995</v>
      </c>
      <c r="D74" s="114">
        <v>9.4644899999999996</v>
      </c>
      <c r="E74" s="114">
        <v>-70.932600000000008</v>
      </c>
      <c r="F74" s="114">
        <v>-41.589440000000003</v>
      </c>
      <c r="G74" s="114">
        <v>2.7620399999999998</v>
      </c>
      <c r="H74" s="114">
        <v>-14.80241</v>
      </c>
      <c r="I74" s="114">
        <v>4.80959</v>
      </c>
      <c r="J74" s="114">
        <v>17.7943</v>
      </c>
      <c r="K74" s="114">
        <v>37.024809999999995</v>
      </c>
    </row>
    <row r="75" spans="1:11" ht="15" customHeight="1">
      <c r="A75" s="148" t="s">
        <v>434</v>
      </c>
      <c r="B75" s="114">
        <v>-28.57328</v>
      </c>
      <c r="C75" s="114">
        <v>-4.7927400000000002</v>
      </c>
      <c r="D75" s="114">
        <v>-18.065459999999998</v>
      </c>
      <c r="E75" s="114">
        <v>-6.97431</v>
      </c>
      <c r="F75" s="114">
        <v>-16.35615</v>
      </c>
      <c r="G75" s="114">
        <v>-5.4908100000000006</v>
      </c>
      <c r="H75" s="114">
        <v>-3.5713499999999998</v>
      </c>
      <c r="I75" s="114">
        <v>-1.5198</v>
      </c>
      <c r="J75" s="114">
        <v>-2.2549600000000001</v>
      </c>
      <c r="K75" s="114">
        <v>-1.8888800000000001</v>
      </c>
    </row>
    <row r="76" spans="1:11" ht="15" customHeight="1">
      <c r="A76" s="147" t="s">
        <v>630</v>
      </c>
      <c r="B76" s="114">
        <v>243556.75943000001</v>
      </c>
      <c r="C76" s="114">
        <v>194290.83000999998</v>
      </c>
      <c r="D76" s="114">
        <v>261241.62847999998</v>
      </c>
      <c r="E76" s="114">
        <v>229500.23624999999</v>
      </c>
      <c r="F76" s="114">
        <v>194693.35728</v>
      </c>
      <c r="G76" s="114">
        <v>270284.43177999998</v>
      </c>
      <c r="H76" s="114">
        <v>150973.24509000001</v>
      </c>
      <c r="I76" s="114">
        <v>79464.803819999986</v>
      </c>
      <c r="J76" s="114">
        <v>236163.60015000001</v>
      </c>
      <c r="K76" s="114">
        <v>52686.86047</v>
      </c>
    </row>
    <row r="77" spans="1:11" ht="15" customHeight="1">
      <c r="A77" s="149" t="s">
        <v>968</v>
      </c>
      <c r="B77" s="114">
        <v>-2.3440000000000003E-2</v>
      </c>
      <c r="C77" s="114">
        <v>1121.36043</v>
      </c>
      <c r="D77" s="114">
        <v>14063.71451</v>
      </c>
      <c r="E77" s="114">
        <v>5480.72552</v>
      </c>
      <c r="F77" s="114">
        <v>37772.643530000001</v>
      </c>
      <c r="G77" s="114">
        <v>3418.45723</v>
      </c>
      <c r="H77" s="114">
        <v>-445.55464000000001</v>
      </c>
      <c r="I77" s="114">
        <v>-2132.1967</v>
      </c>
      <c r="J77" s="114">
        <v>-1368.3083200000001</v>
      </c>
      <c r="K77" s="114">
        <v>-1491.24946</v>
      </c>
    </row>
    <row r="78" spans="1:11" ht="15" customHeight="1">
      <c r="A78" s="117" t="s">
        <v>631</v>
      </c>
      <c r="B78" s="114">
        <v>243556.73599000002</v>
      </c>
      <c r="C78" s="114">
        <v>195412.19044000001</v>
      </c>
      <c r="D78" s="114">
        <v>275305.34299000003</v>
      </c>
      <c r="E78" s="114">
        <v>234980.96177000002</v>
      </c>
      <c r="F78" s="114">
        <v>232466.00081</v>
      </c>
      <c r="G78" s="114">
        <v>273702.88900999998</v>
      </c>
      <c r="H78" s="114">
        <v>150527.69044999999</v>
      </c>
      <c r="I78" s="114">
        <v>77332.607120000001</v>
      </c>
      <c r="J78" s="114">
        <v>234795.29183</v>
      </c>
      <c r="K78" s="114">
        <v>51195.611010000001</v>
      </c>
    </row>
    <row r="79" spans="1:11" ht="15" customHeight="1">
      <c r="A79" s="116" t="s">
        <v>632</v>
      </c>
      <c r="B79" s="114">
        <v>2149.4786600000002</v>
      </c>
      <c r="C79" s="114">
        <v>2384.6495800000002</v>
      </c>
      <c r="D79" s="114">
        <v>3673.9967000000001</v>
      </c>
      <c r="E79" s="114">
        <v>1787.2292199999999</v>
      </c>
      <c r="F79" s="114">
        <v>3114.4447700000001</v>
      </c>
      <c r="G79" s="114">
        <v>3950.7584100000004</v>
      </c>
      <c r="H79" s="114">
        <v>1319.8728899999999</v>
      </c>
      <c r="I79" s="114">
        <v>164.16730999999999</v>
      </c>
      <c r="J79" s="114">
        <v>-6679.5409600000003</v>
      </c>
      <c r="K79" s="114">
        <v>-2689.3419599999997</v>
      </c>
    </row>
    <row r="80" spans="1:11" ht="15" customHeight="1">
      <c r="A80" s="147" t="s">
        <v>633</v>
      </c>
      <c r="B80" s="114">
        <v>245706.21465000001</v>
      </c>
      <c r="C80" s="114">
        <v>197796.84002</v>
      </c>
      <c r="D80" s="114">
        <v>278979.33968999999</v>
      </c>
      <c r="E80" s="114">
        <v>236768.19099</v>
      </c>
      <c r="F80" s="114">
        <v>235580.44558</v>
      </c>
      <c r="G80" s="114">
        <v>277653.64741999999</v>
      </c>
      <c r="H80" s="114">
        <v>151847.56333999999</v>
      </c>
      <c r="I80" s="114">
        <v>77496.774430000005</v>
      </c>
      <c r="J80" s="114">
        <v>228115.75087000002</v>
      </c>
      <c r="K80" s="114">
        <v>48506.269049999995</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245706.21465000001</v>
      </c>
      <c r="C82" s="114">
        <v>197796.84002</v>
      </c>
      <c r="D82" s="114">
        <v>278979.33968999999</v>
      </c>
      <c r="E82" s="114">
        <v>236768.19099</v>
      </c>
      <c r="F82" s="114">
        <v>235580.44558</v>
      </c>
      <c r="G82" s="114">
        <v>277653.64741999999</v>
      </c>
      <c r="H82" s="114">
        <v>151847.56333999999</v>
      </c>
      <c r="I82" s="114">
        <v>77496.774430000005</v>
      </c>
      <c r="J82" s="114">
        <v>228115.75087000002</v>
      </c>
      <c r="K82" s="114">
        <v>48506.269049999995</v>
      </c>
    </row>
    <row r="83" spans="1:11" ht="15" customHeight="1" thickBot="1">
      <c r="A83" s="116" t="s">
        <v>636</v>
      </c>
      <c r="B83" s="114">
        <v>-80642.197040000014</v>
      </c>
      <c r="C83" s="114">
        <v>-58198.584000000003</v>
      </c>
      <c r="D83" s="114">
        <v>-103757.09344</v>
      </c>
      <c r="E83" s="114">
        <v>-68873.39</v>
      </c>
      <c r="F83" s="114">
        <v>-65933.555999999997</v>
      </c>
      <c r="G83" s="114">
        <v>-84015.97</v>
      </c>
      <c r="H83" s="114">
        <v>-115570.246</v>
      </c>
      <c r="I83" s="114">
        <v>-27503.63</v>
      </c>
      <c r="J83" s="114">
        <v>-100951.90399999999</v>
      </c>
      <c r="K83" s="114">
        <v>-3768.884</v>
      </c>
    </row>
    <row r="84" spans="1:11" ht="15" customHeight="1" thickTop="1" thickBot="1">
      <c r="A84" s="394" t="s">
        <v>637</v>
      </c>
      <c r="B84" s="395">
        <v>165064.01761000001</v>
      </c>
      <c r="C84" s="395">
        <v>139598.25602</v>
      </c>
      <c r="D84" s="395">
        <v>175222.24625</v>
      </c>
      <c r="E84" s="395">
        <v>167894.80099000002</v>
      </c>
      <c r="F84" s="395">
        <v>169646.88958000002</v>
      </c>
      <c r="G84" s="395">
        <v>193637.67741999999</v>
      </c>
      <c r="H84" s="395">
        <v>36277.317340000001</v>
      </c>
      <c r="I84" s="395">
        <v>49993.14443</v>
      </c>
      <c r="J84" s="395">
        <v>127163.84687000001</v>
      </c>
      <c r="K84" s="395">
        <v>44737.385049999997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642</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7499554.8753699996</v>
      </c>
      <c r="C7" s="395">
        <v>8890891.9743600003</v>
      </c>
      <c r="D7" s="395">
        <v>9946224.7572800014</v>
      </c>
      <c r="E7" s="395">
        <v>11248468.165469998</v>
      </c>
      <c r="F7" s="395">
        <v>12260063.947590001</v>
      </c>
      <c r="G7" s="395">
        <v>13446210.742110001</v>
      </c>
      <c r="H7" s="395">
        <v>14278045.18863</v>
      </c>
      <c r="I7" s="395">
        <v>15455918.758950001</v>
      </c>
      <c r="J7" s="395">
        <v>16311151.10245</v>
      </c>
      <c r="K7" s="395">
        <v>17034860.5308</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1115110.15316</v>
      </c>
      <c r="J8" s="114">
        <v>1744742.8119900001</v>
      </c>
      <c r="K8" s="114">
        <v>1405664.2819000001</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1521941.6866600001</v>
      </c>
      <c r="J9" s="114">
        <v>1226409.90301</v>
      </c>
      <c r="K9" s="114">
        <v>1683372.8418800002</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10520618.10077</v>
      </c>
      <c r="J10" s="114">
        <v>10908688.96343</v>
      </c>
      <c r="K10" s="114">
        <v>11333180.44084</v>
      </c>
    </row>
    <row r="11" spans="1:11" s="16" customFormat="1" ht="15" customHeight="1">
      <c r="A11" s="148" t="s">
        <v>581</v>
      </c>
      <c r="B11" s="114">
        <v>4789751.4607499996</v>
      </c>
      <c r="C11" s="114">
        <v>5975000.9772399999</v>
      </c>
      <c r="D11" s="114">
        <v>6784963.0622800002</v>
      </c>
      <c r="E11" s="114">
        <v>7730949.3006300004</v>
      </c>
      <c r="F11" s="114">
        <v>8781850.1155400015</v>
      </c>
      <c r="G11" s="114">
        <v>9635314.345350001</v>
      </c>
      <c r="H11" s="114">
        <v>9984091.6947099995</v>
      </c>
      <c r="I11" s="114">
        <v>10149603.88473</v>
      </c>
      <c r="J11" s="114">
        <v>10478787.185559999</v>
      </c>
      <c r="K11" s="114">
        <v>10827871.9518</v>
      </c>
    </row>
    <row r="12" spans="1:11" s="16" customFormat="1" ht="15" customHeight="1">
      <c r="A12" s="148" t="s">
        <v>582</v>
      </c>
      <c r="B12" s="114">
        <v>4695609.6548000006</v>
      </c>
      <c r="C12" s="114">
        <v>5847484.3177299993</v>
      </c>
      <c r="D12" s="114">
        <v>6652530.7353299996</v>
      </c>
      <c r="E12" s="114">
        <v>7613477.9515399998</v>
      </c>
      <c r="F12" s="114">
        <v>8497550.1076100003</v>
      </c>
      <c r="G12" s="114">
        <v>9309835.2844999991</v>
      </c>
      <c r="H12" s="114">
        <v>9555102.9116900004</v>
      </c>
      <c r="I12" s="114">
        <v>9012328.7098299991</v>
      </c>
      <c r="J12" s="114">
        <v>8059057.5575200003</v>
      </c>
      <c r="K12" s="114">
        <v>8425039.0092700012</v>
      </c>
    </row>
    <row r="13" spans="1:11" s="16" customFormat="1" ht="15" customHeight="1">
      <c r="A13" s="148" t="s">
        <v>583</v>
      </c>
      <c r="B13" s="114">
        <v>94141.805950000009</v>
      </c>
      <c r="C13" s="114">
        <v>127516.65951000001</v>
      </c>
      <c r="D13" s="114">
        <v>132432.32695000002</v>
      </c>
      <c r="E13" s="114">
        <v>117471.34909</v>
      </c>
      <c r="F13" s="114">
        <v>284300.00793000002</v>
      </c>
      <c r="G13" s="114">
        <v>325479.06085000001</v>
      </c>
      <c r="H13" s="114">
        <v>428988.78301999997</v>
      </c>
      <c r="I13" s="114">
        <v>1137275.1749</v>
      </c>
      <c r="J13" s="114">
        <v>2419729.6280399999</v>
      </c>
      <c r="K13" s="114">
        <v>2402832.9425300001</v>
      </c>
    </row>
    <row r="14" spans="1:11" s="16" customFormat="1" ht="15" customHeight="1">
      <c r="A14" s="148" t="s">
        <v>584</v>
      </c>
      <c r="B14" s="114">
        <v>9403.6785600000003</v>
      </c>
      <c r="C14" s="114">
        <v>15933.887779999999</v>
      </c>
      <c r="D14" s="114">
        <v>15028.29456</v>
      </c>
      <c r="E14" s="114">
        <v>18115.513309999998</v>
      </c>
      <c r="F14" s="114">
        <v>33347.85944</v>
      </c>
      <c r="G14" s="114">
        <v>26476.410789999998</v>
      </c>
      <c r="H14" s="114">
        <v>0</v>
      </c>
      <c r="I14" s="114">
        <v>16764.418460000001</v>
      </c>
      <c r="J14" s="114">
        <v>14598.487810000001</v>
      </c>
      <c r="K14" s="114">
        <v>84690.565569999992</v>
      </c>
    </row>
    <row r="15" spans="1:11" s="16" customFormat="1" ht="15" customHeight="1">
      <c r="A15" s="148" t="s">
        <v>585</v>
      </c>
      <c r="B15" s="114">
        <v>9403.6785600000003</v>
      </c>
      <c r="C15" s="114">
        <v>15705.63392</v>
      </c>
      <c r="D15" s="114">
        <v>13675.807359999999</v>
      </c>
      <c r="E15" s="114">
        <v>17986.17151</v>
      </c>
      <c r="F15" s="114">
        <v>28256.428800000002</v>
      </c>
      <c r="G15" s="114">
        <v>25676.851449999998</v>
      </c>
      <c r="H15" s="114">
        <v>0</v>
      </c>
      <c r="I15" s="114">
        <v>16009.924349999999</v>
      </c>
      <c r="J15" s="114">
        <v>11117.52232</v>
      </c>
      <c r="K15" s="114">
        <v>11379.842849999999</v>
      </c>
    </row>
    <row r="16" spans="1:11" s="16" customFormat="1" ht="15" customHeight="1">
      <c r="A16" s="148" t="s">
        <v>586</v>
      </c>
      <c r="B16" s="114">
        <v>0</v>
      </c>
      <c r="C16" s="114">
        <v>228.25385999999997</v>
      </c>
      <c r="D16" s="114">
        <v>1352.4872</v>
      </c>
      <c r="E16" s="114">
        <v>129.34180000000001</v>
      </c>
      <c r="F16" s="114">
        <v>5091.4306399999996</v>
      </c>
      <c r="G16" s="114">
        <v>799.55934000000002</v>
      </c>
      <c r="H16" s="114">
        <v>0</v>
      </c>
      <c r="I16" s="114">
        <v>754.49410999999998</v>
      </c>
      <c r="J16" s="114">
        <v>3480.96549</v>
      </c>
      <c r="K16" s="114">
        <v>73310.722720000005</v>
      </c>
    </row>
    <row r="17" spans="1:11" s="16" customFormat="1" ht="15" customHeight="1">
      <c r="A17" s="148" t="s">
        <v>587</v>
      </c>
      <c r="B17" s="114">
        <v>50336.93015</v>
      </c>
      <c r="C17" s="114">
        <v>60138.856350000002</v>
      </c>
      <c r="D17" s="114">
        <v>86668.982980000001</v>
      </c>
      <c r="E17" s="114">
        <v>96418.17916</v>
      </c>
      <c r="F17" s="114">
        <v>100901.31013</v>
      </c>
      <c r="G17" s="114">
        <v>145483.04136999999</v>
      </c>
      <c r="H17" s="114">
        <v>124454.16545999999</v>
      </c>
      <c r="I17" s="114">
        <v>118577.92323</v>
      </c>
      <c r="J17" s="114">
        <v>108237.67995999999</v>
      </c>
      <c r="K17" s="114">
        <v>140760.52474000002</v>
      </c>
    </row>
    <row r="18" spans="1:11" s="16" customFormat="1" ht="15" customHeight="1">
      <c r="A18" s="148" t="s">
        <v>588</v>
      </c>
      <c r="B18" s="114">
        <v>33237.073799999998</v>
      </c>
      <c r="C18" s="114">
        <v>41966.292609999997</v>
      </c>
      <c r="D18" s="114">
        <v>69216.538840000008</v>
      </c>
      <c r="E18" s="114">
        <v>77621.577099999995</v>
      </c>
      <c r="F18" s="114">
        <v>89386.138149999999</v>
      </c>
      <c r="G18" s="114">
        <v>117304.41168999999</v>
      </c>
      <c r="H18" s="114">
        <v>80568.734180000014</v>
      </c>
      <c r="I18" s="114">
        <v>69124.083809999996</v>
      </c>
      <c r="J18" s="114">
        <v>65909.400819999995</v>
      </c>
      <c r="K18" s="114">
        <v>70112.431140000001</v>
      </c>
    </row>
    <row r="19" spans="1:11" s="16" customFormat="1" ht="15" customHeight="1">
      <c r="A19" s="148" t="s">
        <v>589</v>
      </c>
      <c r="B19" s="114">
        <v>17099.856350000002</v>
      </c>
      <c r="C19" s="114">
        <v>18172.563739999998</v>
      </c>
      <c r="D19" s="114">
        <v>17452.44414</v>
      </c>
      <c r="E19" s="114">
        <v>18796.602059999997</v>
      </c>
      <c r="F19" s="114">
        <v>11515.171980000001</v>
      </c>
      <c r="G19" s="114">
        <v>28178.629679999998</v>
      </c>
      <c r="H19" s="114">
        <v>43885.431280000004</v>
      </c>
      <c r="I19" s="114">
        <v>49453.839420000004</v>
      </c>
      <c r="J19" s="114">
        <v>42328.279139999999</v>
      </c>
      <c r="K19" s="114">
        <v>70648.093599999993</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441670.39066000003</v>
      </c>
      <c r="J20" s="114">
        <v>488887.62398000003</v>
      </c>
      <c r="K20" s="114">
        <v>494972.50720999995</v>
      </c>
    </row>
    <row r="21" spans="1:11" s="16" customFormat="1" ht="15" customHeight="1">
      <c r="A21" s="148" t="s">
        <v>590</v>
      </c>
      <c r="B21" s="114">
        <v>-85355.851859999995</v>
      </c>
      <c r="C21" s="114">
        <v>-83048.318540000007</v>
      </c>
      <c r="D21" s="114">
        <v>-106347.27567</v>
      </c>
      <c r="E21" s="114">
        <v>-129596.51648000001</v>
      </c>
      <c r="F21" s="114">
        <v>-133001.56539</v>
      </c>
      <c r="G21" s="114">
        <v>-162735.98558000001</v>
      </c>
      <c r="H21" s="114">
        <v>-177291.71921000001</v>
      </c>
      <c r="I21" s="114">
        <v>-205998.51631000001</v>
      </c>
      <c r="J21" s="114">
        <v>-181822.01387999998</v>
      </c>
      <c r="K21" s="114">
        <v>-215115.10848</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125078.41367000001</v>
      </c>
      <c r="J22" s="114">
        <v>119262.14454000001</v>
      </c>
      <c r="K22" s="114">
        <v>155255.14577999999</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5088.57629</v>
      </c>
      <c r="J23" s="114">
        <v>5354.4374900000003</v>
      </c>
      <c r="K23" s="114">
        <v>4078.70577</v>
      </c>
    </row>
    <row r="24" spans="1:11" s="16" customFormat="1" ht="15" customHeight="1">
      <c r="A24" s="147" t="s">
        <v>591</v>
      </c>
      <c r="B24" s="114">
        <v>10634.38337</v>
      </c>
      <c r="C24" s="114">
        <v>12325.175140000001</v>
      </c>
      <c r="D24" s="114">
        <v>34083.052170000003</v>
      </c>
      <c r="E24" s="114">
        <v>204045.7948</v>
      </c>
      <c r="F24" s="114">
        <v>627410.56959000009</v>
      </c>
      <c r="G24" s="114">
        <v>969606.06283000007</v>
      </c>
      <c r="H24" s="114">
        <v>1196480.1663900001</v>
      </c>
      <c r="I24" s="114">
        <v>1709395.9709600001</v>
      </c>
      <c r="J24" s="114">
        <v>1785029.70101</v>
      </c>
      <c r="K24" s="114">
        <v>1906497.3784700001</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351456.96162000002</v>
      </c>
      <c r="J25" s="114">
        <v>373368.64711999998</v>
      </c>
      <c r="K25" s="114">
        <v>394335.57836000004</v>
      </c>
    </row>
    <row r="26" spans="1:11" s="16" customFormat="1" ht="15" customHeight="1">
      <c r="A26" s="147" t="s">
        <v>592</v>
      </c>
      <c r="B26" s="114">
        <v>24356.56509</v>
      </c>
      <c r="C26" s="114">
        <v>24631.522440000001</v>
      </c>
      <c r="D26" s="114">
        <v>39115.988069999999</v>
      </c>
      <c r="E26" s="114">
        <v>30742.16203</v>
      </c>
      <c r="F26" s="114">
        <v>40426.84029</v>
      </c>
      <c r="G26" s="114">
        <v>72604.233989999993</v>
      </c>
      <c r="H26" s="114">
        <v>97803.239860000001</v>
      </c>
      <c r="I26" s="114">
        <v>107228.89581999999</v>
      </c>
      <c r="J26" s="114">
        <v>148294.49386000002</v>
      </c>
      <c r="K26" s="114">
        <v>152476.15780000002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7052918.5333599998</v>
      </c>
      <c r="C28" s="395">
        <v>8346160.2538100006</v>
      </c>
      <c r="D28" s="395">
        <v>9323443.8616200015</v>
      </c>
      <c r="E28" s="395">
        <v>10555024.006620001</v>
      </c>
      <c r="F28" s="395">
        <v>11506504.141530002</v>
      </c>
      <c r="G28" s="395">
        <v>12628618.041370001</v>
      </c>
      <c r="H28" s="395">
        <v>13420426.04744</v>
      </c>
      <c r="I28" s="395">
        <v>14537373.063899999</v>
      </c>
      <c r="J28" s="395">
        <v>15338199.08546</v>
      </c>
      <c r="K28" s="395">
        <v>16067543.088610001</v>
      </c>
    </row>
    <row r="29" spans="1:11" s="16" customFormat="1" ht="15" customHeight="1" thickTop="1">
      <c r="A29" s="147" t="s">
        <v>594</v>
      </c>
      <c r="B29" s="114">
        <v>6260263.4055000003</v>
      </c>
      <c r="C29" s="114">
        <v>7117676.5008199997</v>
      </c>
      <c r="D29" s="114">
        <v>7576914.5012499997</v>
      </c>
      <c r="E29" s="114">
        <v>8695001.1132199988</v>
      </c>
      <c r="F29" s="114">
        <v>8897457.1287600007</v>
      </c>
      <c r="G29" s="114">
        <v>9315132.9022400007</v>
      </c>
      <c r="H29" s="114">
        <v>10137005.414009999</v>
      </c>
      <c r="I29" s="114">
        <v>10336083.916450001</v>
      </c>
      <c r="J29" s="114">
        <v>10979437.177860001</v>
      </c>
      <c r="K29" s="114">
        <v>11601163.63008</v>
      </c>
    </row>
    <row r="30" spans="1:11" s="16" customFormat="1" ht="15" customHeight="1">
      <c r="A30" s="148" t="s">
        <v>595</v>
      </c>
      <c r="B30" s="114">
        <v>2028891.6802000001</v>
      </c>
      <c r="C30" s="114">
        <v>2074003.56681</v>
      </c>
      <c r="D30" s="114">
        <v>1950325.5014200001</v>
      </c>
      <c r="E30" s="114">
        <v>2189832.7924899999</v>
      </c>
      <c r="F30" s="114">
        <v>1845234.4015500001</v>
      </c>
      <c r="G30" s="114">
        <v>1579214.1733900001</v>
      </c>
      <c r="H30" s="114">
        <v>1916652.3442599999</v>
      </c>
      <c r="I30" s="114">
        <v>2011971.2707499999</v>
      </c>
      <c r="J30" s="114">
        <v>2132945.1191699998</v>
      </c>
      <c r="K30" s="114">
        <v>2311674.6758499998</v>
      </c>
    </row>
    <row r="31" spans="1:11" s="16" customFormat="1" ht="15" customHeight="1">
      <c r="A31" s="148" t="s">
        <v>596</v>
      </c>
      <c r="B31" s="114">
        <v>1775447.9323499999</v>
      </c>
      <c r="C31" s="114">
        <v>1783557.10362</v>
      </c>
      <c r="D31" s="114">
        <v>1908850.1929300001</v>
      </c>
      <c r="E31" s="114">
        <v>2098191.0874200002</v>
      </c>
      <c r="F31" s="114">
        <v>2178516.4921399998</v>
      </c>
      <c r="G31" s="114">
        <v>2101124.2488000002</v>
      </c>
      <c r="H31" s="114">
        <v>2267287.6346100001</v>
      </c>
      <c r="I31" s="114">
        <v>2473604.6979</v>
      </c>
      <c r="J31" s="114">
        <v>2673462.0824099998</v>
      </c>
      <c r="K31" s="114">
        <v>2812967.7850100002</v>
      </c>
    </row>
    <row r="32" spans="1:11" s="16" customFormat="1" ht="15" customHeight="1">
      <c r="A32" s="148" t="s">
        <v>597</v>
      </c>
      <c r="B32" s="114">
        <v>1534510.42882</v>
      </c>
      <c r="C32" s="114">
        <v>1318754.97474</v>
      </c>
      <c r="D32" s="114">
        <v>12281.937759999999</v>
      </c>
      <c r="E32" s="114">
        <v>4747.29216</v>
      </c>
      <c r="F32" s="114">
        <v>2821.9459100000004</v>
      </c>
      <c r="G32" s="114">
        <v>2496.4558700000002</v>
      </c>
      <c r="H32" s="114">
        <v>2028.12102</v>
      </c>
      <c r="I32" s="114">
        <v>1825.0925</v>
      </c>
      <c r="J32" s="114">
        <v>960.25268999999992</v>
      </c>
      <c r="K32" s="114">
        <v>431.57871999999998</v>
      </c>
    </row>
    <row r="33" spans="1:11" s="16" customFormat="1" ht="15" customHeight="1">
      <c r="A33" s="148" t="s">
        <v>598</v>
      </c>
      <c r="B33" s="114">
        <v>145410.78580000001</v>
      </c>
      <c r="C33" s="114">
        <v>129468.88363</v>
      </c>
      <c r="D33" s="114">
        <v>228680.7414</v>
      </c>
      <c r="E33" s="114">
        <v>299705.86281999998</v>
      </c>
      <c r="F33" s="114">
        <v>425990.49338</v>
      </c>
      <c r="G33" s="114">
        <v>173037.3836</v>
      </c>
      <c r="H33" s="114">
        <v>134502.93938</v>
      </c>
      <c r="I33" s="114">
        <v>133422.00917999999</v>
      </c>
      <c r="J33" s="114">
        <v>176746.62781999999</v>
      </c>
      <c r="K33" s="114">
        <v>162449.01416999998</v>
      </c>
    </row>
    <row r="34" spans="1:11" s="16" customFormat="1" ht="15" customHeight="1">
      <c r="A34" s="148" t="s">
        <v>599</v>
      </c>
      <c r="B34" s="114">
        <v>638853.92287999997</v>
      </c>
      <c r="C34" s="114">
        <v>1625518.9230499999</v>
      </c>
      <c r="D34" s="114">
        <v>3212169.5048200004</v>
      </c>
      <c r="E34" s="114">
        <v>3751479.38038</v>
      </c>
      <c r="F34" s="114">
        <v>3985595.54312</v>
      </c>
      <c r="G34" s="114">
        <v>4909974.8577500004</v>
      </c>
      <c r="H34" s="114">
        <v>5104371.7802299997</v>
      </c>
      <c r="I34" s="114">
        <v>4998035.3707700009</v>
      </c>
      <c r="J34" s="114">
        <v>5235873.6881899992</v>
      </c>
      <c r="K34" s="114">
        <v>5498995.2998000002</v>
      </c>
    </row>
    <row r="35" spans="1:11" s="16" customFormat="1" ht="15" customHeight="1">
      <c r="A35" s="148" t="s">
        <v>600</v>
      </c>
      <c r="B35" s="114">
        <v>137148.65544999999</v>
      </c>
      <c r="C35" s="114">
        <v>186373.04897</v>
      </c>
      <c r="D35" s="114">
        <v>264606.62291999999</v>
      </c>
      <c r="E35" s="114">
        <v>351044.69795</v>
      </c>
      <c r="F35" s="114">
        <v>459298.25266</v>
      </c>
      <c r="G35" s="114">
        <v>549285.78283000004</v>
      </c>
      <c r="H35" s="114">
        <v>712162.59450999997</v>
      </c>
      <c r="I35" s="114">
        <v>717225.47535000008</v>
      </c>
      <c r="J35" s="114">
        <v>759449.40758</v>
      </c>
      <c r="K35" s="114">
        <v>814645.27652999992</v>
      </c>
    </row>
    <row r="36" spans="1:11" s="16" customFormat="1" ht="15" customHeight="1">
      <c r="A36" s="147" t="s">
        <v>601</v>
      </c>
      <c r="B36" s="114">
        <v>7.0000000000000007E-5</v>
      </c>
      <c r="C36" s="114">
        <v>0</v>
      </c>
      <c r="D36" s="114">
        <v>0</v>
      </c>
      <c r="E36" s="114">
        <v>0</v>
      </c>
      <c r="F36" s="114">
        <v>0</v>
      </c>
      <c r="G36" s="114">
        <v>0</v>
      </c>
      <c r="H36" s="114">
        <v>26414.256550000002</v>
      </c>
      <c r="I36" s="114">
        <v>19819.104059999998</v>
      </c>
      <c r="J36" s="114">
        <v>13205.52605</v>
      </c>
      <c r="K36" s="114">
        <v>6606.6350499999999</v>
      </c>
    </row>
    <row r="37" spans="1:11" s="16" customFormat="1" ht="15" customHeight="1">
      <c r="A37" s="147" t="s">
        <v>602</v>
      </c>
      <c r="B37" s="114">
        <v>363034.10850999999</v>
      </c>
      <c r="C37" s="114">
        <v>639866.81617999997</v>
      </c>
      <c r="D37" s="114">
        <v>1017752.4026199999</v>
      </c>
      <c r="E37" s="114">
        <v>1123556.80241</v>
      </c>
      <c r="F37" s="114">
        <v>1655154.78406</v>
      </c>
      <c r="G37" s="114">
        <v>2180011.4118600003</v>
      </c>
      <c r="H37" s="114">
        <v>1671170.1821900001</v>
      </c>
      <c r="I37" s="114">
        <v>2912224.1150000002</v>
      </c>
      <c r="J37" s="114">
        <v>2954355.9434600002</v>
      </c>
      <c r="K37" s="114">
        <v>3071075.5181199997</v>
      </c>
    </row>
    <row r="38" spans="1:11" s="16" customFormat="1" ht="15" customHeight="1">
      <c r="A38" s="147" t="s">
        <v>603</v>
      </c>
      <c r="B38" s="114">
        <v>115873.72559999999</v>
      </c>
      <c r="C38" s="114">
        <v>130011.68701000001</v>
      </c>
      <c r="D38" s="114">
        <v>231775.20845999999</v>
      </c>
      <c r="E38" s="114">
        <v>230682.66161000001</v>
      </c>
      <c r="F38" s="114">
        <v>215055.10561000003</v>
      </c>
      <c r="G38" s="114">
        <v>233695.38266999999</v>
      </c>
      <c r="H38" s="114">
        <v>285027.19481999998</v>
      </c>
      <c r="I38" s="114">
        <v>256993.97602999999</v>
      </c>
      <c r="J38" s="114">
        <v>382094.06049</v>
      </c>
      <c r="K38" s="114">
        <v>407924.70763999998</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118757.41922</v>
      </c>
      <c r="J39" s="114">
        <v>124321.14404000001</v>
      </c>
      <c r="K39" s="114">
        <v>130167.80757999999</v>
      </c>
    </row>
    <row r="40" spans="1:11" s="16" customFormat="1" ht="15" customHeight="1">
      <c r="A40" s="147" t="s">
        <v>283</v>
      </c>
      <c r="B40" s="114">
        <v>0</v>
      </c>
      <c r="C40" s="114">
        <v>0</v>
      </c>
      <c r="D40" s="114">
        <v>0</v>
      </c>
      <c r="E40" s="114">
        <v>0</v>
      </c>
      <c r="F40" s="114">
        <v>170571.55556000001</v>
      </c>
      <c r="G40" s="114">
        <v>170660.86111000003</v>
      </c>
      <c r="H40" s="114">
        <v>544782.78824999998</v>
      </c>
      <c r="I40" s="114">
        <v>546953.1375800001</v>
      </c>
      <c r="J40" s="114">
        <v>545121.9053300001</v>
      </c>
      <c r="K40" s="114">
        <v>500309.33393999998</v>
      </c>
    </row>
    <row r="41" spans="1:11" s="16" customFormat="1" ht="15" customHeight="1">
      <c r="A41" s="147" t="s">
        <v>604</v>
      </c>
      <c r="B41" s="114">
        <v>123907.72706999999</v>
      </c>
      <c r="C41" s="114">
        <v>148134.94921000002</v>
      </c>
      <c r="D41" s="114">
        <v>212686.28762000002</v>
      </c>
      <c r="E41" s="114">
        <v>212845.98611000003</v>
      </c>
      <c r="F41" s="114">
        <v>205890.61111000003</v>
      </c>
      <c r="G41" s="114">
        <v>269941.42777999997</v>
      </c>
      <c r="H41" s="114">
        <v>186042.14222000001</v>
      </c>
      <c r="I41" s="114">
        <v>180569.29333000001</v>
      </c>
      <c r="J41" s="114">
        <v>207537.69633999999</v>
      </c>
      <c r="K41" s="114">
        <v>196185.67047000001</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165972.10222999999</v>
      </c>
      <c r="J42" s="114">
        <v>132125.63188999999</v>
      </c>
      <c r="K42" s="114">
        <v>154109.78573</v>
      </c>
    </row>
    <row r="43" spans="1:11" ht="15" customHeight="1" thickTop="1" thickBot="1">
      <c r="A43" s="394" t="s">
        <v>605</v>
      </c>
      <c r="B43" s="395">
        <v>446636.34164999996</v>
      </c>
      <c r="C43" s="395">
        <v>544731.72075999994</v>
      </c>
      <c r="D43" s="395">
        <v>622780.89541</v>
      </c>
      <c r="E43" s="395">
        <v>693444.15846000006</v>
      </c>
      <c r="F43" s="395">
        <v>753559.80726999999</v>
      </c>
      <c r="G43" s="395">
        <v>817592.70004999998</v>
      </c>
      <c r="H43" s="395">
        <v>857619.14134000009</v>
      </c>
      <c r="I43" s="395">
        <v>918545.69546000008</v>
      </c>
      <c r="J43" s="395">
        <v>972952.01711999997</v>
      </c>
      <c r="K43" s="395">
        <v>967317.44270000001</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6300.5260499999995</v>
      </c>
      <c r="J45" s="114">
        <v>47600.52605</v>
      </c>
      <c r="K45" s="114">
        <v>12131.52605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102295.34578</v>
      </c>
      <c r="J48" s="114">
        <v>115401.66744</v>
      </c>
      <c r="K48" s="114">
        <v>58095.217240000005</v>
      </c>
    </row>
    <row r="49" spans="1:11" s="16" customFormat="1" ht="15" customHeight="1">
      <c r="A49" s="148" t="s">
        <v>607</v>
      </c>
      <c r="B49" s="114">
        <v>3568.3604</v>
      </c>
      <c r="C49" s="114">
        <v>10568.791650000001</v>
      </c>
      <c r="D49" s="114">
        <v>20193.791649999999</v>
      </c>
      <c r="E49" s="114">
        <v>32093.791649999999</v>
      </c>
      <c r="F49" s="114">
        <v>46293.791649999999</v>
      </c>
      <c r="G49" s="114">
        <v>46293.791649999999</v>
      </c>
      <c r="H49" s="114">
        <v>12143.791660000001</v>
      </c>
      <c r="I49" s="114">
        <v>41368.791659999995</v>
      </c>
      <c r="J49" s="114">
        <v>68.791660000000007</v>
      </c>
      <c r="K49" s="114">
        <v>12199.791660000001</v>
      </c>
    </row>
    <row r="50" spans="1:11" s="17" customFormat="1" ht="15" customHeight="1" thickBot="1">
      <c r="A50" s="148" t="s">
        <v>608</v>
      </c>
      <c r="B50" s="114">
        <v>67799.918310000008</v>
      </c>
      <c r="C50" s="114">
        <v>73407.379109999994</v>
      </c>
      <c r="D50" s="114">
        <v>99610.174650000001</v>
      </c>
      <c r="E50" s="114">
        <v>103809.87353</v>
      </c>
      <c r="F50" s="114">
        <v>94204.648809999999</v>
      </c>
      <c r="G50" s="114">
        <v>111130.17171</v>
      </c>
      <c r="H50" s="114">
        <v>82510.648150000008</v>
      </c>
      <c r="I50" s="114">
        <v>60926.554120000001</v>
      </c>
      <c r="J50" s="114">
        <v>115332.87578</v>
      </c>
      <c r="K50" s="114">
        <v>45895.425579999996</v>
      </c>
    </row>
    <row r="51" spans="1:11" ht="15" customHeight="1" thickTop="1" thickBot="1">
      <c r="A51" s="394" t="s">
        <v>609</v>
      </c>
      <c r="B51" s="395">
        <v>7499554.8750100005</v>
      </c>
      <c r="C51" s="395">
        <v>8890891.9745700005</v>
      </c>
      <c r="D51" s="395">
        <v>9946224.7570300009</v>
      </c>
      <c r="E51" s="395">
        <v>11248468.16508</v>
      </c>
      <c r="F51" s="395">
        <v>12260063.948799999</v>
      </c>
      <c r="G51" s="395">
        <v>13446210.741420001</v>
      </c>
      <c r="H51" s="395">
        <v>14278045.18878</v>
      </c>
      <c r="I51" s="395">
        <v>15455918.75936</v>
      </c>
      <c r="J51" s="395">
        <v>16311151.10258</v>
      </c>
      <c r="K51" s="395">
        <v>17034860.53131</v>
      </c>
    </row>
    <row r="52" spans="1:11" s="16" customFormat="1" ht="15" customHeight="1" thickTop="1">
      <c r="A52" s="113" t="s">
        <v>610</v>
      </c>
      <c r="B52" s="114">
        <v>711432.95513000002</v>
      </c>
      <c r="C52" s="114">
        <v>576714.29308000009</v>
      </c>
      <c r="D52" s="114">
        <v>481237.08393999998</v>
      </c>
      <c r="E52" s="114">
        <v>447788.21677</v>
      </c>
      <c r="F52" s="114">
        <v>488392.02611999999</v>
      </c>
      <c r="G52" s="114">
        <v>307907.16181000002</v>
      </c>
      <c r="H52" s="114">
        <v>269631.84630000003</v>
      </c>
      <c r="I52" s="114">
        <v>301862.81507000001</v>
      </c>
      <c r="J52" s="114">
        <v>335408.88043999998</v>
      </c>
      <c r="K52" s="114">
        <v>337848.22952999995</v>
      </c>
    </row>
    <row r="53" spans="1:11" s="17" customFormat="1" ht="15" customHeight="1">
      <c r="A53" s="148" t="s">
        <v>611</v>
      </c>
      <c r="B53" s="114">
        <v>87945.154989999995</v>
      </c>
      <c r="C53" s="114">
        <v>46337.236340000003</v>
      </c>
      <c r="D53" s="114">
        <v>51343.293720000001</v>
      </c>
      <c r="E53" s="114">
        <v>37387.866679999999</v>
      </c>
      <c r="F53" s="114">
        <v>50410.105020000003</v>
      </c>
      <c r="G53" s="114">
        <v>34167.845799999996</v>
      </c>
      <c r="H53" s="114">
        <v>8918</v>
      </c>
      <c r="I53" s="114">
        <v>31897.367389999999</v>
      </c>
      <c r="J53" s="114">
        <v>19596.70393</v>
      </c>
      <c r="K53" s="114">
        <v>31007.352219999997</v>
      </c>
    </row>
    <row r="54" spans="1:11" s="17" customFormat="1" ht="15" customHeight="1">
      <c r="A54" s="148" t="s">
        <v>612</v>
      </c>
      <c r="B54" s="114">
        <v>526726.07487999997</v>
      </c>
      <c r="C54" s="114">
        <v>430654.06419</v>
      </c>
      <c r="D54" s="114">
        <v>317236.19867000001</v>
      </c>
      <c r="E54" s="114">
        <v>293872.80273</v>
      </c>
      <c r="F54" s="114">
        <v>316639.79698000004</v>
      </c>
      <c r="G54" s="114">
        <v>152946.54227999999</v>
      </c>
      <c r="H54" s="114">
        <v>135761.44927000001</v>
      </c>
      <c r="I54" s="114">
        <v>119631.66209</v>
      </c>
      <c r="J54" s="114">
        <v>147146.91205000001</v>
      </c>
      <c r="K54" s="114">
        <v>126784.44473999999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96761.725260000007</v>
      </c>
      <c r="C56" s="114">
        <v>99722.992549999995</v>
      </c>
      <c r="D56" s="114">
        <v>112657.59155</v>
      </c>
      <c r="E56" s="114">
        <v>116527.54736</v>
      </c>
      <c r="F56" s="114">
        <v>121342.12412000001</v>
      </c>
      <c r="G56" s="114">
        <v>120792.77373</v>
      </c>
      <c r="H56" s="114">
        <v>124952.39703000001</v>
      </c>
      <c r="I56" s="114">
        <v>150333.78559000001</v>
      </c>
      <c r="J56" s="114">
        <v>168665.26446000001</v>
      </c>
      <c r="K56" s="114">
        <v>180056.43257</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11928612.026799999</v>
      </c>
      <c r="C58" s="114">
        <v>15486910.321520001</v>
      </c>
      <c r="D58" s="114">
        <v>17617920.223470002</v>
      </c>
      <c r="E58" s="114">
        <v>18927260.483709998</v>
      </c>
      <c r="F58" s="114">
        <v>20930770.58382</v>
      </c>
      <c r="G58" s="114">
        <v>21723923.713799998</v>
      </c>
      <c r="H58" s="114">
        <v>21675070.585700002</v>
      </c>
      <c r="I58" s="114">
        <v>22445723.16107</v>
      </c>
      <c r="J58" s="114">
        <v>22994469.525109999</v>
      </c>
      <c r="K58" s="114">
        <v>24741566.208009999</v>
      </c>
    </row>
    <row r="59" spans="1:11">
      <c r="A59" s="396" t="s">
        <v>617</v>
      </c>
      <c r="B59" s="397">
        <v>373740.0148</v>
      </c>
      <c r="C59" s="397">
        <v>427670.76536000002</v>
      </c>
      <c r="D59" s="397">
        <v>489889.65632999997</v>
      </c>
      <c r="E59" s="397">
        <v>560165.50988999999</v>
      </c>
      <c r="F59" s="397">
        <v>647566.04058999999</v>
      </c>
      <c r="G59" s="397">
        <v>731469.21158</v>
      </c>
      <c r="H59" s="397">
        <v>753769.58221000002</v>
      </c>
      <c r="I59" s="397">
        <v>451190.93264999997</v>
      </c>
      <c r="J59" s="397">
        <v>786682.76503999997</v>
      </c>
      <c r="K59" s="397">
        <v>486558.90794</v>
      </c>
    </row>
    <row r="60" spans="1:11" ht="15" customHeight="1">
      <c r="A60" s="148" t="s">
        <v>618</v>
      </c>
      <c r="B60" s="114">
        <v>-100103.43517</v>
      </c>
      <c r="C60" s="114">
        <v>-129166.92169</v>
      </c>
      <c r="D60" s="114">
        <v>-156046.05353999999</v>
      </c>
      <c r="E60" s="114">
        <v>-195428.48540000001</v>
      </c>
      <c r="F60" s="114">
        <v>-264051.24843000004</v>
      </c>
      <c r="G60" s="114">
        <v>-303244.64643000002</v>
      </c>
      <c r="H60" s="114">
        <v>-356753.01237999997</v>
      </c>
      <c r="I60" s="114">
        <v>-201407.59547999999</v>
      </c>
      <c r="J60" s="114">
        <v>-352469.58613000001</v>
      </c>
      <c r="K60" s="114">
        <v>-214936.98693000001</v>
      </c>
    </row>
    <row r="61" spans="1:11" ht="15" customHeight="1">
      <c r="A61" s="147" t="s">
        <v>619</v>
      </c>
      <c r="B61" s="114">
        <v>273636.57962999999</v>
      </c>
      <c r="C61" s="114">
        <v>298503.84367000003</v>
      </c>
      <c r="D61" s="114">
        <v>333843.60279000003</v>
      </c>
      <c r="E61" s="114">
        <v>364737.02448999998</v>
      </c>
      <c r="F61" s="114">
        <v>383514.79216000001</v>
      </c>
      <c r="G61" s="114">
        <v>428224.56514999998</v>
      </c>
      <c r="H61" s="114">
        <v>397016.56982999999</v>
      </c>
      <c r="I61" s="114">
        <v>249783.33716999998</v>
      </c>
      <c r="J61" s="114">
        <v>434213.17891000002</v>
      </c>
      <c r="K61" s="114">
        <v>271621.92100999999</v>
      </c>
    </row>
    <row r="62" spans="1:11" ht="15" customHeight="1">
      <c r="A62" s="116" t="s">
        <v>620</v>
      </c>
      <c r="B62" s="114">
        <v>202171.77968000001</v>
      </c>
      <c r="C62" s="114">
        <v>208918.09609000001</v>
      </c>
      <c r="D62" s="114">
        <v>344578.64941000001</v>
      </c>
      <c r="E62" s="114">
        <v>422846.43283999996</v>
      </c>
      <c r="F62" s="114">
        <v>453622.94631000003</v>
      </c>
      <c r="G62" s="114">
        <v>495109.07163999998</v>
      </c>
      <c r="H62" s="114">
        <v>414362.03554000001</v>
      </c>
      <c r="I62" s="114">
        <v>256955.26172000001</v>
      </c>
      <c r="J62" s="114">
        <v>425744.38650999998</v>
      </c>
      <c r="K62" s="114">
        <v>243074.54386999999</v>
      </c>
    </row>
    <row r="63" spans="1:11" ht="15" customHeight="1">
      <c r="A63" s="148" t="s">
        <v>621</v>
      </c>
      <c r="B63" s="114">
        <v>-90341.470109999995</v>
      </c>
      <c r="C63" s="114">
        <v>-111550.92534</v>
      </c>
      <c r="D63" s="114">
        <v>-210295.67293999999</v>
      </c>
      <c r="E63" s="114">
        <v>-285745.35876999999</v>
      </c>
      <c r="F63" s="114">
        <v>-341198.21318000002</v>
      </c>
      <c r="G63" s="114">
        <v>-364178.94126999995</v>
      </c>
      <c r="H63" s="114">
        <v>-286090.08442999999</v>
      </c>
      <c r="I63" s="114">
        <v>-140888.62500999999</v>
      </c>
      <c r="J63" s="114">
        <v>-229009.59530000002</v>
      </c>
      <c r="K63" s="114">
        <v>-142401.18033999999</v>
      </c>
    </row>
    <row r="64" spans="1:11" ht="15" customHeight="1">
      <c r="A64" s="117" t="s">
        <v>622</v>
      </c>
      <c r="B64" s="114">
        <v>385466.88919999998</v>
      </c>
      <c r="C64" s="114">
        <v>395871.01442000002</v>
      </c>
      <c r="D64" s="114">
        <v>468126.57925999997</v>
      </c>
      <c r="E64" s="114">
        <v>501838.09856000001</v>
      </c>
      <c r="F64" s="114">
        <v>495939.52529000002</v>
      </c>
      <c r="G64" s="114">
        <v>559154.69551999995</v>
      </c>
      <c r="H64" s="114">
        <v>525288.52093999996</v>
      </c>
      <c r="I64" s="114">
        <v>365849.97388000001</v>
      </c>
      <c r="J64" s="114">
        <v>630947.97011999995</v>
      </c>
      <c r="K64" s="114">
        <v>372295.28454000002</v>
      </c>
    </row>
    <row r="65" spans="1:11" ht="15" customHeight="1">
      <c r="A65" s="116" t="s">
        <v>623</v>
      </c>
      <c r="B65" s="114">
        <v>16903.555319999999</v>
      </c>
      <c r="C65" s="114">
        <v>15682.636269999999</v>
      </c>
      <c r="D65" s="114">
        <v>47939.389739999999</v>
      </c>
      <c r="E65" s="114">
        <v>18687.082030000001</v>
      </c>
      <c r="F65" s="114">
        <v>15761.787470000001</v>
      </c>
      <c r="G65" s="114">
        <v>31680.65569</v>
      </c>
      <c r="H65" s="114">
        <v>74908.284249999997</v>
      </c>
      <c r="I65" s="114">
        <v>33586.687279999998</v>
      </c>
      <c r="J65" s="114">
        <v>84322.02506</v>
      </c>
      <c r="K65" s="114">
        <v>18708.56998</v>
      </c>
    </row>
    <row r="66" spans="1:11" ht="15" customHeight="1">
      <c r="A66" s="116" t="s">
        <v>624</v>
      </c>
      <c r="B66" s="114">
        <v>-42383.482609999999</v>
      </c>
      <c r="C66" s="114">
        <v>-29749.046600000001</v>
      </c>
      <c r="D66" s="114">
        <v>-77609.67001999999</v>
      </c>
      <c r="E66" s="114">
        <v>-63074.10067</v>
      </c>
      <c r="F66" s="114">
        <v>-43733.136079999997</v>
      </c>
      <c r="G66" s="114">
        <v>-85222.62301000001</v>
      </c>
      <c r="H66" s="114">
        <v>-115340.00318000001</v>
      </c>
      <c r="I66" s="114">
        <v>-73986.401590000009</v>
      </c>
      <c r="J66" s="114">
        <v>-117008.97843</v>
      </c>
      <c r="K66" s="114">
        <v>-70917.323150000011</v>
      </c>
    </row>
    <row r="67" spans="1:11" ht="15" customHeight="1">
      <c r="A67" s="147" t="s">
        <v>625</v>
      </c>
      <c r="B67" s="114">
        <v>359986.96191000001</v>
      </c>
      <c r="C67" s="114">
        <v>381804.60408999998</v>
      </c>
      <c r="D67" s="114">
        <v>438456.29898000002</v>
      </c>
      <c r="E67" s="114">
        <v>457451.07991999999</v>
      </c>
      <c r="F67" s="114">
        <v>467968.17668000003</v>
      </c>
      <c r="G67" s="114">
        <v>505612.72820000001</v>
      </c>
      <c r="H67" s="114">
        <v>484856.80200999998</v>
      </c>
      <c r="I67" s="114">
        <v>325450.25956999999</v>
      </c>
      <c r="J67" s="114">
        <v>598261.01674999995</v>
      </c>
      <c r="K67" s="114">
        <v>320086.53136999998</v>
      </c>
    </row>
    <row r="68" spans="1:11" ht="15" customHeight="1">
      <c r="A68" s="148" t="s">
        <v>626</v>
      </c>
      <c r="B68" s="114">
        <v>-255528.74184</v>
      </c>
      <c r="C68" s="114">
        <v>-268026.84928000002</v>
      </c>
      <c r="D68" s="114">
        <v>-262335.86384000001</v>
      </c>
      <c r="E68" s="114">
        <v>-272453.34378</v>
      </c>
      <c r="F68" s="114">
        <v>-305502.68341</v>
      </c>
      <c r="G68" s="114">
        <v>-302949.41879000003</v>
      </c>
      <c r="H68" s="114">
        <v>-320669.27750999999</v>
      </c>
      <c r="I68" s="114">
        <v>-206786.92038</v>
      </c>
      <c r="J68" s="114">
        <v>-366939.77126999997</v>
      </c>
      <c r="K68" s="114">
        <v>-228590.84243000002</v>
      </c>
    </row>
    <row r="69" spans="1:11" ht="15" customHeight="1">
      <c r="A69" s="117" t="s">
        <v>627</v>
      </c>
      <c r="B69" s="114">
        <v>104458.22007</v>
      </c>
      <c r="C69" s="114">
        <v>113777.75481</v>
      </c>
      <c r="D69" s="114">
        <v>176120.43513999999</v>
      </c>
      <c r="E69" s="114">
        <v>184997.73613999999</v>
      </c>
      <c r="F69" s="114">
        <v>162465.49327000001</v>
      </c>
      <c r="G69" s="114">
        <v>202663.30940999999</v>
      </c>
      <c r="H69" s="114">
        <v>164187.5245</v>
      </c>
      <c r="I69" s="114">
        <v>118663.33919</v>
      </c>
      <c r="J69" s="114">
        <v>231321.24547999998</v>
      </c>
      <c r="K69" s="114">
        <v>91495.688939999993</v>
      </c>
    </row>
    <row r="70" spans="1:11" ht="15" customHeight="1">
      <c r="A70" s="117" t="s">
        <v>628</v>
      </c>
      <c r="B70" s="114">
        <v>-16753.44355</v>
      </c>
      <c r="C70" s="114">
        <v>-19879.644370000002</v>
      </c>
      <c r="D70" s="114">
        <v>21676.648789999999</v>
      </c>
      <c r="E70" s="114">
        <v>81176.030680000011</v>
      </c>
      <c r="F70" s="114">
        <v>5198.9771300000002</v>
      </c>
      <c r="G70" s="114">
        <v>-5104.5992000000006</v>
      </c>
      <c r="H70" s="114">
        <v>61982.972609999997</v>
      </c>
      <c r="I70" s="114">
        <v>-25658.498609999999</v>
      </c>
      <c r="J70" s="114">
        <v>-63792.54062</v>
      </c>
      <c r="K70" s="114">
        <v>-86096.690220000004</v>
      </c>
    </row>
    <row r="71" spans="1:11" ht="15" customHeight="1">
      <c r="A71" s="115" t="s">
        <v>977</v>
      </c>
      <c r="B71" s="114">
        <v>-16814.31266</v>
      </c>
      <c r="C71" s="114">
        <v>-19952.124370000001</v>
      </c>
      <c r="D71" s="114">
        <v>21555.074410000001</v>
      </c>
      <c r="E71" s="114">
        <v>81061.893489999988</v>
      </c>
      <c r="F71" s="114">
        <v>5080.4631200000003</v>
      </c>
      <c r="G71" s="114">
        <v>-5175.8182000000006</v>
      </c>
      <c r="H71" s="114">
        <v>61925.295409999999</v>
      </c>
      <c r="I71" s="114">
        <v>-25694.638780000001</v>
      </c>
      <c r="J71" s="114">
        <v>-63844.662830000001</v>
      </c>
      <c r="K71" s="114">
        <v>-86142.90999</v>
      </c>
    </row>
    <row r="72" spans="1:11" ht="15" customHeight="1">
      <c r="A72" s="115" t="s">
        <v>978</v>
      </c>
      <c r="B72" s="114">
        <v>60.869109999999999</v>
      </c>
      <c r="C72" s="114">
        <v>72.48</v>
      </c>
      <c r="D72" s="114">
        <v>121.57438</v>
      </c>
      <c r="E72" s="114">
        <v>114.13719</v>
      </c>
      <c r="F72" s="114">
        <v>118.51401</v>
      </c>
      <c r="G72" s="114">
        <v>71.218999999999994</v>
      </c>
      <c r="H72" s="114">
        <v>57.677199999999999</v>
      </c>
      <c r="I72" s="114">
        <v>36.140169999999998</v>
      </c>
      <c r="J72" s="114">
        <v>52.122210000000003</v>
      </c>
      <c r="K72" s="114">
        <v>46.219769999999997</v>
      </c>
    </row>
    <row r="73" spans="1:11" ht="15" customHeight="1">
      <c r="A73" s="147" t="s">
        <v>629</v>
      </c>
      <c r="B73" s="114">
        <v>16754.34835</v>
      </c>
      <c r="C73" s="114">
        <v>20368.164670000002</v>
      </c>
      <c r="D73" s="114">
        <v>-21991.51828</v>
      </c>
      <c r="E73" s="114">
        <v>-81144.871310000002</v>
      </c>
      <c r="F73" s="114">
        <v>-5128.2146199999997</v>
      </c>
      <c r="G73" s="114">
        <v>5154.9114</v>
      </c>
      <c r="H73" s="114">
        <v>-62170.648959999999</v>
      </c>
      <c r="I73" s="114">
        <v>25538.975850000003</v>
      </c>
      <c r="J73" s="114">
        <v>63652.662189999995</v>
      </c>
      <c r="K73" s="114">
        <v>86066.654779999997</v>
      </c>
    </row>
    <row r="74" spans="1:11" ht="15" customHeight="1">
      <c r="A74" s="147" t="s">
        <v>1308</v>
      </c>
      <c r="B74" s="114">
        <v>16872.264420000003</v>
      </c>
      <c r="C74" s="114">
        <v>20438.844120000002</v>
      </c>
      <c r="D74" s="114">
        <v>-21866.65136</v>
      </c>
      <c r="E74" s="114">
        <v>-81028.233240000001</v>
      </c>
      <c r="F74" s="114">
        <v>-5011.3729599999997</v>
      </c>
      <c r="G74" s="114">
        <v>5225.4042499999996</v>
      </c>
      <c r="H74" s="114">
        <v>-62117.076159999997</v>
      </c>
      <c r="I74" s="114">
        <v>25563.109170000003</v>
      </c>
      <c r="J74" s="114">
        <v>63691.617039999997</v>
      </c>
      <c r="K74" s="114">
        <v>86108.455419999998</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-24.133320000000001</v>
      </c>
      <c r="J75" s="114">
        <v>-38.95485</v>
      </c>
      <c r="K75" s="114">
        <v>-41.800640000000001</v>
      </c>
    </row>
    <row r="76" spans="1:11" ht="15" customHeight="1">
      <c r="A76" s="147" t="s">
        <v>630</v>
      </c>
      <c r="B76" s="114">
        <v>104459.12487</v>
      </c>
      <c r="C76" s="114">
        <v>114266.27511</v>
      </c>
      <c r="D76" s="114">
        <v>175805.56565</v>
      </c>
      <c r="E76" s="114">
        <v>185028.89551</v>
      </c>
      <c r="F76" s="114">
        <v>162536.25578000001</v>
      </c>
      <c r="G76" s="114">
        <v>202713.62161</v>
      </c>
      <c r="H76" s="114">
        <v>163999.84815000001</v>
      </c>
      <c r="I76" s="114">
        <v>118543.81643000001</v>
      </c>
      <c r="J76" s="114">
        <v>231181.36705</v>
      </c>
      <c r="K76" s="114">
        <v>91465.6535</v>
      </c>
    </row>
    <row r="77" spans="1:11" ht="15" customHeight="1">
      <c r="A77" s="149" t="s">
        <v>968</v>
      </c>
      <c r="B77" s="114">
        <v>0</v>
      </c>
      <c r="C77" s="114">
        <v>0</v>
      </c>
      <c r="D77" s="114">
        <v>0</v>
      </c>
      <c r="E77" s="114">
        <v>1.81002</v>
      </c>
      <c r="F77" s="114">
        <v>2.8730300000000004</v>
      </c>
      <c r="G77" s="114">
        <v>0</v>
      </c>
      <c r="H77" s="114">
        <v>0</v>
      </c>
      <c r="I77" s="114">
        <v>0</v>
      </c>
      <c r="J77" s="114">
        <v>0</v>
      </c>
      <c r="K77" s="114">
        <v>0</v>
      </c>
    </row>
    <row r="78" spans="1:11" ht="15" customHeight="1">
      <c r="A78" s="117" t="s">
        <v>631</v>
      </c>
      <c r="B78" s="114">
        <v>104459.12487</v>
      </c>
      <c r="C78" s="114">
        <v>114266.27511</v>
      </c>
      <c r="D78" s="114">
        <v>175805.56565</v>
      </c>
      <c r="E78" s="114">
        <v>185030.70553000001</v>
      </c>
      <c r="F78" s="114">
        <v>162539.12880999999</v>
      </c>
      <c r="G78" s="114">
        <v>202713.62161</v>
      </c>
      <c r="H78" s="114">
        <v>163999.84815000001</v>
      </c>
      <c r="I78" s="114">
        <v>118543.81643000001</v>
      </c>
      <c r="J78" s="114">
        <v>231181.36705</v>
      </c>
      <c r="K78" s="114">
        <v>91465.6535</v>
      </c>
    </row>
    <row r="79" spans="1:11" ht="15" customHeight="1">
      <c r="A79" s="116" t="s">
        <v>632</v>
      </c>
      <c r="B79" s="114">
        <v>1156.52244</v>
      </c>
      <c r="C79" s="114">
        <v>0</v>
      </c>
      <c r="D79" s="114">
        <v>-243.779</v>
      </c>
      <c r="E79" s="114">
        <v>0</v>
      </c>
      <c r="F79" s="114">
        <v>0</v>
      </c>
      <c r="G79" s="114">
        <v>0</v>
      </c>
      <c r="H79" s="114">
        <v>0</v>
      </c>
      <c r="I79" s="114">
        <v>2309.2696900000001</v>
      </c>
      <c r="J79" s="114">
        <v>2634.23873</v>
      </c>
      <c r="K79" s="114">
        <v>325.20408000000003</v>
      </c>
    </row>
    <row r="80" spans="1:11" ht="15" customHeight="1">
      <c r="A80" s="147" t="s">
        <v>633</v>
      </c>
      <c r="B80" s="114">
        <v>105615.64731</v>
      </c>
      <c r="C80" s="114">
        <v>114266.27511</v>
      </c>
      <c r="D80" s="114">
        <v>175561.78664999999</v>
      </c>
      <c r="E80" s="114">
        <v>185030.70553000001</v>
      </c>
      <c r="F80" s="114">
        <v>162539.12880999999</v>
      </c>
      <c r="G80" s="114">
        <v>202713.62161</v>
      </c>
      <c r="H80" s="114">
        <v>163999.84815000001</v>
      </c>
      <c r="I80" s="114">
        <v>120853.08612000001</v>
      </c>
      <c r="J80" s="114">
        <v>233815.60578000001</v>
      </c>
      <c r="K80" s="114">
        <v>91790.857579999996</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105615.64731</v>
      </c>
      <c r="C82" s="114">
        <v>114266.27511</v>
      </c>
      <c r="D82" s="114">
        <v>175561.78664999999</v>
      </c>
      <c r="E82" s="114">
        <v>185030.70553000001</v>
      </c>
      <c r="F82" s="114">
        <v>162539.12880999999</v>
      </c>
      <c r="G82" s="114">
        <v>202713.62161</v>
      </c>
      <c r="H82" s="114">
        <v>163999.84815000001</v>
      </c>
      <c r="I82" s="114">
        <v>120853.08612000001</v>
      </c>
      <c r="J82" s="114">
        <v>233815.60578000001</v>
      </c>
      <c r="K82" s="114">
        <v>91790.857579999996</v>
      </c>
    </row>
    <row r="83" spans="1:11" ht="15" customHeight="1" thickBot="1">
      <c r="A83" s="116" t="s">
        <v>636</v>
      </c>
      <c r="B83" s="114">
        <v>-37815.728999999999</v>
      </c>
      <c r="C83" s="114">
        <v>-40858.896000000001</v>
      </c>
      <c r="D83" s="114">
        <v>-75951.611999999994</v>
      </c>
      <c r="E83" s="114">
        <v>-81220.831999999995</v>
      </c>
      <c r="F83" s="114">
        <v>-68334.48</v>
      </c>
      <c r="G83" s="114">
        <v>-91583.449900000007</v>
      </c>
      <c r="H83" s="114">
        <v>-81489.2</v>
      </c>
      <c r="I83" s="114">
        <v>-59926.531999999999</v>
      </c>
      <c r="J83" s="114">
        <v>-118482.73</v>
      </c>
      <c r="K83" s="114">
        <v>-45895.432000000001</v>
      </c>
    </row>
    <row r="84" spans="1:11" ht="15" customHeight="1" thickTop="1" thickBot="1">
      <c r="A84" s="394" t="s">
        <v>637</v>
      </c>
      <c r="B84" s="395">
        <v>67799.918310000008</v>
      </c>
      <c r="C84" s="395">
        <v>73407.379109999994</v>
      </c>
      <c r="D84" s="395">
        <v>99610.174650000001</v>
      </c>
      <c r="E84" s="395">
        <v>103809.87353</v>
      </c>
      <c r="F84" s="395">
        <v>94204.648809999999</v>
      </c>
      <c r="G84" s="395">
        <v>111130.17171</v>
      </c>
      <c r="H84" s="395">
        <v>82510.648150000008</v>
      </c>
      <c r="I84" s="395">
        <v>60926.554120000001</v>
      </c>
      <c r="J84" s="395">
        <v>115332.87578</v>
      </c>
      <c r="K84" s="395">
        <v>45895.425579999996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643</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K5" s="14"/>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7223308.3173700003</v>
      </c>
      <c r="C7" s="395">
        <v>7842731.3683599997</v>
      </c>
      <c r="D7" s="395">
        <v>9235270.4148399998</v>
      </c>
      <c r="E7" s="395">
        <v>10253531.655440001</v>
      </c>
      <c r="F7" s="395">
        <v>10538299.414940001</v>
      </c>
      <c r="G7" s="395">
        <v>11107875.534559999</v>
      </c>
      <c r="H7" s="395">
        <v>11882423.19973</v>
      </c>
      <c r="I7" s="395">
        <v>11901113.31903</v>
      </c>
      <c r="J7" s="395">
        <v>12358505.800299998</v>
      </c>
      <c r="K7" s="395">
        <v>12589822.799309999</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1206286.1243399999</v>
      </c>
      <c r="J8" s="114">
        <v>1280264.2090699999</v>
      </c>
      <c r="K8" s="114">
        <v>1083807.45392</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844899.96184</v>
      </c>
      <c r="J9" s="114">
        <v>1022775.52862</v>
      </c>
      <c r="K9" s="114">
        <v>1177032.5361199998</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8998322.8686299995</v>
      </c>
      <c r="J10" s="114">
        <v>9023484.7857299987</v>
      </c>
      <c r="K10" s="114">
        <v>9306550.4021200016</v>
      </c>
    </row>
    <row r="11" spans="1:11" s="16" customFormat="1" ht="15" customHeight="1">
      <c r="A11" s="148" t="s">
        <v>581</v>
      </c>
      <c r="B11" s="114">
        <v>4850331.6453599995</v>
      </c>
      <c r="C11" s="114">
        <v>5617567.9817599999</v>
      </c>
      <c r="D11" s="114">
        <v>6557454.6520600002</v>
      </c>
      <c r="E11" s="114">
        <v>7114552.6969799995</v>
      </c>
      <c r="F11" s="114">
        <v>7790039.4369099997</v>
      </c>
      <c r="G11" s="114">
        <v>8318955.2788399998</v>
      </c>
      <c r="H11" s="114">
        <v>8329562.4731899993</v>
      </c>
      <c r="I11" s="114">
        <v>8652717.0404000003</v>
      </c>
      <c r="J11" s="114">
        <v>8622399.8933700006</v>
      </c>
      <c r="K11" s="114">
        <v>8889927.339159999</v>
      </c>
    </row>
    <row r="12" spans="1:11" s="16" customFormat="1" ht="15" customHeight="1">
      <c r="A12" s="148" t="s">
        <v>582</v>
      </c>
      <c r="B12" s="114">
        <v>4764561.2368999999</v>
      </c>
      <c r="C12" s="114">
        <v>5443248.7034099996</v>
      </c>
      <c r="D12" s="114">
        <v>6382989.2288599992</v>
      </c>
      <c r="E12" s="114">
        <v>6923968.0471299998</v>
      </c>
      <c r="F12" s="114">
        <v>7561448.3668999998</v>
      </c>
      <c r="G12" s="114">
        <v>7775482.71416</v>
      </c>
      <c r="H12" s="114">
        <v>7920920.9096499998</v>
      </c>
      <c r="I12" s="114">
        <v>7996778.9029799998</v>
      </c>
      <c r="J12" s="114">
        <v>6628435.7765699998</v>
      </c>
      <c r="K12" s="114">
        <v>6853671.2109300001</v>
      </c>
    </row>
    <row r="13" spans="1:11" s="16" customFormat="1" ht="15" customHeight="1">
      <c r="A13" s="148" t="s">
        <v>583</v>
      </c>
      <c r="B13" s="114">
        <v>85770.408459999991</v>
      </c>
      <c r="C13" s="114">
        <v>174319.27835000001</v>
      </c>
      <c r="D13" s="114">
        <v>174465.42319999999</v>
      </c>
      <c r="E13" s="114">
        <v>190584.64984999999</v>
      </c>
      <c r="F13" s="114">
        <v>228591.07001</v>
      </c>
      <c r="G13" s="114">
        <v>543472.56467999995</v>
      </c>
      <c r="H13" s="114">
        <v>408641.56354</v>
      </c>
      <c r="I13" s="114">
        <v>655938.13741999993</v>
      </c>
      <c r="J13" s="114">
        <v>1993964.1168</v>
      </c>
      <c r="K13" s="114">
        <v>2036256.1282299999</v>
      </c>
    </row>
    <row r="14" spans="1:11" s="16" customFormat="1" ht="15" customHeight="1">
      <c r="A14" s="148" t="s">
        <v>584</v>
      </c>
      <c r="B14" s="114">
        <v>12668.696840000001</v>
      </c>
      <c r="C14" s="114">
        <v>23989.08596</v>
      </c>
      <c r="D14" s="114">
        <v>19524.553449999999</v>
      </c>
      <c r="E14" s="114">
        <v>31371.718129999997</v>
      </c>
      <c r="F14" s="114">
        <v>31207.318629999998</v>
      </c>
      <c r="G14" s="114">
        <v>35031.550579999996</v>
      </c>
      <c r="H14" s="114">
        <v>12952.499310000001</v>
      </c>
      <c r="I14" s="114">
        <v>35300.377950000002</v>
      </c>
      <c r="J14" s="114">
        <v>58198.664899999996</v>
      </c>
      <c r="K14" s="114">
        <v>66253.982560000004</v>
      </c>
    </row>
    <row r="15" spans="1:11" s="16" customFormat="1" ht="15" customHeight="1">
      <c r="A15" s="148" t="s">
        <v>585</v>
      </c>
      <c r="B15" s="114">
        <v>11854.44859</v>
      </c>
      <c r="C15" s="114">
        <v>21233.137620000001</v>
      </c>
      <c r="D15" s="114">
        <v>16597.17123</v>
      </c>
      <c r="E15" s="114">
        <v>24516.231319999999</v>
      </c>
      <c r="F15" s="114">
        <v>24590.347559999998</v>
      </c>
      <c r="G15" s="114">
        <v>26163.190170000002</v>
      </c>
      <c r="H15" s="114">
        <v>10123.31616</v>
      </c>
      <c r="I15" s="114">
        <v>17945.680680000001</v>
      </c>
      <c r="J15" s="114">
        <v>32613.480050000002</v>
      </c>
      <c r="K15" s="114">
        <v>20741.013579999999</v>
      </c>
    </row>
    <row r="16" spans="1:11" s="16" customFormat="1" ht="15" customHeight="1">
      <c r="A16" s="148" t="s">
        <v>586</v>
      </c>
      <c r="B16" s="114">
        <v>814.24824999999998</v>
      </c>
      <c r="C16" s="114">
        <v>2755.9483399999999</v>
      </c>
      <c r="D16" s="114">
        <v>2927.3822200000004</v>
      </c>
      <c r="E16" s="114">
        <v>6855.4868099999994</v>
      </c>
      <c r="F16" s="114">
        <v>6616.9710700000005</v>
      </c>
      <c r="G16" s="114">
        <v>8868.3604099999993</v>
      </c>
      <c r="H16" s="114">
        <v>2829.1831499999998</v>
      </c>
      <c r="I16" s="114">
        <v>17354.697270000001</v>
      </c>
      <c r="J16" s="114">
        <v>25585.184850000001</v>
      </c>
      <c r="K16" s="114">
        <v>45512.968979999998</v>
      </c>
    </row>
    <row r="17" spans="1:11" s="16" customFormat="1" ht="15" customHeight="1">
      <c r="A17" s="148" t="s">
        <v>587</v>
      </c>
      <c r="B17" s="114">
        <v>52509.15322</v>
      </c>
      <c r="C17" s="114">
        <v>58235.36608</v>
      </c>
      <c r="D17" s="114">
        <v>76135.38291</v>
      </c>
      <c r="E17" s="114">
        <v>83348.606569999989</v>
      </c>
      <c r="F17" s="114">
        <v>94769.83438</v>
      </c>
      <c r="G17" s="114">
        <v>100682.64201000001</v>
      </c>
      <c r="H17" s="114">
        <v>99996.51367</v>
      </c>
      <c r="I17" s="114">
        <v>84086.57733</v>
      </c>
      <c r="J17" s="114">
        <v>103518.38303</v>
      </c>
      <c r="K17" s="114">
        <v>113389.75289</v>
      </c>
    </row>
    <row r="18" spans="1:11" s="16" customFormat="1" ht="15" customHeight="1">
      <c r="A18" s="148" t="s">
        <v>588</v>
      </c>
      <c r="B18" s="114">
        <v>48407.304689999997</v>
      </c>
      <c r="C18" s="114">
        <v>55099.944069999998</v>
      </c>
      <c r="D18" s="114">
        <v>61806.025350000004</v>
      </c>
      <c r="E18" s="114">
        <v>63989.835290000003</v>
      </c>
      <c r="F18" s="114">
        <v>64721.410779999998</v>
      </c>
      <c r="G18" s="114">
        <v>65923.741580000002</v>
      </c>
      <c r="H18" s="114">
        <v>62714.432509999999</v>
      </c>
      <c r="I18" s="114">
        <v>51985.852020000006</v>
      </c>
      <c r="J18" s="114">
        <v>54316.111840000005</v>
      </c>
      <c r="K18" s="114">
        <v>53211.734340000003</v>
      </c>
    </row>
    <row r="19" spans="1:11" s="16" customFormat="1" ht="15" customHeight="1">
      <c r="A19" s="148" t="s">
        <v>589</v>
      </c>
      <c r="B19" s="114">
        <v>4101.8485300000002</v>
      </c>
      <c r="C19" s="114">
        <v>3135.4220099999998</v>
      </c>
      <c r="D19" s="114">
        <v>14329.35756</v>
      </c>
      <c r="E19" s="114">
        <v>19358.771280000001</v>
      </c>
      <c r="F19" s="114">
        <v>30048.423600000002</v>
      </c>
      <c r="G19" s="114">
        <v>34758.900430000002</v>
      </c>
      <c r="H19" s="114">
        <v>37282.081159999994</v>
      </c>
      <c r="I19" s="114">
        <v>32100.725309999998</v>
      </c>
      <c r="J19" s="114">
        <v>49202.271189999999</v>
      </c>
      <c r="K19" s="114">
        <v>60178.018549999993</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454076.47706</v>
      </c>
      <c r="J20" s="114">
        <v>502398.82581000001</v>
      </c>
      <c r="K20" s="114">
        <v>496599.01949000004</v>
      </c>
    </row>
    <row r="21" spans="1:11" s="16" customFormat="1" ht="15" customHeight="1">
      <c r="A21" s="148" t="s">
        <v>590</v>
      </c>
      <c r="B21" s="114">
        <v>-144562.04659000001</v>
      </c>
      <c r="C21" s="114">
        <v>-168024.29186000003</v>
      </c>
      <c r="D21" s="114">
        <v>-193138.23996000001</v>
      </c>
      <c r="E21" s="114">
        <v>-211600.93938999998</v>
      </c>
      <c r="F21" s="114">
        <v>-218765.62609000001</v>
      </c>
      <c r="G21" s="114">
        <v>-227848.09497000001</v>
      </c>
      <c r="H21" s="114">
        <v>-236857.47993999999</v>
      </c>
      <c r="I21" s="114">
        <v>-227857.60411000001</v>
      </c>
      <c r="J21" s="114">
        <v>-263030.98138000001</v>
      </c>
      <c r="K21" s="114">
        <v>-259619.69198</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135827.49543000001</v>
      </c>
      <c r="J22" s="114">
        <v>161168.63467</v>
      </c>
      <c r="K22" s="114">
        <v>163764.69529</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3639.8811000000001</v>
      </c>
      <c r="J23" s="114">
        <v>3022.4547200000002</v>
      </c>
      <c r="K23" s="114">
        <v>3719.1575200000002</v>
      </c>
    </row>
    <row r="24" spans="1:11" s="16" customFormat="1" ht="15" customHeight="1">
      <c r="A24" s="147" t="s">
        <v>591</v>
      </c>
      <c r="B24" s="114">
        <v>5561.5434800000003</v>
      </c>
      <c r="C24" s="114">
        <v>6145.9994800000004</v>
      </c>
      <c r="D24" s="114">
        <v>7406.5659599999999</v>
      </c>
      <c r="E24" s="114">
        <v>109452.79794</v>
      </c>
      <c r="F24" s="114">
        <v>145815.33447999999</v>
      </c>
      <c r="G24" s="114">
        <v>291744.09567000001</v>
      </c>
      <c r="H24" s="114">
        <v>451175.23726999998</v>
      </c>
      <c r="I24" s="114">
        <v>473932.26201000001</v>
      </c>
      <c r="J24" s="114">
        <v>627789.64877999993</v>
      </c>
      <c r="K24" s="114">
        <v>591138.87830999994</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197893.55459000001</v>
      </c>
      <c r="J25" s="114">
        <v>197109.32596000002</v>
      </c>
      <c r="K25" s="114">
        <v>193346.13316</v>
      </c>
    </row>
    <row r="26" spans="1:11" s="16" customFormat="1" ht="15" customHeight="1">
      <c r="A26" s="147" t="s">
        <v>592</v>
      </c>
      <c r="B26" s="114">
        <v>15733.112369999999</v>
      </c>
      <c r="C26" s="114">
        <v>20949.639300000003</v>
      </c>
      <c r="D26" s="114">
        <v>30502.63508</v>
      </c>
      <c r="E26" s="114">
        <v>63713.883520000003</v>
      </c>
      <c r="F26" s="114">
        <v>49064.086750000002</v>
      </c>
      <c r="G26" s="114">
        <v>54194.58397</v>
      </c>
      <c r="H26" s="114">
        <v>46221.930639999999</v>
      </c>
      <c r="I26" s="114">
        <v>40311.171090000003</v>
      </c>
      <c r="J26" s="114">
        <v>42891.212749999999</v>
      </c>
      <c r="K26" s="114">
        <v>70463.542870000005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6769528.1249599997</v>
      </c>
      <c r="C28" s="395">
        <v>7343811.2807799997</v>
      </c>
      <c r="D28" s="395">
        <v>8680731.9509999994</v>
      </c>
      <c r="E28" s="395">
        <v>9627167.1735499986</v>
      </c>
      <c r="F28" s="395">
        <v>9861719.1519900002</v>
      </c>
      <c r="G28" s="395">
        <v>10371930.459100001</v>
      </c>
      <c r="H28" s="395">
        <v>11130604.68266</v>
      </c>
      <c r="I28" s="395">
        <v>11126546.48917</v>
      </c>
      <c r="J28" s="395">
        <v>11531488.74546</v>
      </c>
      <c r="K28" s="395">
        <v>11738707.85457</v>
      </c>
    </row>
    <row r="29" spans="1:11" s="16" customFormat="1" ht="15" customHeight="1" thickTop="1">
      <c r="A29" s="147" t="s">
        <v>594</v>
      </c>
      <c r="B29" s="114">
        <v>5973126.0757100005</v>
      </c>
      <c r="C29" s="114">
        <v>6453670.8342700005</v>
      </c>
      <c r="D29" s="114">
        <v>7431700.9958100002</v>
      </c>
      <c r="E29" s="114">
        <v>8203038.6017399998</v>
      </c>
      <c r="F29" s="114">
        <v>8281147.6344300006</v>
      </c>
      <c r="G29" s="114">
        <v>8364578.02563</v>
      </c>
      <c r="H29" s="114">
        <v>8812392.2032900006</v>
      </c>
      <c r="I29" s="114">
        <v>8729090.1948600002</v>
      </c>
      <c r="J29" s="114">
        <v>8974598.0903899986</v>
      </c>
      <c r="K29" s="114">
        <v>9206694.8125</v>
      </c>
    </row>
    <row r="30" spans="1:11" s="16" customFormat="1" ht="15" customHeight="1">
      <c r="A30" s="148" t="s">
        <v>595</v>
      </c>
      <c r="B30" s="114">
        <v>1028010.2229500001</v>
      </c>
      <c r="C30" s="114">
        <v>1315468.93802</v>
      </c>
      <c r="D30" s="114">
        <v>1435862.49223</v>
      </c>
      <c r="E30" s="114">
        <v>1285123.3313499999</v>
      </c>
      <c r="F30" s="114">
        <v>1375349.7096199999</v>
      </c>
      <c r="G30" s="114">
        <v>1060864.4136300001</v>
      </c>
      <c r="H30" s="114">
        <v>1251795.5850899999</v>
      </c>
      <c r="I30" s="114">
        <v>1219794.6484600001</v>
      </c>
      <c r="J30" s="114">
        <v>1294791.6651400002</v>
      </c>
      <c r="K30" s="114">
        <v>1263897.7271099999</v>
      </c>
    </row>
    <row r="31" spans="1:11" s="16" customFormat="1" ht="15" customHeight="1">
      <c r="A31" s="148" t="s">
        <v>596</v>
      </c>
      <c r="B31" s="114">
        <v>1362471.05067</v>
      </c>
      <c r="C31" s="114">
        <v>1585340.17866</v>
      </c>
      <c r="D31" s="114">
        <v>1731606.61301</v>
      </c>
      <c r="E31" s="114">
        <v>1763928.1807200001</v>
      </c>
      <c r="F31" s="114">
        <v>1765670.4951099998</v>
      </c>
      <c r="G31" s="114">
        <v>1552488.8249100002</v>
      </c>
      <c r="H31" s="114">
        <v>1565335.0885399999</v>
      </c>
      <c r="I31" s="114">
        <v>1630645.9459599999</v>
      </c>
      <c r="J31" s="114">
        <v>1620178.86732</v>
      </c>
      <c r="K31" s="114">
        <v>1676047.59356</v>
      </c>
    </row>
    <row r="32" spans="1:11" s="16" customFormat="1" ht="15" customHeight="1">
      <c r="A32" s="148" t="s">
        <v>597</v>
      </c>
      <c r="B32" s="114">
        <v>120810.28158</v>
      </c>
      <c r="C32" s="114">
        <v>46620.450450000004</v>
      </c>
      <c r="D32" s="114">
        <v>25154.70318</v>
      </c>
      <c r="E32" s="114">
        <v>22135.81322</v>
      </c>
      <c r="F32" s="114">
        <v>16021.18326</v>
      </c>
      <c r="G32" s="114">
        <v>5099.9520899999998</v>
      </c>
      <c r="H32" s="114">
        <v>4610.6847400000006</v>
      </c>
      <c r="I32" s="114">
        <v>4441.4427599999999</v>
      </c>
      <c r="J32" s="114">
        <v>3523.8932999999997</v>
      </c>
      <c r="K32" s="114">
        <v>3524.0612299999998</v>
      </c>
    </row>
    <row r="33" spans="1:11" s="16" customFormat="1" ht="15" customHeight="1">
      <c r="A33" s="148" t="s">
        <v>598</v>
      </c>
      <c r="B33" s="114">
        <v>74456.599900000001</v>
      </c>
      <c r="C33" s="114">
        <v>88427.482499999998</v>
      </c>
      <c r="D33" s="114">
        <v>81577.913680000012</v>
      </c>
      <c r="E33" s="114">
        <v>127668.30354000001</v>
      </c>
      <c r="F33" s="114">
        <v>145908.53308000002</v>
      </c>
      <c r="G33" s="114">
        <v>125665.55807</v>
      </c>
      <c r="H33" s="114">
        <v>111386.25168</v>
      </c>
      <c r="I33" s="114">
        <v>154229.97528000001</v>
      </c>
      <c r="J33" s="114">
        <v>154737.87958000001</v>
      </c>
      <c r="K33" s="114">
        <v>149960.66086</v>
      </c>
    </row>
    <row r="34" spans="1:11" s="16" customFormat="1" ht="15" customHeight="1">
      <c r="A34" s="148" t="s">
        <v>599</v>
      </c>
      <c r="B34" s="114">
        <v>3208242.70939</v>
      </c>
      <c r="C34" s="114">
        <v>3179102.3071500002</v>
      </c>
      <c r="D34" s="114">
        <v>3847708.9607699998</v>
      </c>
      <c r="E34" s="114">
        <v>4597529.1383400001</v>
      </c>
      <c r="F34" s="114">
        <v>4482922.1085100006</v>
      </c>
      <c r="G34" s="114">
        <v>4989532.0665899999</v>
      </c>
      <c r="H34" s="114">
        <v>5115903.8352899998</v>
      </c>
      <c r="I34" s="114">
        <v>4882972.8465</v>
      </c>
      <c r="J34" s="114">
        <v>5024884.6424799999</v>
      </c>
      <c r="K34" s="114">
        <v>5152414.1197799994</v>
      </c>
    </row>
    <row r="35" spans="1:11" s="16" customFormat="1" ht="15" customHeight="1">
      <c r="A35" s="148" t="s">
        <v>600</v>
      </c>
      <c r="B35" s="114">
        <v>179135.21122</v>
      </c>
      <c r="C35" s="114">
        <v>238711.47749000002</v>
      </c>
      <c r="D35" s="114">
        <v>309790.31293999997</v>
      </c>
      <c r="E35" s="114">
        <v>406653.83457000001</v>
      </c>
      <c r="F35" s="114">
        <v>495275.60485</v>
      </c>
      <c r="G35" s="114">
        <v>630927.21033999999</v>
      </c>
      <c r="H35" s="114">
        <v>763360.75795</v>
      </c>
      <c r="I35" s="114">
        <v>837005.33589999995</v>
      </c>
      <c r="J35" s="114">
        <v>876481.14257000003</v>
      </c>
      <c r="K35" s="114">
        <v>960850.64996000007</v>
      </c>
    </row>
    <row r="36" spans="1:11" s="16" customFormat="1" ht="15" customHeight="1">
      <c r="A36" s="147" t="s">
        <v>601</v>
      </c>
      <c r="B36" s="114">
        <v>299.78474999999997</v>
      </c>
      <c r="C36" s="114">
        <v>1006.40185</v>
      </c>
      <c r="D36" s="114">
        <v>1407.06782</v>
      </c>
      <c r="E36" s="114">
        <v>788.56786</v>
      </c>
      <c r="F36" s="114">
        <v>472.66217999999998</v>
      </c>
      <c r="G36" s="114">
        <v>482.48257000000001</v>
      </c>
      <c r="H36" s="114">
        <v>110821.98066</v>
      </c>
      <c r="I36" s="114">
        <v>71505.271079999991</v>
      </c>
      <c r="J36" s="114">
        <v>57232.572329999995</v>
      </c>
      <c r="K36" s="114">
        <v>16450.40711</v>
      </c>
    </row>
    <row r="37" spans="1:11" s="16" customFormat="1" ht="15" customHeight="1">
      <c r="A37" s="147" t="s">
        <v>602</v>
      </c>
      <c r="B37" s="114">
        <v>382489.65025999997</v>
      </c>
      <c r="C37" s="114">
        <v>411513.61619999999</v>
      </c>
      <c r="D37" s="114">
        <v>677231.78346000006</v>
      </c>
      <c r="E37" s="114">
        <v>877957.00421000004</v>
      </c>
      <c r="F37" s="114">
        <v>1020381.20667</v>
      </c>
      <c r="G37" s="114">
        <v>1499939.3615899999</v>
      </c>
      <c r="H37" s="114">
        <v>1463555.38451</v>
      </c>
      <c r="I37" s="114">
        <v>1644709.5137499999</v>
      </c>
      <c r="J37" s="114">
        <v>1838591.2217300001</v>
      </c>
      <c r="K37" s="114">
        <v>1889665.9124100001</v>
      </c>
    </row>
    <row r="38" spans="1:11" s="16" customFormat="1" ht="15" customHeight="1">
      <c r="A38" s="147" t="s">
        <v>603</v>
      </c>
      <c r="B38" s="114">
        <v>159346.66347999999</v>
      </c>
      <c r="C38" s="114">
        <v>170452.63537999999</v>
      </c>
      <c r="D38" s="114">
        <v>197332.48530999999</v>
      </c>
      <c r="E38" s="114">
        <v>215294.12547</v>
      </c>
      <c r="F38" s="114">
        <v>233424.46649000002</v>
      </c>
      <c r="G38" s="114">
        <v>215107.07136999999</v>
      </c>
      <c r="H38" s="114">
        <v>216643.55074999999</v>
      </c>
      <c r="I38" s="114">
        <v>215285.50972</v>
      </c>
      <c r="J38" s="114">
        <v>223583.20872</v>
      </c>
      <c r="K38" s="114">
        <v>228814.86838</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113514.05731</v>
      </c>
      <c r="J39" s="114">
        <v>108268.08991</v>
      </c>
      <c r="K39" s="114">
        <v>115168.24924999999</v>
      </c>
    </row>
    <row r="40" spans="1:11" s="16" customFormat="1" ht="15" customHeight="1">
      <c r="A40" s="147" t="s">
        <v>283</v>
      </c>
      <c r="B40" s="114">
        <v>0</v>
      </c>
      <c r="C40" s="114">
        <v>0</v>
      </c>
      <c r="D40" s="114">
        <v>0</v>
      </c>
      <c r="E40" s="114">
        <v>0</v>
      </c>
      <c r="F40" s="114">
        <v>0</v>
      </c>
      <c r="G40" s="114">
        <v>0</v>
      </c>
      <c r="H40" s="114">
        <v>129104.3</v>
      </c>
      <c r="I40" s="114">
        <v>129660.56666</v>
      </c>
      <c r="J40" s="114">
        <v>129191.21667000001</v>
      </c>
      <c r="K40" s="114">
        <v>129747.48333</v>
      </c>
    </row>
    <row r="41" spans="1:11" s="16" customFormat="1" ht="15" customHeight="1">
      <c r="A41" s="147" t="s">
        <v>604</v>
      </c>
      <c r="B41" s="114">
        <v>173169.87084000002</v>
      </c>
      <c r="C41" s="114">
        <v>190268.00143</v>
      </c>
      <c r="D41" s="114">
        <v>235412.0612</v>
      </c>
      <c r="E41" s="114">
        <v>206491.40437</v>
      </c>
      <c r="F41" s="114">
        <v>224346.85443000001</v>
      </c>
      <c r="G41" s="114">
        <v>186356.65327000001</v>
      </c>
      <c r="H41" s="114">
        <v>145413.21952000001</v>
      </c>
      <c r="I41" s="114">
        <v>127498.55661</v>
      </c>
      <c r="J41" s="114">
        <v>153197.79741999999</v>
      </c>
      <c r="K41" s="114">
        <v>130946.11245</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95282.819180000006</v>
      </c>
      <c r="J42" s="114">
        <v>46826.548289999999</v>
      </c>
      <c r="K42" s="114">
        <v>21220.009140000002</v>
      </c>
    </row>
    <row r="43" spans="1:11" ht="15" customHeight="1" thickTop="1" thickBot="1">
      <c r="A43" s="394" t="s">
        <v>605</v>
      </c>
      <c r="B43" s="395">
        <v>453780.19185</v>
      </c>
      <c r="C43" s="395">
        <v>498920.08754000004</v>
      </c>
      <c r="D43" s="395">
        <v>554538.46307000006</v>
      </c>
      <c r="E43" s="395">
        <v>626364.48169000004</v>
      </c>
      <c r="F43" s="395">
        <v>676580.26266999997</v>
      </c>
      <c r="G43" s="395">
        <v>735945.07503999991</v>
      </c>
      <c r="H43" s="395">
        <v>751818.51651999995</v>
      </c>
      <c r="I43" s="395">
        <v>774566.82922000007</v>
      </c>
      <c r="J43" s="395">
        <v>827017.05417999998</v>
      </c>
      <c r="K43" s="395">
        <v>851114.94411000004</v>
      </c>
    </row>
    <row r="44" spans="1:11" s="16" customFormat="1" ht="15" customHeight="1" thickTop="1">
      <c r="A44" s="147" t="s">
        <v>298</v>
      </c>
      <c r="B44" s="114">
        <v>311563</v>
      </c>
      <c r="C44" s="114">
        <v>348993</v>
      </c>
      <c r="D44" s="114">
        <v>394323</v>
      </c>
      <c r="E44" s="114">
        <v>452173</v>
      </c>
      <c r="F44" s="114">
        <v>506063</v>
      </c>
      <c r="G44" s="114">
        <v>551823</v>
      </c>
      <c r="H44" s="114">
        <v>598253</v>
      </c>
      <c r="I44" s="114">
        <v>616603</v>
      </c>
      <c r="J44" s="114">
        <v>643653</v>
      </c>
      <c r="K44" s="114">
        <v>656793</v>
      </c>
    </row>
    <row r="45" spans="1:11" s="16" customFormat="1" ht="15" customHeight="1">
      <c r="A45" s="147" t="s">
        <v>302</v>
      </c>
      <c r="B45" s="114">
        <v>0</v>
      </c>
      <c r="C45" s="114">
        <v>0</v>
      </c>
      <c r="D45" s="114">
        <v>5</v>
      </c>
      <c r="E45" s="114">
        <v>0</v>
      </c>
      <c r="F45" s="114">
        <v>2.5</v>
      </c>
      <c r="G45" s="114">
        <v>0</v>
      </c>
      <c r="H45" s="114">
        <v>2.5</v>
      </c>
      <c r="I45" s="114">
        <v>2882.5</v>
      </c>
      <c r="J45" s="114">
        <v>2.5</v>
      </c>
      <c r="K45" s="114">
        <v>22442.5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46918.321799999998</v>
      </c>
      <c r="J48" s="114">
        <v>75198.546760000012</v>
      </c>
      <c r="K48" s="114">
        <v>56196.582920000001</v>
      </c>
    </row>
    <row r="49" spans="1:11" s="16" customFormat="1" ht="15" customHeight="1">
      <c r="A49" s="148" t="s">
        <v>607</v>
      </c>
      <c r="B49" s="114">
        <v>6.2349199999999998</v>
      </c>
      <c r="C49" s="114">
        <v>1.21126</v>
      </c>
      <c r="D49" s="114">
        <v>5.3606699999999998</v>
      </c>
      <c r="E49" s="114">
        <v>9.1450800000000001</v>
      </c>
      <c r="F49" s="114">
        <v>11.827780000000001</v>
      </c>
      <c r="G49" s="114">
        <v>12.29477</v>
      </c>
      <c r="H49" s="114">
        <v>17.71518</v>
      </c>
      <c r="I49" s="114">
        <v>24170.009100000003</v>
      </c>
      <c r="J49" s="114">
        <v>9.1000000000000004E-3</v>
      </c>
      <c r="K49" s="114">
        <v>7006.7807300000004</v>
      </c>
    </row>
    <row r="50" spans="1:11" s="17" customFormat="1" ht="15" customHeight="1" thickBot="1">
      <c r="A50" s="148" t="s">
        <v>608</v>
      </c>
      <c r="B50" s="114">
        <v>83159.546499999997</v>
      </c>
      <c r="C50" s="114">
        <v>82558.511200000008</v>
      </c>
      <c r="D50" s="114">
        <v>84581.886200000008</v>
      </c>
      <c r="E50" s="114">
        <v>100910.93179</v>
      </c>
      <c r="F50" s="114">
        <v>87140.436889999997</v>
      </c>
      <c r="G50" s="114">
        <v>92033.238580000005</v>
      </c>
      <c r="H50" s="114">
        <v>50424.77102</v>
      </c>
      <c r="I50" s="114">
        <v>22748.312699999999</v>
      </c>
      <c r="J50" s="114">
        <v>75198.537660000002</v>
      </c>
      <c r="K50" s="114">
        <v>49189.802189999995</v>
      </c>
    </row>
    <row r="51" spans="1:11" ht="15" customHeight="1" thickTop="1" thickBot="1">
      <c r="A51" s="394" t="s">
        <v>609</v>
      </c>
      <c r="B51" s="395">
        <v>7223308.3168100007</v>
      </c>
      <c r="C51" s="395">
        <v>7842731.3683199994</v>
      </c>
      <c r="D51" s="395">
        <v>9235270.414069999</v>
      </c>
      <c r="E51" s="395">
        <v>10253531.655239999</v>
      </c>
      <c r="F51" s="395">
        <v>10538299.414659999</v>
      </c>
      <c r="G51" s="395">
        <v>11107875.53414</v>
      </c>
      <c r="H51" s="395">
        <v>11882423.19918</v>
      </c>
      <c r="I51" s="395">
        <v>11901113.318389999</v>
      </c>
      <c r="J51" s="395">
        <v>12358505.79964</v>
      </c>
      <c r="K51" s="395">
        <v>12589822.79868</v>
      </c>
    </row>
    <row r="52" spans="1:11" s="16" customFormat="1" ht="15" customHeight="1" thickTop="1">
      <c r="A52" s="113" t="s">
        <v>610</v>
      </c>
      <c r="B52" s="114">
        <v>278819.59109</v>
      </c>
      <c r="C52" s="114">
        <v>248436.04494999998</v>
      </c>
      <c r="D52" s="114">
        <v>302677.98375000001</v>
      </c>
      <c r="E52" s="114">
        <v>385105.73826999997</v>
      </c>
      <c r="F52" s="114">
        <v>356467.90607999999</v>
      </c>
      <c r="G52" s="114">
        <v>495943.17531000002</v>
      </c>
      <c r="H52" s="114">
        <v>534953.73057000001</v>
      </c>
      <c r="I52" s="114">
        <v>597053.69339999999</v>
      </c>
      <c r="J52" s="114">
        <v>592495.92102999997</v>
      </c>
      <c r="K52" s="114">
        <v>728720.59678999998</v>
      </c>
    </row>
    <row r="53" spans="1:11" s="17" customFormat="1" ht="15" customHeight="1">
      <c r="A53" s="148" t="s">
        <v>611</v>
      </c>
      <c r="B53" s="114">
        <v>21225.47997</v>
      </c>
      <c r="C53" s="114">
        <v>15423.201550000002</v>
      </c>
      <c r="D53" s="114">
        <v>5380.91705</v>
      </c>
      <c r="E53" s="114">
        <v>11028.096140000001</v>
      </c>
      <c r="F53" s="114">
        <v>31092.873010000003</v>
      </c>
      <c r="G53" s="114">
        <v>14043.942650000001</v>
      </c>
      <c r="H53" s="114">
        <v>37035.412380000002</v>
      </c>
      <c r="I53" s="114">
        <v>56876.260689999996</v>
      </c>
      <c r="J53" s="114">
        <v>10908.96408</v>
      </c>
      <c r="K53" s="114">
        <v>54858.510029999998</v>
      </c>
    </row>
    <row r="54" spans="1:11" s="17" customFormat="1" ht="15" customHeight="1">
      <c r="A54" s="148" t="s">
        <v>612</v>
      </c>
      <c r="B54" s="114">
        <v>212346.69330000001</v>
      </c>
      <c r="C54" s="114">
        <v>154849.76678999999</v>
      </c>
      <c r="D54" s="114">
        <v>186226.14837000001</v>
      </c>
      <c r="E54" s="114">
        <v>231227.03218000001</v>
      </c>
      <c r="F54" s="114">
        <v>165484.51337</v>
      </c>
      <c r="G54" s="114">
        <v>289783.99617</v>
      </c>
      <c r="H54" s="114">
        <v>289181.25594999996</v>
      </c>
      <c r="I54" s="114">
        <v>290574.24261000002</v>
      </c>
      <c r="J54" s="114">
        <v>345067.24738000002</v>
      </c>
      <c r="K54" s="114">
        <v>439161.50027999998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45247.417820000002</v>
      </c>
      <c r="C56" s="114">
        <v>78163.076610000004</v>
      </c>
      <c r="D56" s="114">
        <v>111070.91833</v>
      </c>
      <c r="E56" s="114">
        <v>138391.60994999998</v>
      </c>
      <c r="F56" s="114">
        <v>159890.51969999998</v>
      </c>
      <c r="G56" s="114">
        <v>182168.23649000001</v>
      </c>
      <c r="H56" s="114">
        <v>196732.06224</v>
      </c>
      <c r="I56" s="114">
        <v>237598.19010000001</v>
      </c>
      <c r="J56" s="114">
        <v>224514.70957000001</v>
      </c>
      <c r="K56" s="114">
        <v>219334.18647999997</v>
      </c>
    </row>
    <row r="57" spans="1:11" s="17" customFormat="1" ht="15" customHeight="1">
      <c r="A57" s="148" t="s">
        <v>615</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616</v>
      </c>
      <c r="B58" s="114">
        <v>12181261.70482</v>
      </c>
      <c r="C58" s="114">
        <v>14649196.831729999</v>
      </c>
      <c r="D58" s="114">
        <v>15829800.10156</v>
      </c>
      <c r="E58" s="114">
        <v>17340327.562090002</v>
      </c>
      <c r="F58" s="114">
        <v>18887254.48601</v>
      </c>
      <c r="G58" s="114">
        <v>18533607.661520001</v>
      </c>
      <c r="H58" s="114">
        <v>18635101.900929999</v>
      </c>
      <c r="I58" s="114">
        <v>18384593.68454</v>
      </c>
      <c r="J58" s="114">
        <v>18645465.172019999</v>
      </c>
      <c r="K58" s="114">
        <v>19379886.400900003</v>
      </c>
    </row>
    <row r="59" spans="1:11">
      <c r="A59" s="396" t="s">
        <v>617</v>
      </c>
      <c r="B59" s="397">
        <v>527186.80857999995</v>
      </c>
      <c r="C59" s="397">
        <v>572713.09532000008</v>
      </c>
      <c r="D59" s="397">
        <v>612388.26435000007</v>
      </c>
      <c r="E59" s="397">
        <v>670355.79972000001</v>
      </c>
      <c r="F59" s="397">
        <v>716324.13014000002</v>
      </c>
      <c r="G59" s="397">
        <v>756548.62326999998</v>
      </c>
      <c r="H59" s="397">
        <v>730413.59933</v>
      </c>
      <c r="I59" s="397">
        <v>409453.55144000001</v>
      </c>
      <c r="J59" s="397">
        <v>715153.35169000004</v>
      </c>
      <c r="K59" s="397">
        <v>452492.35616000002</v>
      </c>
    </row>
    <row r="60" spans="1:11" ht="15" customHeight="1">
      <c r="A60" s="148" t="s">
        <v>618</v>
      </c>
      <c r="B60" s="114">
        <v>-114862.95421</v>
      </c>
      <c r="C60" s="114">
        <v>-139642.09603000002</v>
      </c>
      <c r="D60" s="114">
        <v>-147265.76958000002</v>
      </c>
      <c r="E60" s="114">
        <v>-182281.54300000001</v>
      </c>
      <c r="F60" s="114">
        <v>-228830.02646000002</v>
      </c>
      <c r="G60" s="114">
        <v>-264720.46591999999</v>
      </c>
      <c r="H60" s="114">
        <v>-296653.65785000002</v>
      </c>
      <c r="I60" s="114">
        <v>-179648.77439999999</v>
      </c>
      <c r="J60" s="114">
        <v>-306998.14989</v>
      </c>
      <c r="K60" s="114">
        <v>-188359.26209</v>
      </c>
    </row>
    <row r="61" spans="1:11" ht="15" customHeight="1">
      <c r="A61" s="147" t="s">
        <v>619</v>
      </c>
      <c r="B61" s="114">
        <v>412323.85437000002</v>
      </c>
      <c r="C61" s="114">
        <v>433070.99929000001</v>
      </c>
      <c r="D61" s="114">
        <v>465122.49476999999</v>
      </c>
      <c r="E61" s="114">
        <v>488074.25672</v>
      </c>
      <c r="F61" s="114">
        <v>487494.10368</v>
      </c>
      <c r="G61" s="114">
        <v>491828.15735000005</v>
      </c>
      <c r="H61" s="114">
        <v>433759.94148000004</v>
      </c>
      <c r="I61" s="114">
        <v>229804.77703999999</v>
      </c>
      <c r="J61" s="114">
        <v>408155.20180000004</v>
      </c>
      <c r="K61" s="114">
        <v>264133.09406999999</v>
      </c>
    </row>
    <row r="62" spans="1:11" ht="15" customHeight="1">
      <c r="A62" s="116" t="s">
        <v>620</v>
      </c>
      <c r="B62" s="114">
        <v>106952.44357999999</v>
      </c>
      <c r="C62" s="114">
        <v>117681.16497</v>
      </c>
      <c r="D62" s="114">
        <v>156124.82629</v>
      </c>
      <c r="E62" s="114">
        <v>155747.17643000002</v>
      </c>
      <c r="F62" s="114">
        <v>218601.43594999998</v>
      </c>
      <c r="G62" s="114">
        <v>168889.71515999999</v>
      </c>
      <c r="H62" s="114">
        <v>156999.65012999999</v>
      </c>
      <c r="I62" s="114">
        <v>100981.50254</v>
      </c>
      <c r="J62" s="114">
        <v>181749.69550999999</v>
      </c>
      <c r="K62" s="114">
        <v>108987.93166</v>
      </c>
    </row>
    <row r="63" spans="1:11" ht="15" customHeight="1">
      <c r="A63" s="148" t="s">
        <v>621</v>
      </c>
      <c r="B63" s="114">
        <v>-25894.532729999999</v>
      </c>
      <c r="C63" s="114">
        <v>-36859.871650000001</v>
      </c>
      <c r="D63" s="114">
        <v>-79611.340989999997</v>
      </c>
      <c r="E63" s="114">
        <v>-86556.779370000004</v>
      </c>
      <c r="F63" s="114">
        <v>-140653.89416999999</v>
      </c>
      <c r="G63" s="114">
        <v>-93680.780939999997</v>
      </c>
      <c r="H63" s="114">
        <v>-93191.063800000004</v>
      </c>
      <c r="I63" s="114">
        <v>-51445.06467</v>
      </c>
      <c r="J63" s="114">
        <v>-79006.191940000004</v>
      </c>
      <c r="K63" s="114">
        <v>-42075.438969999996</v>
      </c>
    </row>
    <row r="64" spans="1:11" ht="15" customHeight="1">
      <c r="A64" s="117" t="s">
        <v>622</v>
      </c>
      <c r="B64" s="114">
        <v>493381.76522</v>
      </c>
      <c r="C64" s="114">
        <v>513892.29261</v>
      </c>
      <c r="D64" s="114">
        <v>541635.98007000005</v>
      </c>
      <c r="E64" s="114">
        <v>557264.65377999994</v>
      </c>
      <c r="F64" s="114">
        <v>565441.64546000003</v>
      </c>
      <c r="G64" s="114">
        <v>567037.09157000005</v>
      </c>
      <c r="H64" s="114">
        <v>497568.52781</v>
      </c>
      <c r="I64" s="114">
        <v>279341.21491000004</v>
      </c>
      <c r="J64" s="114">
        <v>510898.70536999998</v>
      </c>
      <c r="K64" s="114">
        <v>331045.58675999998</v>
      </c>
    </row>
    <row r="65" spans="1:11" ht="15" customHeight="1">
      <c r="A65" s="116" t="s">
        <v>623</v>
      </c>
      <c r="B65" s="114">
        <v>64527.883329999997</v>
      </c>
      <c r="C65" s="114">
        <v>62100.441789999997</v>
      </c>
      <c r="D65" s="114">
        <v>56363.961340000002</v>
      </c>
      <c r="E65" s="114">
        <v>72623.219319999989</v>
      </c>
      <c r="F65" s="114">
        <v>72939.938299999994</v>
      </c>
      <c r="G65" s="114">
        <v>67736.24470000001</v>
      </c>
      <c r="H65" s="114">
        <v>67927.114979999998</v>
      </c>
      <c r="I65" s="114">
        <v>38527.973429999998</v>
      </c>
      <c r="J65" s="114">
        <v>74366.092870000008</v>
      </c>
      <c r="K65" s="114">
        <v>43814.740180000001</v>
      </c>
    </row>
    <row r="66" spans="1:11" ht="15" customHeight="1">
      <c r="A66" s="116" t="s">
        <v>624</v>
      </c>
      <c r="B66" s="114">
        <v>-114632.55218000001</v>
      </c>
      <c r="C66" s="114">
        <v>-105299.98805</v>
      </c>
      <c r="D66" s="114">
        <v>-110175.53319</v>
      </c>
      <c r="E66" s="114">
        <v>-110834.5426</v>
      </c>
      <c r="F66" s="114">
        <v>-117058.49196</v>
      </c>
      <c r="G66" s="114">
        <v>-123658.4558</v>
      </c>
      <c r="H66" s="114">
        <v>-113800.88193999999</v>
      </c>
      <c r="I66" s="114">
        <v>-56084.28744</v>
      </c>
      <c r="J66" s="114">
        <v>-132563.03446</v>
      </c>
      <c r="K66" s="114">
        <v>-62430.3</v>
      </c>
    </row>
    <row r="67" spans="1:11" ht="15" customHeight="1">
      <c r="A67" s="147" t="s">
        <v>625</v>
      </c>
      <c r="B67" s="114">
        <v>443277.09636999998</v>
      </c>
      <c r="C67" s="114">
        <v>470692.74635000003</v>
      </c>
      <c r="D67" s="114">
        <v>487824.40822000004</v>
      </c>
      <c r="E67" s="114">
        <v>519053.33049999998</v>
      </c>
      <c r="F67" s="114">
        <v>521323.09179999999</v>
      </c>
      <c r="G67" s="114">
        <v>511114.88047000003</v>
      </c>
      <c r="H67" s="114">
        <v>451694.76085000002</v>
      </c>
      <c r="I67" s="114">
        <v>261784.90090000001</v>
      </c>
      <c r="J67" s="114">
        <v>452701.76377999998</v>
      </c>
      <c r="K67" s="114">
        <v>312430.02694000001</v>
      </c>
    </row>
    <row r="68" spans="1:11" ht="15" customHeight="1">
      <c r="A68" s="148" t="s">
        <v>626</v>
      </c>
      <c r="B68" s="114">
        <v>-311232.55608999997</v>
      </c>
      <c r="C68" s="114">
        <v>-343701.81342999998</v>
      </c>
      <c r="D68" s="114">
        <v>-342454.71096</v>
      </c>
      <c r="E68" s="114">
        <v>-344518.73483999999</v>
      </c>
      <c r="F68" s="114">
        <v>-369767.40281</v>
      </c>
      <c r="G68" s="114">
        <v>-359968.04031000001</v>
      </c>
      <c r="H68" s="114">
        <v>-360225.04479000001</v>
      </c>
      <c r="I68" s="114">
        <v>-197343.93572000001</v>
      </c>
      <c r="J68" s="114">
        <v>-340314.34987999999</v>
      </c>
      <c r="K68" s="114">
        <v>-211525.13860000001</v>
      </c>
    </row>
    <row r="69" spans="1:11" ht="15" customHeight="1">
      <c r="A69" s="117" t="s">
        <v>627</v>
      </c>
      <c r="B69" s="114">
        <v>132044.54028000002</v>
      </c>
      <c r="C69" s="114">
        <v>126990.93292000001</v>
      </c>
      <c r="D69" s="114">
        <v>145369.69725999999</v>
      </c>
      <c r="E69" s="114">
        <v>174534.59565999999</v>
      </c>
      <c r="F69" s="114">
        <v>151555.68899</v>
      </c>
      <c r="G69" s="114">
        <v>151146.84015999999</v>
      </c>
      <c r="H69" s="114">
        <v>91469.716060000006</v>
      </c>
      <c r="I69" s="114">
        <v>64440.965179999999</v>
      </c>
      <c r="J69" s="114">
        <v>112387.4139</v>
      </c>
      <c r="K69" s="114">
        <v>100904.88834</v>
      </c>
    </row>
    <row r="70" spans="1:11" ht="15" customHeight="1">
      <c r="A70" s="117" t="s">
        <v>628</v>
      </c>
      <c r="B70" s="114">
        <v>-2.7480599999999997</v>
      </c>
      <c r="C70" s="114">
        <v>-61.480059999999995</v>
      </c>
      <c r="D70" s="114">
        <v>128.61061999999998</v>
      </c>
      <c r="E70" s="114">
        <v>693.62493000000006</v>
      </c>
      <c r="F70" s="114">
        <v>168.21929999999998</v>
      </c>
      <c r="G70" s="114">
        <v>265.40244000000001</v>
      </c>
      <c r="H70" s="114">
        <v>813.78834999999992</v>
      </c>
      <c r="I70" s="114">
        <v>217.34776000000002</v>
      </c>
      <c r="J70" s="114">
        <v>258.39001000000002</v>
      </c>
      <c r="K70" s="114">
        <v>281.66552000000001</v>
      </c>
    </row>
    <row r="71" spans="1:11" ht="15" customHeight="1">
      <c r="A71" s="115" t="s">
        <v>977</v>
      </c>
      <c r="B71" s="114">
        <v>-72.30913000000001</v>
      </c>
      <c r="C71" s="114">
        <v>-97.443460000000002</v>
      </c>
      <c r="D71" s="114">
        <v>101.51739000000001</v>
      </c>
      <c r="E71" s="114">
        <v>142.57954000000001</v>
      </c>
      <c r="F71" s="114">
        <v>151.61098000000001</v>
      </c>
      <c r="G71" s="114">
        <v>254.12613000000002</v>
      </c>
      <c r="H71" s="114">
        <v>806.94459999999992</v>
      </c>
      <c r="I71" s="114">
        <v>215.1173</v>
      </c>
      <c r="J71" s="114">
        <v>255.29191</v>
      </c>
      <c r="K71" s="114">
        <v>279.32896999999997</v>
      </c>
    </row>
    <row r="72" spans="1:11" ht="15" customHeight="1">
      <c r="A72" s="115" t="s">
        <v>978</v>
      </c>
      <c r="B72" s="114">
        <v>69.561070000000001</v>
      </c>
      <c r="C72" s="114">
        <v>35.9634</v>
      </c>
      <c r="D72" s="114">
        <v>27.093229999999998</v>
      </c>
      <c r="E72" s="114">
        <v>551.04539</v>
      </c>
      <c r="F72" s="114">
        <v>16.608319999999999</v>
      </c>
      <c r="G72" s="114">
        <v>11.276309999999999</v>
      </c>
      <c r="H72" s="114">
        <v>6.84375</v>
      </c>
      <c r="I72" s="114">
        <v>2.2304599999999999</v>
      </c>
      <c r="J72" s="114">
        <v>3.0981000000000001</v>
      </c>
      <c r="K72" s="114">
        <v>2.3365500000000003</v>
      </c>
    </row>
    <row r="73" spans="1:11" ht="15" customHeight="1">
      <c r="A73" s="147" t="s">
        <v>629</v>
      </c>
      <c r="B73" s="114">
        <v>-45.498489999999997</v>
      </c>
      <c r="C73" s="114">
        <v>-28.75189</v>
      </c>
      <c r="D73" s="114">
        <v>-20.5824</v>
      </c>
      <c r="E73" s="114">
        <v>-16.450020000000002</v>
      </c>
      <c r="F73" s="114">
        <v>-382.26456000000002</v>
      </c>
      <c r="G73" s="114">
        <v>-260.06608999999997</v>
      </c>
      <c r="H73" s="114">
        <v>-165.13273999999998</v>
      </c>
      <c r="I73" s="114">
        <v>-376.41348999999997</v>
      </c>
      <c r="J73" s="114">
        <v>-749.63085999999998</v>
      </c>
      <c r="K73" s="114">
        <v>-778.31718999999998</v>
      </c>
    </row>
    <row r="74" spans="1:11" ht="15" customHeight="1">
      <c r="A74" s="147" t="s">
        <v>1308</v>
      </c>
      <c r="B74" s="114">
        <v>-0.16206999999999999</v>
      </c>
      <c r="C74" s="114">
        <v>-0.14211000000000001</v>
      </c>
      <c r="D74" s="114">
        <v>-1.5349999999999999E-2</v>
      </c>
      <c r="E74" s="114">
        <v>-0.20455999999999999</v>
      </c>
      <c r="F74" s="114">
        <v>-371.90348999999998</v>
      </c>
      <c r="G74" s="114">
        <v>-260.02593999999999</v>
      </c>
      <c r="H74" s="114">
        <v>-165.11001999999999</v>
      </c>
      <c r="I74" s="114">
        <v>-376.40575000000001</v>
      </c>
      <c r="J74" s="114">
        <v>-749.61996999999997</v>
      </c>
      <c r="K74" s="114">
        <v>-778.31063000000006</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-7.7400000000000004E-3</v>
      </c>
      <c r="J75" s="114">
        <v>-1.089E-2</v>
      </c>
      <c r="K75" s="114">
        <v>-6.5599999999999999E-3</v>
      </c>
    </row>
    <row r="76" spans="1:11" ht="15" customHeight="1">
      <c r="A76" s="147" t="s">
        <v>630</v>
      </c>
      <c r="B76" s="114">
        <v>131996.29373</v>
      </c>
      <c r="C76" s="114">
        <v>126900.70097000001</v>
      </c>
      <c r="D76" s="114">
        <v>145477.72547999999</v>
      </c>
      <c r="E76" s="114">
        <v>175211.77056999999</v>
      </c>
      <c r="F76" s="114">
        <v>151341.64372999998</v>
      </c>
      <c r="G76" s="114">
        <v>151152.17650999999</v>
      </c>
      <c r="H76" s="114">
        <v>92118.371670000008</v>
      </c>
      <c r="I76" s="114">
        <v>64281.899450000004</v>
      </c>
      <c r="J76" s="114">
        <v>111896.17305</v>
      </c>
      <c r="K76" s="114">
        <v>100408.23667</v>
      </c>
    </row>
    <row r="77" spans="1:11" ht="15" customHeight="1">
      <c r="A77" s="149" t="s">
        <v>968</v>
      </c>
      <c r="B77" s="114">
        <v>1037.9547399999999</v>
      </c>
      <c r="C77" s="114">
        <v>575.74929000000009</v>
      </c>
      <c r="D77" s="114">
        <v>625.72825999999998</v>
      </c>
      <c r="E77" s="114">
        <v>1411.1950900000002</v>
      </c>
      <c r="F77" s="114">
        <v>1451.80368</v>
      </c>
      <c r="G77" s="114">
        <v>3212.3744900000002</v>
      </c>
      <c r="H77" s="114">
        <v>2961.64248</v>
      </c>
      <c r="I77" s="114">
        <v>162.28831</v>
      </c>
      <c r="J77" s="114">
        <v>5325.9623899999997</v>
      </c>
      <c r="K77" s="114">
        <v>560.56773999999996</v>
      </c>
    </row>
    <row r="78" spans="1:11" ht="15" customHeight="1">
      <c r="A78" s="117" t="s">
        <v>631</v>
      </c>
      <c r="B78" s="114">
        <v>133034.24846999999</v>
      </c>
      <c r="C78" s="114">
        <v>127476.45026000001</v>
      </c>
      <c r="D78" s="114">
        <v>146103.45374</v>
      </c>
      <c r="E78" s="114">
        <v>176622.96565999999</v>
      </c>
      <c r="F78" s="114">
        <v>152793.44740999999</v>
      </c>
      <c r="G78" s="114">
        <v>154364.55100000001</v>
      </c>
      <c r="H78" s="114">
        <v>95080.014150000003</v>
      </c>
      <c r="I78" s="114">
        <v>64444.187760000001</v>
      </c>
      <c r="J78" s="114">
        <v>117222.13544</v>
      </c>
      <c r="K78" s="114">
        <v>100968.80441</v>
      </c>
    </row>
    <row r="79" spans="1:11" ht="15" customHeight="1">
      <c r="A79" s="116" t="s">
        <v>632</v>
      </c>
      <c r="B79" s="114">
        <v>3059.5428099999999</v>
      </c>
      <c r="C79" s="114">
        <v>1900.7030199999999</v>
      </c>
      <c r="D79" s="114">
        <v>3870.2790199999999</v>
      </c>
      <c r="E79" s="114">
        <v>1276.5077699999999</v>
      </c>
      <c r="F79" s="114">
        <v>-1283.88652</v>
      </c>
      <c r="G79" s="114">
        <v>3495.50758</v>
      </c>
      <c r="H79" s="114">
        <v>1667.72496</v>
      </c>
      <c r="I79" s="114">
        <v>10984.43542</v>
      </c>
      <c r="J79" s="114">
        <v>14670.95918</v>
      </c>
      <c r="K79" s="114">
        <v>1874.2571</v>
      </c>
    </row>
    <row r="80" spans="1:11" ht="15" customHeight="1">
      <c r="A80" s="147" t="s">
        <v>633</v>
      </c>
      <c r="B80" s="114">
        <v>136093.79128</v>
      </c>
      <c r="C80" s="114">
        <v>129377.15328</v>
      </c>
      <c r="D80" s="114">
        <v>149973.73275999998</v>
      </c>
      <c r="E80" s="114">
        <v>177899.47343000001</v>
      </c>
      <c r="F80" s="114">
        <v>151509.56088999999</v>
      </c>
      <c r="G80" s="114">
        <v>157860.05858000001</v>
      </c>
      <c r="H80" s="114">
        <v>96747.739109999995</v>
      </c>
      <c r="I80" s="114">
        <v>75428.62318000001</v>
      </c>
      <c r="J80" s="114">
        <v>131893.09462000002</v>
      </c>
      <c r="K80" s="114">
        <v>102843.06151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136093.79128</v>
      </c>
      <c r="C82" s="114">
        <v>129377.15328</v>
      </c>
      <c r="D82" s="114">
        <v>149973.73275999998</v>
      </c>
      <c r="E82" s="114">
        <v>177899.47343000001</v>
      </c>
      <c r="F82" s="114">
        <v>151509.56088999999</v>
      </c>
      <c r="G82" s="114">
        <v>157860.05858000001</v>
      </c>
      <c r="H82" s="114">
        <v>96747.739109999995</v>
      </c>
      <c r="I82" s="114">
        <v>75428.62318000001</v>
      </c>
      <c r="J82" s="114">
        <v>131893.09462000002</v>
      </c>
      <c r="K82" s="114">
        <v>102843.06151</v>
      </c>
    </row>
    <row r="83" spans="1:11" ht="15" customHeight="1" thickBot="1">
      <c r="A83" s="116" t="s">
        <v>636</v>
      </c>
      <c r="B83" s="114">
        <v>-52934.244840000007</v>
      </c>
      <c r="C83" s="114">
        <v>-46818.642079999998</v>
      </c>
      <c r="D83" s="114">
        <v>-65391.846549999995</v>
      </c>
      <c r="E83" s="114">
        <v>-76988.541629999992</v>
      </c>
      <c r="F83" s="114">
        <v>-64369.124000000003</v>
      </c>
      <c r="G83" s="114">
        <v>-65826.820000000007</v>
      </c>
      <c r="H83" s="114">
        <v>-46322.968090000002</v>
      </c>
      <c r="I83" s="114">
        <v>-52680.31048</v>
      </c>
      <c r="J83" s="114">
        <v>-56694.556960000002</v>
      </c>
      <c r="K83" s="114">
        <v>-53653.259319999997</v>
      </c>
    </row>
    <row r="84" spans="1:11" ht="15" customHeight="1" thickTop="1" thickBot="1">
      <c r="A84" s="394" t="s">
        <v>637</v>
      </c>
      <c r="B84" s="395">
        <v>83159.546439999991</v>
      </c>
      <c r="C84" s="395">
        <v>82558.511200000008</v>
      </c>
      <c r="D84" s="395">
        <v>84581.886209999997</v>
      </c>
      <c r="E84" s="395">
        <v>100910.93179999999</v>
      </c>
      <c r="F84" s="395">
        <v>87140.436889999997</v>
      </c>
      <c r="G84" s="395">
        <v>92033.238580000005</v>
      </c>
      <c r="H84" s="395">
        <v>50424.77102</v>
      </c>
      <c r="I84" s="395">
        <v>22748.312699999999</v>
      </c>
      <c r="J84" s="395">
        <v>75198.537660000002</v>
      </c>
      <c r="K84" s="395">
        <v>49189.802189999995</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644</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8852385.7659499999</v>
      </c>
      <c r="C7" s="395">
        <v>9855702.2729100008</v>
      </c>
      <c r="D7" s="395">
        <v>10932466.05387</v>
      </c>
      <c r="E7" s="395">
        <v>12155654.62321</v>
      </c>
      <c r="F7" s="395">
        <v>13548894.174930001</v>
      </c>
      <c r="G7" s="395">
        <v>14417612.030750001</v>
      </c>
      <c r="H7" s="395">
        <v>15825423.908</v>
      </c>
      <c r="I7" s="395">
        <v>16731596.472129999</v>
      </c>
      <c r="J7" s="395">
        <v>17344063.25183</v>
      </c>
      <c r="K7" s="395">
        <v>18162220.477759998</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1235590.1786199999</v>
      </c>
      <c r="J8" s="114">
        <v>765823.30628999998</v>
      </c>
      <c r="K8" s="114">
        <v>523241.29823000001</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1602676.94255</v>
      </c>
      <c r="J9" s="114">
        <v>2145205.5963300001</v>
      </c>
      <c r="K9" s="114">
        <v>2650444.6256399998</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13240373.597270001</v>
      </c>
      <c r="J10" s="114">
        <v>13821197.938129999</v>
      </c>
      <c r="K10" s="114">
        <v>14349056.20805</v>
      </c>
    </row>
    <row r="11" spans="1:11" s="16" customFormat="1" ht="15" customHeight="1">
      <c r="A11" s="148" t="s">
        <v>581</v>
      </c>
      <c r="B11" s="114">
        <v>7201887.2308199992</v>
      </c>
      <c r="C11" s="114">
        <v>7963016.0376000004</v>
      </c>
      <c r="D11" s="114">
        <v>8873734.6562399995</v>
      </c>
      <c r="E11" s="114">
        <v>9915960.6040000003</v>
      </c>
      <c r="F11" s="114">
        <v>11056332.13222</v>
      </c>
      <c r="G11" s="114">
        <v>11682863.955490001</v>
      </c>
      <c r="H11" s="114">
        <v>12153022.124569999</v>
      </c>
      <c r="I11" s="114">
        <v>12510689.332319999</v>
      </c>
      <c r="J11" s="114">
        <v>13067569.69445</v>
      </c>
      <c r="K11" s="114">
        <v>13742718.019610001</v>
      </c>
    </row>
    <row r="12" spans="1:11" s="16" customFormat="1" ht="15" customHeight="1">
      <c r="A12" s="148" t="s">
        <v>582</v>
      </c>
      <c r="B12" s="114">
        <v>7192566.5534399999</v>
      </c>
      <c r="C12" s="114">
        <v>7931349.2637399994</v>
      </c>
      <c r="D12" s="114">
        <v>8814219.4212099984</v>
      </c>
      <c r="E12" s="114">
        <v>9835164.834590001</v>
      </c>
      <c r="F12" s="114">
        <v>10956227.617350001</v>
      </c>
      <c r="G12" s="114">
        <v>11288115.5656</v>
      </c>
      <c r="H12" s="114">
        <v>11794419.623950001</v>
      </c>
      <c r="I12" s="114">
        <v>10054142.592250001</v>
      </c>
      <c r="J12" s="114">
        <v>10297461.73952</v>
      </c>
      <c r="K12" s="114">
        <v>11357335.54483</v>
      </c>
    </row>
    <row r="13" spans="1:11" s="16" customFormat="1" ht="15" customHeight="1">
      <c r="A13" s="148" t="s">
        <v>583</v>
      </c>
      <c r="B13" s="114">
        <v>9320.677380000001</v>
      </c>
      <c r="C13" s="114">
        <v>31666.773860000001</v>
      </c>
      <c r="D13" s="114">
        <v>59515.235030000003</v>
      </c>
      <c r="E13" s="114">
        <v>80795.769409999994</v>
      </c>
      <c r="F13" s="114">
        <v>100104.51487</v>
      </c>
      <c r="G13" s="114">
        <v>394748.38988999999</v>
      </c>
      <c r="H13" s="114">
        <v>358602.50062000001</v>
      </c>
      <c r="I13" s="114">
        <v>2456546.7400700003</v>
      </c>
      <c r="J13" s="114">
        <v>2770107.95493</v>
      </c>
      <c r="K13" s="114">
        <v>2385382.4747800003</v>
      </c>
    </row>
    <row r="14" spans="1:11" s="16" customFormat="1" ht="15" customHeight="1">
      <c r="A14" s="148" t="s">
        <v>584</v>
      </c>
      <c r="B14" s="114">
        <v>38862.29219</v>
      </c>
      <c r="C14" s="114">
        <v>40732.079490000004</v>
      </c>
      <c r="D14" s="114">
        <v>36694.152249999999</v>
      </c>
      <c r="E14" s="114">
        <v>32143.101030000002</v>
      </c>
      <c r="F14" s="114">
        <v>28932.206829999999</v>
      </c>
      <c r="G14" s="114">
        <v>41128.820939999998</v>
      </c>
      <c r="H14" s="114">
        <v>26313.978910000002</v>
      </c>
      <c r="I14" s="114">
        <v>34405.434359999999</v>
      </c>
      <c r="J14" s="114">
        <v>42427.89458</v>
      </c>
      <c r="K14" s="114">
        <v>44122.462799999994</v>
      </c>
    </row>
    <row r="15" spans="1:11" s="16" customFormat="1" ht="15" customHeight="1">
      <c r="A15" s="148" t="s">
        <v>585</v>
      </c>
      <c r="B15" s="114">
        <v>38760.248060000005</v>
      </c>
      <c r="C15" s="114">
        <v>40217.843350000003</v>
      </c>
      <c r="D15" s="114">
        <v>35821.165719999997</v>
      </c>
      <c r="E15" s="114">
        <v>30541.009469999997</v>
      </c>
      <c r="F15" s="114">
        <v>26888.015920000002</v>
      </c>
      <c r="G15" s="114">
        <v>36997.915130000001</v>
      </c>
      <c r="H15" s="114">
        <v>24018.850589999998</v>
      </c>
      <c r="I15" s="114">
        <v>28487.666219999999</v>
      </c>
      <c r="J15" s="114">
        <v>33367.421949999996</v>
      </c>
      <c r="K15" s="114">
        <v>26035.374789999998</v>
      </c>
    </row>
    <row r="16" spans="1:11" s="16" customFormat="1" ht="15" customHeight="1">
      <c r="A16" s="148" t="s">
        <v>586</v>
      </c>
      <c r="B16" s="114">
        <v>102.04413000000001</v>
      </c>
      <c r="C16" s="114">
        <v>514.23613999999998</v>
      </c>
      <c r="D16" s="114">
        <v>872.98653000000002</v>
      </c>
      <c r="E16" s="114">
        <v>1602.0915600000001</v>
      </c>
      <c r="F16" s="114">
        <v>2044.1909099999998</v>
      </c>
      <c r="G16" s="114">
        <v>4130.9058100000002</v>
      </c>
      <c r="H16" s="114">
        <v>2295.1283199999998</v>
      </c>
      <c r="I16" s="114">
        <v>5917.7681399999992</v>
      </c>
      <c r="J16" s="114">
        <v>9060.4726300000002</v>
      </c>
      <c r="K16" s="114">
        <v>18087.088010000003</v>
      </c>
    </row>
    <row r="17" spans="1:11" s="16" customFormat="1" ht="15" customHeight="1">
      <c r="A17" s="148" t="s">
        <v>587</v>
      </c>
      <c r="B17" s="114">
        <v>31109.270700000001</v>
      </c>
      <c r="C17" s="114">
        <v>39578.399549999995</v>
      </c>
      <c r="D17" s="114">
        <v>40368.653619999997</v>
      </c>
      <c r="E17" s="114">
        <v>43023.121340000005</v>
      </c>
      <c r="F17" s="114">
        <v>41349.476979999999</v>
      </c>
      <c r="G17" s="114">
        <v>43760.091939999998</v>
      </c>
      <c r="H17" s="114">
        <v>39271.911590000003</v>
      </c>
      <c r="I17" s="114">
        <v>42791.45811</v>
      </c>
      <c r="J17" s="114">
        <v>47634.81551</v>
      </c>
      <c r="K17" s="114">
        <v>44515.954299999998</v>
      </c>
    </row>
    <row r="18" spans="1:11" s="16" customFormat="1" ht="15" customHeight="1">
      <c r="A18" s="148" t="s">
        <v>588</v>
      </c>
      <c r="B18" s="114">
        <v>30800.94124</v>
      </c>
      <c r="C18" s="114">
        <v>39007.73545</v>
      </c>
      <c r="D18" s="114">
        <v>39274.058280000005</v>
      </c>
      <c r="E18" s="114">
        <v>41027.888639999997</v>
      </c>
      <c r="F18" s="114">
        <v>38661.563539999996</v>
      </c>
      <c r="G18" s="114">
        <v>40200.283100000001</v>
      </c>
      <c r="H18" s="114">
        <v>35329.04765</v>
      </c>
      <c r="I18" s="114">
        <v>36495.993029999998</v>
      </c>
      <c r="J18" s="114">
        <v>39441.997200000005</v>
      </c>
      <c r="K18" s="114">
        <v>34204.334080000001</v>
      </c>
    </row>
    <row r="19" spans="1:11" s="16" customFormat="1" ht="15" customHeight="1">
      <c r="A19" s="148" t="s">
        <v>589</v>
      </c>
      <c r="B19" s="114">
        <v>308.32946000000004</v>
      </c>
      <c r="C19" s="114">
        <v>570.66409999999996</v>
      </c>
      <c r="D19" s="114">
        <v>1094.5953400000001</v>
      </c>
      <c r="E19" s="114">
        <v>1995.2327</v>
      </c>
      <c r="F19" s="114">
        <v>2687.9134399999998</v>
      </c>
      <c r="G19" s="114">
        <v>3559.8088399999997</v>
      </c>
      <c r="H19" s="114">
        <v>3942.8639399999997</v>
      </c>
      <c r="I19" s="114">
        <v>6295.4650799999999</v>
      </c>
      <c r="J19" s="114">
        <v>8192.8183099999987</v>
      </c>
      <c r="K19" s="114">
        <v>10311.620220000001</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1161000.4045199999</v>
      </c>
      <c r="J20" s="114">
        <v>1174161.1255399999</v>
      </c>
      <c r="K20" s="114">
        <v>1020875.84423</v>
      </c>
    </row>
    <row r="21" spans="1:11" s="16" customFormat="1" ht="15" customHeight="1">
      <c r="A21" s="148" t="s">
        <v>590</v>
      </c>
      <c r="B21" s="114">
        <v>-227666.27441999997</v>
      </c>
      <c r="C21" s="114">
        <v>-244123.66603999998</v>
      </c>
      <c r="D21" s="114">
        <v>-240936.26306</v>
      </c>
      <c r="E21" s="114">
        <v>-270684.30582999997</v>
      </c>
      <c r="F21" s="114">
        <v>-290016.99514999997</v>
      </c>
      <c r="G21" s="114">
        <v>-306122.23255000002</v>
      </c>
      <c r="H21" s="114">
        <v>-517605.30404000002</v>
      </c>
      <c r="I21" s="114">
        <v>-508513.03204000002</v>
      </c>
      <c r="J21" s="114">
        <v>-510595.59194999997</v>
      </c>
      <c r="K21" s="114">
        <v>-503176.07289000001</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184258.54977000001</v>
      </c>
      <c r="J22" s="114">
        <v>120767.29065000001</v>
      </c>
      <c r="K22" s="114">
        <v>99953.26909999999</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51.315349999999995</v>
      </c>
      <c r="J23" s="114">
        <v>51.31335</v>
      </c>
      <c r="K23" s="114">
        <v>26.75712</v>
      </c>
    </row>
    <row r="24" spans="1:11" s="16" customFormat="1" ht="15" customHeight="1">
      <c r="A24" s="147" t="s">
        <v>591</v>
      </c>
      <c r="B24" s="114">
        <v>94501.787760000007</v>
      </c>
      <c r="C24" s="114">
        <v>247833.21055000002</v>
      </c>
      <c r="D24" s="114">
        <v>300181.27866000001</v>
      </c>
      <c r="E24" s="114">
        <v>250146.16221000001</v>
      </c>
      <c r="F24" s="114">
        <v>149658.80906999999</v>
      </c>
      <c r="G24" s="114">
        <v>140697.17463999998</v>
      </c>
      <c r="H24" s="114">
        <v>220336.30833</v>
      </c>
      <c r="I24" s="114">
        <v>219849.63768000001</v>
      </c>
      <c r="J24" s="114">
        <v>215668.16247000001</v>
      </c>
      <c r="K24" s="114">
        <v>246943.49341999998</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241571.66467</v>
      </c>
      <c r="J25" s="114">
        <v>268279.96827000001</v>
      </c>
      <c r="K25" s="114">
        <v>273588.78188000002</v>
      </c>
    </row>
    <row r="26" spans="1:11" s="16" customFormat="1" ht="15" customHeight="1">
      <c r="A26" s="147" t="s">
        <v>592</v>
      </c>
      <c r="B26" s="114">
        <v>24144.934499999999</v>
      </c>
      <c r="C26" s="114">
        <v>19330.619620000001</v>
      </c>
      <c r="D26" s="114">
        <v>21151.073539999998</v>
      </c>
      <c r="E26" s="114">
        <v>12191.104499999999</v>
      </c>
      <c r="F26" s="114">
        <v>12586.381710000001</v>
      </c>
      <c r="G26" s="114">
        <v>7505.9467500000001</v>
      </c>
      <c r="H26" s="114">
        <v>16422.4054</v>
      </c>
      <c r="I26" s="114">
        <v>7224.5862200000001</v>
      </c>
      <c r="J26" s="114">
        <v>7069.67634</v>
      </c>
      <c r="K26" s="114">
        <v>18966.044320000001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8053980.2013100004</v>
      </c>
      <c r="C28" s="395">
        <v>8895161.1796899997</v>
      </c>
      <c r="D28" s="395">
        <v>9811687.9990499988</v>
      </c>
      <c r="E28" s="395">
        <v>10828081.596249999</v>
      </c>
      <c r="F28" s="395">
        <v>12061203.462069999</v>
      </c>
      <c r="G28" s="395">
        <v>12700366.984579999</v>
      </c>
      <c r="H28" s="395">
        <v>14149754.35533</v>
      </c>
      <c r="I28" s="395">
        <v>14969163.388499999</v>
      </c>
      <c r="J28" s="395">
        <v>15419726.92013</v>
      </c>
      <c r="K28" s="395">
        <v>16148909.19936</v>
      </c>
    </row>
    <row r="29" spans="1:11" s="16" customFormat="1" ht="15" customHeight="1" thickTop="1">
      <c r="A29" s="147" t="s">
        <v>594</v>
      </c>
      <c r="B29" s="114">
        <v>6049801.4527899995</v>
      </c>
      <c r="C29" s="114">
        <v>6829540.4648599997</v>
      </c>
      <c r="D29" s="114">
        <v>7417424.00239</v>
      </c>
      <c r="E29" s="114">
        <v>7788148.9096299997</v>
      </c>
      <c r="F29" s="114">
        <v>8949474.6310799997</v>
      </c>
      <c r="G29" s="114">
        <v>8390565.0986199994</v>
      </c>
      <c r="H29" s="114">
        <v>9735029.9066299982</v>
      </c>
      <c r="I29" s="114">
        <v>10380981.18348</v>
      </c>
      <c r="J29" s="114">
        <v>10568101.178950001</v>
      </c>
      <c r="K29" s="114">
        <v>11645640.23927</v>
      </c>
    </row>
    <row r="30" spans="1:11" s="16" customFormat="1" ht="15" customHeight="1">
      <c r="A30" s="148" t="s">
        <v>595</v>
      </c>
      <c r="B30" s="114">
        <v>2479.4649399999998</v>
      </c>
      <c r="C30" s="114">
        <v>3920.0633599999996</v>
      </c>
      <c r="D30" s="114">
        <v>8338.9915000000001</v>
      </c>
      <c r="E30" s="114">
        <v>11797.390579999999</v>
      </c>
      <c r="F30" s="114">
        <v>3754.6722799999998</v>
      </c>
      <c r="G30" s="114">
        <v>7898.7851700000001</v>
      </c>
      <c r="H30" s="114">
        <v>9769.6503900000007</v>
      </c>
      <c r="I30" s="114">
        <v>8438.6285200000002</v>
      </c>
      <c r="J30" s="114">
        <v>8025.3177000000005</v>
      </c>
      <c r="K30" s="114">
        <v>13816.980670000001</v>
      </c>
    </row>
    <row r="31" spans="1:11" s="16" customFormat="1" ht="15" customHeight="1">
      <c r="A31" s="148" t="s">
        <v>596</v>
      </c>
      <c r="B31" s="114">
        <v>1962593.7840699998</v>
      </c>
      <c r="C31" s="114">
        <v>2166392.1838099998</v>
      </c>
      <c r="D31" s="114">
        <v>2310721.83433</v>
      </c>
      <c r="E31" s="114">
        <v>2610830.8848299999</v>
      </c>
      <c r="F31" s="114">
        <v>3091193.7229499999</v>
      </c>
      <c r="G31" s="114">
        <v>2993117.7738999999</v>
      </c>
      <c r="H31" s="114">
        <v>3356322.3194299997</v>
      </c>
      <c r="I31" s="114">
        <v>3784395.6656900002</v>
      </c>
      <c r="J31" s="114">
        <v>3810978.76847</v>
      </c>
      <c r="K31" s="114">
        <v>3987404.7935799998</v>
      </c>
    </row>
    <row r="32" spans="1:11" s="16" customFormat="1" ht="15" customHeight="1">
      <c r="A32" s="148" t="s">
        <v>597</v>
      </c>
      <c r="B32" s="114">
        <v>201610.16933</v>
      </c>
      <c r="C32" s="114">
        <v>37619.354249999997</v>
      </c>
      <c r="D32" s="114">
        <v>12213.028849999999</v>
      </c>
      <c r="E32" s="114">
        <v>5847.4616100000003</v>
      </c>
      <c r="F32" s="114">
        <v>4009.35914</v>
      </c>
      <c r="G32" s="114">
        <v>3243.8211099999999</v>
      </c>
      <c r="H32" s="114">
        <v>7566.1036599999998</v>
      </c>
      <c r="I32" s="114">
        <v>7485.5064400000001</v>
      </c>
      <c r="J32" s="114">
        <v>2901.8354900000004</v>
      </c>
      <c r="K32" s="114">
        <v>1185.40915</v>
      </c>
    </row>
    <row r="33" spans="1:11" s="16" customFormat="1" ht="15" customHeight="1">
      <c r="A33" s="148" t="s">
        <v>598</v>
      </c>
      <c r="B33" s="114">
        <v>21255.406879999999</v>
      </c>
      <c r="C33" s="114">
        <v>19846.75189</v>
      </c>
      <c r="D33" s="114">
        <v>22840.878089999998</v>
      </c>
      <c r="E33" s="114">
        <v>27499.905940000001</v>
      </c>
      <c r="F33" s="114">
        <v>97304.243979999999</v>
      </c>
      <c r="G33" s="114">
        <v>60888.021590000004</v>
      </c>
      <c r="H33" s="114">
        <v>69225.362580000001</v>
      </c>
      <c r="I33" s="114">
        <v>72609.846819999992</v>
      </c>
      <c r="J33" s="114">
        <v>77085.66915999999</v>
      </c>
      <c r="K33" s="114">
        <v>82164.831470000005</v>
      </c>
    </row>
    <row r="34" spans="1:11" s="16" customFormat="1" ht="15" customHeight="1">
      <c r="A34" s="148" t="s">
        <v>599</v>
      </c>
      <c r="B34" s="114">
        <v>3602422.4721900001</v>
      </c>
      <c r="C34" s="114">
        <v>4254099.0154999997</v>
      </c>
      <c r="D34" s="114">
        <v>4642690.0051499996</v>
      </c>
      <c r="E34" s="114">
        <v>4612655.6865499998</v>
      </c>
      <c r="F34" s="114">
        <v>5156944.0592200002</v>
      </c>
      <c r="G34" s="114">
        <v>4687869.4599599997</v>
      </c>
      <c r="H34" s="114">
        <v>5596698.7147200005</v>
      </c>
      <c r="I34" s="114">
        <v>5776090.1625899998</v>
      </c>
      <c r="J34" s="114">
        <v>5914146.76774</v>
      </c>
      <c r="K34" s="114">
        <v>6757755.4561200002</v>
      </c>
    </row>
    <row r="35" spans="1:11" s="16" customFormat="1" ht="15" customHeight="1">
      <c r="A35" s="148" t="s">
        <v>600</v>
      </c>
      <c r="B35" s="114">
        <v>259440.15537999998</v>
      </c>
      <c r="C35" s="114">
        <v>347663.09604999999</v>
      </c>
      <c r="D35" s="114">
        <v>420619.26447000005</v>
      </c>
      <c r="E35" s="114">
        <v>519517.58012</v>
      </c>
      <c r="F35" s="114">
        <v>596268.57351000002</v>
      </c>
      <c r="G35" s="114">
        <v>637547.23688999994</v>
      </c>
      <c r="H35" s="114">
        <v>695447.75585000007</v>
      </c>
      <c r="I35" s="114">
        <v>731961.37341999996</v>
      </c>
      <c r="J35" s="114">
        <v>754962.82039000001</v>
      </c>
      <c r="K35" s="114">
        <v>803312.76827999996</v>
      </c>
    </row>
    <row r="36" spans="1:11" s="16" customFormat="1" ht="15" customHeight="1">
      <c r="A36" s="147" t="s">
        <v>601</v>
      </c>
      <c r="B36" s="114">
        <v>2450.4051400000003</v>
      </c>
      <c r="C36" s="114">
        <v>6.3222299999999994</v>
      </c>
      <c r="D36" s="114">
        <v>7236.1665800000001</v>
      </c>
      <c r="E36" s="114">
        <v>10797.342490000001</v>
      </c>
      <c r="F36" s="114">
        <v>157.08463</v>
      </c>
      <c r="G36" s="114">
        <v>8154.61546</v>
      </c>
      <c r="H36" s="114">
        <v>8331.4075900000007</v>
      </c>
      <c r="I36" s="114">
        <v>6294.3233399999999</v>
      </c>
      <c r="J36" s="114">
        <v>6737.8989299999994</v>
      </c>
      <c r="K36" s="114">
        <v>8943.9336600000006</v>
      </c>
    </row>
    <row r="37" spans="1:11" s="16" customFormat="1" ht="15" customHeight="1">
      <c r="A37" s="147" t="s">
        <v>602</v>
      </c>
      <c r="B37" s="114">
        <v>677627.49754000001</v>
      </c>
      <c r="C37" s="114">
        <v>741998.04794000008</v>
      </c>
      <c r="D37" s="114">
        <v>1031218.02235</v>
      </c>
      <c r="E37" s="114">
        <v>1620084.9566300001</v>
      </c>
      <c r="F37" s="114">
        <v>1833052.89475</v>
      </c>
      <c r="G37" s="114">
        <v>2233018.9541599997</v>
      </c>
      <c r="H37" s="114">
        <v>2564033.5589399999</v>
      </c>
      <c r="I37" s="114">
        <v>2999551.7921199999</v>
      </c>
      <c r="J37" s="114">
        <v>3075678.1967800003</v>
      </c>
      <c r="K37" s="114">
        <v>2735888.4833200001</v>
      </c>
    </row>
    <row r="38" spans="1:11" s="16" customFormat="1" ht="15" customHeight="1">
      <c r="A38" s="147" t="s">
        <v>603</v>
      </c>
      <c r="B38" s="114">
        <v>260053.85097</v>
      </c>
      <c r="C38" s="114">
        <v>265479.60087999998</v>
      </c>
      <c r="D38" s="114">
        <v>322595.06680999999</v>
      </c>
      <c r="E38" s="114">
        <v>341285.48705</v>
      </c>
      <c r="F38" s="114">
        <v>358295.73157999996</v>
      </c>
      <c r="G38" s="114">
        <v>450251.00900999998</v>
      </c>
      <c r="H38" s="114">
        <v>499956.86011000001</v>
      </c>
      <c r="I38" s="114">
        <v>291735.72622000001</v>
      </c>
      <c r="J38" s="114">
        <v>352594.65816000005</v>
      </c>
      <c r="K38" s="114">
        <v>360566.99221</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166493.46941999998</v>
      </c>
      <c r="J39" s="114">
        <v>173089.20078000001</v>
      </c>
      <c r="K39" s="114">
        <v>181003.31106000001</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346913.33338999999</v>
      </c>
      <c r="J40" s="114">
        <v>171275</v>
      </c>
      <c r="K40" s="114">
        <v>172181.66661000001</v>
      </c>
    </row>
    <row r="41" spans="1:11" s="16" customFormat="1" ht="15" customHeight="1">
      <c r="A41" s="147" t="s">
        <v>604</v>
      </c>
      <c r="B41" s="114">
        <v>214111.47063999998</v>
      </c>
      <c r="C41" s="114">
        <v>200300.5</v>
      </c>
      <c r="D41" s="114">
        <v>135823.00002000001</v>
      </c>
      <c r="E41" s="114">
        <v>192624.16665</v>
      </c>
      <c r="F41" s="114">
        <v>263738.88889</v>
      </c>
      <c r="G41" s="114">
        <v>334886.55556999997</v>
      </c>
      <c r="H41" s="114">
        <v>273638.05551999999</v>
      </c>
      <c r="I41" s="114">
        <v>213697.1667</v>
      </c>
      <c r="J41" s="114">
        <v>212820.4167</v>
      </c>
      <c r="K41" s="114">
        <v>354083.64448000002</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563496.39383000007</v>
      </c>
      <c r="J42" s="114">
        <v>859430.3698300001</v>
      </c>
      <c r="K42" s="114">
        <v>690600.92874999996</v>
      </c>
    </row>
    <row r="43" spans="1:11" ht="15" customHeight="1" thickTop="1" thickBot="1">
      <c r="A43" s="394" t="s">
        <v>605</v>
      </c>
      <c r="B43" s="395">
        <v>798405.56455999997</v>
      </c>
      <c r="C43" s="395">
        <v>960541.09322000004</v>
      </c>
      <c r="D43" s="395">
        <v>1120778.0547200001</v>
      </c>
      <c r="E43" s="395">
        <v>1327573.0270799999</v>
      </c>
      <c r="F43" s="395">
        <v>1487690.7128599999</v>
      </c>
      <c r="G43" s="395">
        <v>1717245.04626</v>
      </c>
      <c r="H43" s="395">
        <v>1675669.55217</v>
      </c>
      <c r="I43" s="395">
        <v>1762433.08369</v>
      </c>
      <c r="J43" s="395">
        <v>1924336.33127</v>
      </c>
      <c r="K43" s="395">
        <v>2013311.27804</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1409165</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95745.847590000005</v>
      </c>
      <c r="J48" s="114">
        <v>257649.09516999999</v>
      </c>
      <c r="K48" s="114">
        <v>192034.53193999999</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181848.31272999998</v>
      </c>
      <c r="C50" s="114">
        <v>224188.71038999999</v>
      </c>
      <c r="D50" s="114">
        <v>224830.60088999997</v>
      </c>
      <c r="E50" s="114">
        <v>271734.80830999999</v>
      </c>
      <c r="F50" s="114">
        <v>268811.60875999997</v>
      </c>
      <c r="G50" s="114">
        <v>334863.08116</v>
      </c>
      <c r="H50" s="114">
        <v>81579.116069999989</v>
      </c>
      <c r="I50" s="114">
        <v>95745.847590000005</v>
      </c>
      <c r="J50" s="114">
        <v>257649.09516999999</v>
      </c>
      <c r="K50" s="114">
        <v>192034.53193999999</v>
      </c>
    </row>
    <row r="51" spans="1:11" ht="15" customHeight="1" thickTop="1" thickBot="1">
      <c r="A51" s="394" t="s">
        <v>609</v>
      </c>
      <c r="B51" s="395">
        <v>8852385.7658700012</v>
      </c>
      <c r="C51" s="395">
        <v>9855702.2729100008</v>
      </c>
      <c r="D51" s="395">
        <v>10932466.05377</v>
      </c>
      <c r="E51" s="395">
        <v>12155654.623330001</v>
      </c>
      <c r="F51" s="395">
        <v>13548894.174930001</v>
      </c>
      <c r="G51" s="395">
        <v>14417612.03084</v>
      </c>
      <c r="H51" s="395">
        <v>15825423.907500001</v>
      </c>
      <c r="I51" s="395">
        <v>16731596.47219</v>
      </c>
      <c r="J51" s="395">
        <v>17344063.251400001</v>
      </c>
      <c r="K51" s="395">
        <v>18162220.477400001</v>
      </c>
    </row>
    <row r="52" spans="1:11" s="16" customFormat="1" ht="15" customHeight="1" thickTop="1">
      <c r="A52" s="113" t="s">
        <v>610</v>
      </c>
      <c r="B52" s="114">
        <v>1015.2392199999999</v>
      </c>
      <c r="C52" s="114">
        <v>527.56547999999998</v>
      </c>
      <c r="D52" s="114">
        <v>804.95119999999997</v>
      </c>
      <c r="E52" s="114">
        <v>899.96922999999992</v>
      </c>
      <c r="F52" s="114">
        <v>507.74446999999998</v>
      </c>
      <c r="G52" s="114">
        <v>841.45709999999997</v>
      </c>
      <c r="H52" s="114">
        <v>400.87195000000003</v>
      </c>
      <c r="I52" s="114">
        <v>427.84873999999996</v>
      </c>
      <c r="J52" s="114">
        <v>304.08785</v>
      </c>
      <c r="K52" s="114">
        <v>174.78565</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1015.2392199999999</v>
      </c>
      <c r="C54" s="114">
        <v>527.56547999999998</v>
      </c>
      <c r="D54" s="114">
        <v>804.95119999999997</v>
      </c>
      <c r="E54" s="114">
        <v>899.96922999999992</v>
      </c>
      <c r="F54" s="114">
        <v>507.74446999999998</v>
      </c>
      <c r="G54" s="114">
        <v>841.45709999999997</v>
      </c>
      <c r="H54" s="114">
        <v>400.87195000000003</v>
      </c>
      <c r="I54" s="114">
        <v>427.84873999999996</v>
      </c>
      <c r="J54" s="114">
        <v>304.08785</v>
      </c>
      <c r="K54" s="114">
        <v>174.78565</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6960664.6991899991</v>
      </c>
      <c r="C58" s="114">
        <v>9373573.0828900002</v>
      </c>
      <c r="D58" s="114">
        <v>9707927.0891299993</v>
      </c>
      <c r="E58" s="114">
        <v>10005483.222620001</v>
      </c>
      <c r="F58" s="114">
        <v>11177969.238700001</v>
      </c>
      <c r="G58" s="114">
        <v>12128423.69702</v>
      </c>
      <c r="H58" s="114">
        <v>12565709.611500001</v>
      </c>
      <c r="I58" s="114">
        <v>13234020.83777</v>
      </c>
      <c r="J58" s="114">
        <v>13677919.171870001</v>
      </c>
      <c r="K58" s="114">
        <v>14552818.344590001</v>
      </c>
    </row>
    <row r="59" spans="1:11">
      <c r="A59" s="396" t="s">
        <v>617</v>
      </c>
      <c r="B59" s="397">
        <v>1266934.3438599999</v>
      </c>
      <c r="C59" s="397">
        <v>1323142.1149000002</v>
      </c>
      <c r="D59" s="397">
        <v>1374341.23006</v>
      </c>
      <c r="E59" s="397">
        <v>1480559.1611800001</v>
      </c>
      <c r="F59" s="397">
        <v>1620473.92172</v>
      </c>
      <c r="G59" s="397">
        <v>1770303.58865</v>
      </c>
      <c r="H59" s="397">
        <v>1756552.39811</v>
      </c>
      <c r="I59" s="397">
        <v>880109.54745000007</v>
      </c>
      <c r="J59" s="397">
        <v>1682463.75795</v>
      </c>
      <c r="K59" s="397">
        <v>1163371.2161600001</v>
      </c>
    </row>
    <row r="60" spans="1:11" ht="15" customHeight="1">
      <c r="A60" s="148" t="s">
        <v>618</v>
      </c>
      <c r="B60" s="114">
        <v>-221651.61618000001</v>
      </c>
      <c r="C60" s="114">
        <v>-268545.47593999997</v>
      </c>
      <c r="D60" s="114">
        <v>-279361.38266</v>
      </c>
      <c r="E60" s="114">
        <v>-294510.83302999998</v>
      </c>
      <c r="F60" s="114">
        <v>-344353.22875000001</v>
      </c>
      <c r="G60" s="114">
        <v>-396195.87742000003</v>
      </c>
      <c r="H60" s="114">
        <v>-446378.72762999998</v>
      </c>
      <c r="I60" s="114">
        <v>-297292.89948000002</v>
      </c>
      <c r="J60" s="114">
        <v>-528386.05944999994</v>
      </c>
      <c r="K60" s="114">
        <v>-333183.41275000002</v>
      </c>
    </row>
    <row r="61" spans="1:11" ht="15" customHeight="1">
      <c r="A61" s="147" t="s">
        <v>619</v>
      </c>
      <c r="B61" s="114">
        <v>1045282.7276799999</v>
      </c>
      <c r="C61" s="114">
        <v>1054596.6389600001</v>
      </c>
      <c r="D61" s="114">
        <v>1094979.8474000001</v>
      </c>
      <c r="E61" s="114">
        <v>1186048.3281500002</v>
      </c>
      <c r="F61" s="114">
        <v>1276120.69297</v>
      </c>
      <c r="G61" s="114">
        <v>1374107.71123</v>
      </c>
      <c r="H61" s="114">
        <v>1310173.6704800001</v>
      </c>
      <c r="I61" s="114">
        <v>582816.64797000005</v>
      </c>
      <c r="J61" s="114">
        <v>1154077.6984999999</v>
      </c>
      <c r="K61" s="114">
        <v>830187.80340999993</v>
      </c>
    </row>
    <row r="62" spans="1:11" ht="15" customHeight="1">
      <c r="A62" s="116" t="s">
        <v>620</v>
      </c>
      <c r="B62" s="114">
        <v>31916.582839999999</v>
      </c>
      <c r="C62" s="114">
        <v>37220.025479999997</v>
      </c>
      <c r="D62" s="114">
        <v>43566.851929999997</v>
      </c>
      <c r="E62" s="114">
        <v>50722.88869</v>
      </c>
      <c r="F62" s="114">
        <v>56723.933429999997</v>
      </c>
      <c r="G62" s="114">
        <v>77551.062299999991</v>
      </c>
      <c r="H62" s="114">
        <v>73539.899170000004</v>
      </c>
      <c r="I62" s="114">
        <v>36391.892959999997</v>
      </c>
      <c r="J62" s="114">
        <v>101832.09617</v>
      </c>
      <c r="K62" s="114">
        <v>95316.836689999996</v>
      </c>
    </row>
    <row r="63" spans="1:11" ht="15" customHeight="1">
      <c r="A63" s="148" t="s">
        <v>621</v>
      </c>
      <c r="B63" s="114">
        <v>-16287.29839</v>
      </c>
      <c r="C63" s="114">
        <v>-21115.004410000001</v>
      </c>
      <c r="D63" s="114">
        <v>-19243.779260000003</v>
      </c>
      <c r="E63" s="114">
        <v>-16548.501100000001</v>
      </c>
      <c r="F63" s="114">
        <v>-20507.11477</v>
      </c>
      <c r="G63" s="114">
        <v>-20725.069520000001</v>
      </c>
      <c r="H63" s="114">
        <v>-21663.3518</v>
      </c>
      <c r="I63" s="114">
        <v>-16683.787939999998</v>
      </c>
      <c r="J63" s="114">
        <v>-30232.560940000003</v>
      </c>
      <c r="K63" s="114">
        <v>-12593.364</v>
      </c>
    </row>
    <row r="64" spans="1:11" ht="15" customHeight="1">
      <c r="A64" s="117" t="s">
        <v>622</v>
      </c>
      <c r="B64" s="114">
        <v>1060912.0121299999</v>
      </c>
      <c r="C64" s="114">
        <v>1070701.6600299999</v>
      </c>
      <c r="D64" s="114">
        <v>1119302.92007</v>
      </c>
      <c r="E64" s="114">
        <v>1220222.7157399999</v>
      </c>
      <c r="F64" s="114">
        <v>1312337.5116300001</v>
      </c>
      <c r="G64" s="114">
        <v>1430933.70401</v>
      </c>
      <c r="H64" s="114">
        <v>1362050.2178499999</v>
      </c>
      <c r="I64" s="114">
        <v>602524.75299000007</v>
      </c>
      <c r="J64" s="114">
        <v>1225677.23373</v>
      </c>
      <c r="K64" s="114">
        <v>912911.27610000002</v>
      </c>
    </row>
    <row r="65" spans="1:11" ht="15" customHeight="1">
      <c r="A65" s="116" t="s">
        <v>623</v>
      </c>
      <c r="B65" s="114">
        <v>28049.837149999999</v>
      </c>
      <c r="C65" s="114">
        <v>32797.266159999999</v>
      </c>
      <c r="D65" s="114">
        <v>37622.343930000003</v>
      </c>
      <c r="E65" s="114">
        <v>75079.262239999996</v>
      </c>
      <c r="F65" s="114">
        <v>62941.813000000002</v>
      </c>
      <c r="G65" s="114">
        <v>34202.644890000003</v>
      </c>
      <c r="H65" s="114">
        <v>81753.954750000004</v>
      </c>
      <c r="I65" s="114">
        <v>102716.81476000001</v>
      </c>
      <c r="J65" s="114">
        <v>175028.23991999999</v>
      </c>
      <c r="K65" s="114">
        <v>33462.567459999998</v>
      </c>
    </row>
    <row r="66" spans="1:11" ht="15" customHeight="1">
      <c r="A66" s="116" t="s">
        <v>624</v>
      </c>
      <c r="B66" s="114">
        <v>-135509.11066000001</v>
      </c>
      <c r="C66" s="114">
        <v>-91455.625079999998</v>
      </c>
      <c r="D66" s="114">
        <v>-86566.498540000001</v>
      </c>
      <c r="E66" s="114">
        <v>-123553.92182999999</v>
      </c>
      <c r="F66" s="114">
        <v>-121329.86387999999</v>
      </c>
      <c r="G66" s="114">
        <v>-103188.73325</v>
      </c>
      <c r="H66" s="114">
        <v>-368297.65977999999</v>
      </c>
      <c r="I66" s="114">
        <v>-141277.63902999999</v>
      </c>
      <c r="J66" s="114">
        <v>-243908.19412999999</v>
      </c>
      <c r="K66" s="114">
        <v>-85102.213069999998</v>
      </c>
    </row>
    <row r="67" spans="1:11" ht="15" customHeight="1">
      <c r="A67" s="147" t="s">
        <v>625</v>
      </c>
      <c r="B67" s="114">
        <v>953452.73861999996</v>
      </c>
      <c r="C67" s="114">
        <v>1012043.30111</v>
      </c>
      <c r="D67" s="114">
        <v>1070358.7654600001</v>
      </c>
      <c r="E67" s="114">
        <v>1171748.0561500001</v>
      </c>
      <c r="F67" s="114">
        <v>1253949.4607500001</v>
      </c>
      <c r="G67" s="114">
        <v>1361947.6156500001</v>
      </c>
      <c r="H67" s="114">
        <v>1075506.5128199998</v>
      </c>
      <c r="I67" s="114">
        <v>563963.92872000008</v>
      </c>
      <c r="J67" s="114">
        <v>1156797.2795199999</v>
      </c>
      <c r="K67" s="114">
        <v>861271.63049000001</v>
      </c>
    </row>
    <row r="68" spans="1:11" ht="15" customHeight="1">
      <c r="A68" s="148" t="s">
        <v>626</v>
      </c>
      <c r="B68" s="114">
        <v>-626804.02951999998</v>
      </c>
      <c r="C68" s="114">
        <v>-679213.29610000004</v>
      </c>
      <c r="D68" s="114">
        <v>-678935.28573</v>
      </c>
      <c r="E68" s="114">
        <v>-705530.30758999998</v>
      </c>
      <c r="F68" s="114">
        <v>-776284.82382000005</v>
      </c>
      <c r="G68" s="114">
        <v>-720455.16126999992</v>
      </c>
      <c r="H68" s="114">
        <v>-684527.62003999995</v>
      </c>
      <c r="I68" s="114">
        <v>-422121.86952000001</v>
      </c>
      <c r="J68" s="114">
        <v>-700708.89147000003</v>
      </c>
      <c r="K68" s="114">
        <v>-508084.03929000004</v>
      </c>
    </row>
    <row r="69" spans="1:11" ht="15" customHeight="1">
      <c r="A69" s="117" t="s">
        <v>627</v>
      </c>
      <c r="B69" s="114">
        <v>326648.70910000004</v>
      </c>
      <c r="C69" s="114">
        <v>332830.00500999996</v>
      </c>
      <c r="D69" s="114">
        <v>391423.47973000002</v>
      </c>
      <c r="E69" s="114">
        <v>466217.74855999998</v>
      </c>
      <c r="F69" s="114">
        <v>477664.63692999998</v>
      </c>
      <c r="G69" s="114">
        <v>641492.45438000001</v>
      </c>
      <c r="H69" s="114">
        <v>390978.89277999999</v>
      </c>
      <c r="I69" s="114">
        <v>141842.05919999999</v>
      </c>
      <c r="J69" s="114">
        <v>456088.38805000001</v>
      </c>
      <c r="K69" s="114">
        <v>353187.59119999997</v>
      </c>
    </row>
    <row r="70" spans="1:11" ht="15" customHeight="1">
      <c r="A70" s="117" t="s">
        <v>628</v>
      </c>
      <c r="B70" s="114">
        <v>12.65019</v>
      </c>
      <c r="C70" s="114">
        <v>7.4485400000000004</v>
      </c>
      <c r="D70" s="114">
        <v>4.6955100000000005</v>
      </c>
      <c r="E70" s="114">
        <v>2.74668</v>
      </c>
      <c r="F70" s="114">
        <v>2.60866</v>
      </c>
      <c r="G70" s="114">
        <v>1.3971300000000002</v>
      </c>
      <c r="H70" s="114">
        <v>1.0865100000000001</v>
      </c>
      <c r="I70" s="114">
        <v>0.33935000000000004</v>
      </c>
      <c r="J70" s="114">
        <v>0.50052999999999992</v>
      </c>
      <c r="K70" s="114">
        <v>0.52185999999999999</v>
      </c>
    </row>
    <row r="71" spans="1:11" ht="15" customHeight="1">
      <c r="A71" s="115" t="s">
        <v>977</v>
      </c>
      <c r="B71" s="114">
        <v>0</v>
      </c>
      <c r="C71" s="114">
        <v>0</v>
      </c>
      <c r="D71" s="114">
        <v>0</v>
      </c>
      <c r="E71" s="114">
        <v>0</v>
      </c>
      <c r="F71" s="114">
        <v>0</v>
      </c>
      <c r="G71" s="114">
        <v>0</v>
      </c>
      <c r="H71" s="114">
        <v>0</v>
      </c>
      <c r="I71" s="114">
        <v>0</v>
      </c>
      <c r="J71" s="114">
        <v>0</v>
      </c>
      <c r="K71" s="114">
        <v>0</v>
      </c>
    </row>
    <row r="72" spans="1:11" ht="15" customHeight="1">
      <c r="A72" s="115" t="s">
        <v>978</v>
      </c>
      <c r="B72" s="114">
        <v>12.65019</v>
      </c>
      <c r="C72" s="114">
        <v>7.4485400000000004</v>
      </c>
      <c r="D72" s="114">
        <v>4.6955100000000005</v>
      </c>
      <c r="E72" s="114">
        <v>2.74668</v>
      </c>
      <c r="F72" s="114">
        <v>2.60866</v>
      </c>
      <c r="G72" s="114">
        <v>1.3971300000000002</v>
      </c>
      <c r="H72" s="114">
        <v>1.0865100000000001</v>
      </c>
      <c r="I72" s="114">
        <v>0.33935000000000004</v>
      </c>
      <c r="J72" s="114">
        <v>0.50052999999999992</v>
      </c>
      <c r="K72" s="114">
        <v>0.52185999999999999</v>
      </c>
    </row>
    <row r="73" spans="1:11" ht="15" customHeight="1">
      <c r="A73" s="147" t="s">
        <v>629</v>
      </c>
      <c r="B73" s="114">
        <v>-70.70478</v>
      </c>
      <c r="C73" s="114">
        <v>-41.257129999999997</v>
      </c>
      <c r="D73" s="114">
        <v>-23.970220000000001</v>
      </c>
      <c r="E73" s="114">
        <v>-14.453989999999999</v>
      </c>
      <c r="F73" s="114">
        <v>-9.312850000000001</v>
      </c>
      <c r="G73" s="114">
        <v>-1.61463</v>
      </c>
      <c r="H73" s="114">
        <v>-0.48841000000000001</v>
      </c>
      <c r="I73" s="114">
        <v>-0.13222</v>
      </c>
      <c r="J73" s="114">
        <v>-0.15968000000000002</v>
      </c>
      <c r="K73" s="114">
        <v>-6.3140000000000002E-2</v>
      </c>
    </row>
    <row r="74" spans="1:11" ht="15" customHeight="1">
      <c r="A74" s="147" t="s">
        <v>1308</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-0.13222</v>
      </c>
      <c r="J75" s="114">
        <v>-0.15968000000000002</v>
      </c>
      <c r="K75" s="114">
        <v>-6.3140000000000002E-2</v>
      </c>
    </row>
    <row r="76" spans="1:11" ht="15" customHeight="1">
      <c r="A76" s="147" t="s">
        <v>630</v>
      </c>
      <c r="B76" s="114">
        <v>326590.65450999996</v>
      </c>
      <c r="C76" s="114">
        <v>332796.19641999999</v>
      </c>
      <c r="D76" s="114">
        <v>391404.20501999999</v>
      </c>
      <c r="E76" s="114">
        <v>466206.04125000001</v>
      </c>
      <c r="F76" s="114">
        <v>477657.93274000002</v>
      </c>
      <c r="G76" s="114">
        <v>641492.23687999998</v>
      </c>
      <c r="H76" s="114">
        <v>390979.49088</v>
      </c>
      <c r="I76" s="114">
        <v>141842.26633000001</v>
      </c>
      <c r="J76" s="114">
        <v>456088.72889999999</v>
      </c>
      <c r="K76" s="114">
        <v>353188.04992000002</v>
      </c>
    </row>
    <row r="77" spans="1:11" ht="15" customHeight="1">
      <c r="A77" s="149" t="s">
        <v>968</v>
      </c>
      <c r="B77" s="114">
        <v>0</v>
      </c>
      <c r="C77" s="114">
        <v>7484.1977500000003</v>
      </c>
      <c r="D77" s="114">
        <v>7096.4698799999996</v>
      </c>
      <c r="E77" s="114">
        <v>5671.2719999999999</v>
      </c>
      <c r="F77" s="114">
        <v>4271.2415199999996</v>
      </c>
      <c r="G77" s="114">
        <v>2549.03629</v>
      </c>
      <c r="H77" s="114">
        <v>2876.1822299999999</v>
      </c>
      <c r="I77" s="114">
        <v>808.67723999999998</v>
      </c>
      <c r="J77" s="114">
        <v>1063.3844299999998</v>
      </c>
      <c r="K77" s="114">
        <v>302.01657</v>
      </c>
    </row>
    <row r="78" spans="1:11" ht="15" customHeight="1">
      <c r="A78" s="117" t="s">
        <v>631</v>
      </c>
      <c r="B78" s="114">
        <v>326590.65450999996</v>
      </c>
      <c r="C78" s="114">
        <v>340280.39417000004</v>
      </c>
      <c r="D78" s="114">
        <v>398500.67489999998</v>
      </c>
      <c r="E78" s="114">
        <v>471877.31325000001</v>
      </c>
      <c r="F78" s="114">
        <v>481929.17426</v>
      </c>
      <c r="G78" s="114">
        <v>644041.27316999994</v>
      </c>
      <c r="H78" s="114">
        <v>393855.67311000003</v>
      </c>
      <c r="I78" s="114">
        <v>142650.94357</v>
      </c>
      <c r="J78" s="114">
        <v>457152.11332999996</v>
      </c>
      <c r="K78" s="114">
        <v>353490.06649</v>
      </c>
    </row>
    <row r="79" spans="1:11" ht="15" customHeight="1">
      <c r="A79" s="116" t="s">
        <v>632</v>
      </c>
      <c r="B79" s="114">
        <v>-25436.733</v>
      </c>
      <c r="C79" s="114">
        <v>-60.668999999999997</v>
      </c>
      <c r="D79" s="114">
        <v>-1283.2049999999999</v>
      </c>
      <c r="E79" s="114">
        <v>-218.095</v>
      </c>
      <c r="F79" s="114">
        <v>0</v>
      </c>
      <c r="G79" s="114">
        <v>0</v>
      </c>
      <c r="H79" s="114">
        <v>-295.44835</v>
      </c>
      <c r="I79" s="114">
        <v>-4030.096</v>
      </c>
      <c r="J79" s="114">
        <v>631.49546999999995</v>
      </c>
      <c r="K79" s="114">
        <v>-5459.1345999999994</v>
      </c>
    </row>
    <row r="80" spans="1:11" ht="15" customHeight="1">
      <c r="A80" s="147" t="s">
        <v>633</v>
      </c>
      <c r="B80" s="114">
        <v>301153.92151000001</v>
      </c>
      <c r="C80" s="114">
        <v>340219.72516999999</v>
      </c>
      <c r="D80" s="114">
        <v>397217.46989999997</v>
      </c>
      <c r="E80" s="114">
        <v>471659.21824999998</v>
      </c>
      <c r="F80" s="114">
        <v>481929.17426</v>
      </c>
      <c r="G80" s="114">
        <v>644041.27316999994</v>
      </c>
      <c r="H80" s="114">
        <v>393560.22476000001</v>
      </c>
      <c r="I80" s="114">
        <v>138620.84756999998</v>
      </c>
      <c r="J80" s="114">
        <v>457783.60879999999</v>
      </c>
      <c r="K80" s="114">
        <v>348030.93189000001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301153.92151000001</v>
      </c>
      <c r="C82" s="114">
        <v>340219.72516999999</v>
      </c>
      <c r="D82" s="114">
        <v>397217.46989999997</v>
      </c>
      <c r="E82" s="114">
        <v>471659.21824999998</v>
      </c>
      <c r="F82" s="114">
        <v>481929.17426</v>
      </c>
      <c r="G82" s="114">
        <v>644041.27316999994</v>
      </c>
      <c r="H82" s="114">
        <v>393560.22476000001</v>
      </c>
      <c r="I82" s="114">
        <v>138620.84756999998</v>
      </c>
      <c r="J82" s="114">
        <v>457783.60879999999</v>
      </c>
      <c r="K82" s="114">
        <v>348030.93189000001</v>
      </c>
    </row>
    <row r="83" spans="1:11" ht="15" customHeight="1" thickBot="1">
      <c r="A83" s="116" t="s">
        <v>636</v>
      </c>
      <c r="B83" s="114">
        <v>-119305.609</v>
      </c>
      <c r="C83" s="114">
        <v>-116031.015</v>
      </c>
      <c r="D83" s="114">
        <v>-172386.86900999999</v>
      </c>
      <c r="E83" s="114">
        <v>-199924.41</v>
      </c>
      <c r="F83" s="114">
        <v>-213117.56547999999</v>
      </c>
      <c r="G83" s="114">
        <v>-309178.19199999998</v>
      </c>
      <c r="H83" s="114">
        <v>-311981.10869999998</v>
      </c>
      <c r="I83" s="114">
        <v>-42875.000020000007</v>
      </c>
      <c r="J83" s="114">
        <v>-200134.51363999999</v>
      </c>
      <c r="K83" s="114">
        <v>-155996.4</v>
      </c>
    </row>
    <row r="84" spans="1:11" ht="15" customHeight="1" thickTop="1" thickBot="1">
      <c r="A84" s="394" t="s">
        <v>637</v>
      </c>
      <c r="B84" s="395">
        <v>181848.31250999999</v>
      </c>
      <c r="C84" s="395">
        <v>224188.71016999998</v>
      </c>
      <c r="D84" s="395">
        <v>224830.60088999997</v>
      </c>
      <c r="E84" s="395">
        <v>271734.80825</v>
      </c>
      <c r="F84" s="395">
        <v>268811.60877999995</v>
      </c>
      <c r="G84" s="395">
        <v>334863.08117000002</v>
      </c>
      <c r="H84" s="395">
        <v>81579.11606</v>
      </c>
      <c r="I84" s="395">
        <v>95745.847549999991</v>
      </c>
      <c r="J84" s="395">
        <v>257649.09516</v>
      </c>
      <c r="K84" s="395">
        <v>192034.53188999998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645</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176816.68288000001</v>
      </c>
      <c r="C7" s="395">
        <v>213154.71932</v>
      </c>
      <c r="D7" s="395">
        <v>220032.48993000001</v>
      </c>
      <c r="E7" s="395">
        <v>226471.73235000001</v>
      </c>
      <c r="F7" s="395">
        <v>211970.02267999999</v>
      </c>
      <c r="G7" s="395">
        <v>194803.43796000001</v>
      </c>
      <c r="H7" s="395">
        <v>222794.10467</v>
      </c>
      <c r="I7" s="395">
        <v>208973.67253000001</v>
      </c>
      <c r="J7" s="395">
        <v>207236.71030000001</v>
      </c>
      <c r="K7" s="395">
        <v>189714.67262999999</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80557.86709</v>
      </c>
      <c r="J8" s="114">
        <v>70541.782189999998</v>
      </c>
      <c r="K8" s="114">
        <v>61053.589329999995</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12243.153350000001</v>
      </c>
      <c r="J9" s="114">
        <v>5792.2658899999997</v>
      </c>
      <c r="K9" s="114">
        <v>5377.5690999999997</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93136.365560000006</v>
      </c>
      <c r="J10" s="114">
        <v>107849.59220999999</v>
      </c>
      <c r="K10" s="114">
        <v>99756.201260000002</v>
      </c>
    </row>
    <row r="11" spans="1:11" s="16" customFormat="1" ht="15" customHeight="1">
      <c r="A11" s="148" t="s">
        <v>581</v>
      </c>
      <c r="B11" s="114">
        <v>102555.73315</v>
      </c>
      <c r="C11" s="114">
        <v>113285.96322000001</v>
      </c>
      <c r="D11" s="114">
        <v>111334.50675</v>
      </c>
      <c r="E11" s="114">
        <v>133496.4492</v>
      </c>
      <c r="F11" s="114">
        <v>125706.57488</v>
      </c>
      <c r="G11" s="114">
        <v>116670.41406</v>
      </c>
      <c r="H11" s="114">
        <v>81549.863230000003</v>
      </c>
      <c r="I11" s="114">
        <v>91752.615999999995</v>
      </c>
      <c r="J11" s="114">
        <v>107023.31806000001</v>
      </c>
      <c r="K11" s="114">
        <v>98874.970690000002</v>
      </c>
    </row>
    <row r="12" spans="1:11" s="16" customFormat="1" ht="15" customHeight="1">
      <c r="A12" s="148" t="s">
        <v>582</v>
      </c>
      <c r="B12" s="114">
        <v>102555.73315</v>
      </c>
      <c r="C12" s="114">
        <v>113285.96322000001</v>
      </c>
      <c r="D12" s="114">
        <v>110996.09675</v>
      </c>
      <c r="E12" s="114">
        <v>133233.24142000001</v>
      </c>
      <c r="F12" s="114">
        <v>125298.56932</v>
      </c>
      <c r="G12" s="114">
        <v>115807.61072</v>
      </c>
      <c r="H12" s="114">
        <v>77091.956430000006</v>
      </c>
      <c r="I12" s="114">
        <v>85095.554799999998</v>
      </c>
      <c r="J12" s="114">
        <v>101488.24301000001</v>
      </c>
      <c r="K12" s="114">
        <v>95857.193900000013</v>
      </c>
    </row>
    <row r="13" spans="1:11" s="16" customFormat="1" ht="15" customHeight="1">
      <c r="A13" s="148" t="s">
        <v>583</v>
      </c>
      <c r="B13" s="114">
        <v>0</v>
      </c>
      <c r="C13" s="114">
        <v>0</v>
      </c>
      <c r="D13" s="114">
        <v>338.41</v>
      </c>
      <c r="E13" s="114">
        <v>263.20778000000001</v>
      </c>
      <c r="F13" s="114">
        <v>408.00556</v>
      </c>
      <c r="G13" s="114">
        <v>862.80333999999993</v>
      </c>
      <c r="H13" s="114">
        <v>4457.9067999999997</v>
      </c>
      <c r="I13" s="114">
        <v>6657.0612000000001</v>
      </c>
      <c r="J13" s="114">
        <v>5535.0750499999995</v>
      </c>
      <c r="K13" s="114">
        <v>3017.7767899999999</v>
      </c>
    </row>
    <row r="14" spans="1:11" s="16" customFormat="1" ht="15" customHeight="1">
      <c r="A14" s="148" t="s">
        <v>584</v>
      </c>
      <c r="B14" s="114">
        <v>11.41893</v>
      </c>
      <c r="C14" s="114">
        <v>0</v>
      </c>
      <c r="D14" s="114">
        <v>22.225249999999999</v>
      </c>
      <c r="E14" s="114">
        <v>30.169430000000002</v>
      </c>
      <c r="F14" s="114">
        <v>28.966990000000003</v>
      </c>
      <c r="G14" s="114">
        <v>879.79075</v>
      </c>
      <c r="H14" s="114">
        <v>0</v>
      </c>
      <c r="I14" s="114">
        <v>0</v>
      </c>
      <c r="J14" s="114">
        <v>85.075009999999992</v>
      </c>
      <c r="K14" s="114">
        <v>0</v>
      </c>
    </row>
    <row r="15" spans="1:11" s="16" customFormat="1" ht="15" customHeight="1">
      <c r="A15" s="148" t="s">
        <v>585</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586</v>
      </c>
      <c r="B16" s="114">
        <v>0</v>
      </c>
      <c r="C16" s="114">
        <v>0</v>
      </c>
      <c r="D16" s="114">
        <v>0</v>
      </c>
      <c r="E16" s="114">
        <v>0</v>
      </c>
      <c r="F16" s="114">
        <v>0</v>
      </c>
      <c r="G16" s="114">
        <v>176</v>
      </c>
      <c r="H16" s="114">
        <v>0</v>
      </c>
      <c r="I16" s="114">
        <v>0</v>
      </c>
      <c r="J16" s="114">
        <v>85.075009999999992</v>
      </c>
      <c r="K16" s="114">
        <v>0</v>
      </c>
    </row>
    <row r="17" spans="1:11" s="16" customFormat="1" ht="15" customHeight="1">
      <c r="A17" s="148" t="s">
        <v>587</v>
      </c>
      <c r="B17" s="114">
        <v>280.82909000000001</v>
      </c>
      <c r="C17" s="114">
        <v>274.39999999999998</v>
      </c>
      <c r="D17" s="114">
        <v>274.39999999999998</v>
      </c>
      <c r="E17" s="114">
        <v>293.53593000000001</v>
      </c>
      <c r="F17" s="114">
        <v>351.94902000000002</v>
      </c>
      <c r="G17" s="114">
        <v>464.22872999999998</v>
      </c>
      <c r="H17" s="114">
        <v>491.505</v>
      </c>
      <c r="I17" s="114">
        <v>472.38921999999997</v>
      </c>
      <c r="J17" s="114">
        <v>458.09063000000003</v>
      </c>
      <c r="K17" s="114">
        <v>416.66273999999999</v>
      </c>
    </row>
    <row r="18" spans="1:11" s="16" customFormat="1" ht="15" customHeight="1">
      <c r="A18" s="148" t="s">
        <v>588</v>
      </c>
      <c r="B18" s="114">
        <v>6.4290900000000004</v>
      </c>
      <c r="C18" s="114">
        <v>0</v>
      </c>
      <c r="D18" s="114">
        <v>0</v>
      </c>
      <c r="E18" s="114">
        <v>19.135930000000002</v>
      </c>
      <c r="F18" s="114">
        <v>77.549019999999999</v>
      </c>
      <c r="G18" s="114">
        <v>189.82873000000001</v>
      </c>
      <c r="H18" s="114">
        <v>217.10499999999999</v>
      </c>
      <c r="I18" s="114">
        <v>197.98921999999999</v>
      </c>
      <c r="J18" s="114">
        <v>183.69063</v>
      </c>
      <c r="K18" s="114">
        <v>142.26273999999998</v>
      </c>
    </row>
    <row r="19" spans="1:11" s="16" customFormat="1" ht="15" customHeight="1">
      <c r="A19" s="148" t="s">
        <v>589</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1464.7093200000002</v>
      </c>
      <c r="J20" s="114">
        <v>890.85655000000008</v>
      </c>
      <c r="K20" s="114">
        <v>1049.43668</v>
      </c>
    </row>
    <row r="21" spans="1:11" s="16" customFormat="1" ht="15" customHeight="1">
      <c r="A21" s="148" t="s">
        <v>590</v>
      </c>
      <c r="B21" s="114">
        <v>-1124.46154</v>
      </c>
      <c r="C21" s="114">
        <v>-1334.81297</v>
      </c>
      <c r="D21" s="114">
        <v>-485.60015999999996</v>
      </c>
      <c r="E21" s="114">
        <v>-827.55581999999993</v>
      </c>
      <c r="F21" s="114">
        <v>-435.43978000000004</v>
      </c>
      <c r="G21" s="114">
        <v>-858.2828199999999</v>
      </c>
      <c r="H21" s="114">
        <v>-601.51932999999997</v>
      </c>
      <c r="I21" s="114">
        <v>-553.34897999999998</v>
      </c>
      <c r="J21" s="114">
        <v>-607.74804000000006</v>
      </c>
      <c r="K21" s="114">
        <v>-584.86884999999995</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1700.7073</v>
      </c>
      <c r="J22" s="114">
        <v>1770.4618</v>
      </c>
      <c r="K22" s="114">
        <v>1578.2573799999998</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0</v>
      </c>
    </row>
    <row r="24" spans="1:11" s="16" customFormat="1" ht="15" customHeight="1">
      <c r="A24" s="147" t="s">
        <v>591</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978.63779</v>
      </c>
      <c r="J25" s="114">
        <v>961.87711999999999</v>
      </c>
      <c r="K25" s="114">
        <v>1047.0203000000001</v>
      </c>
    </row>
    <row r="26" spans="1:11" s="16" customFormat="1" ht="15" customHeight="1">
      <c r="A26" s="147" t="s">
        <v>592</v>
      </c>
      <c r="B26" s="114">
        <v>1427.6344799999999</v>
      </c>
      <c r="C26" s="114">
        <v>1188.6419699999999</v>
      </c>
      <c r="D26" s="114">
        <v>1220.63048</v>
      </c>
      <c r="E26" s="114">
        <v>1146.06951</v>
      </c>
      <c r="F26" s="114">
        <v>1090.68202</v>
      </c>
      <c r="G26" s="114">
        <v>902.80031000000008</v>
      </c>
      <c r="H26" s="114">
        <v>743.37688000000003</v>
      </c>
      <c r="I26" s="114">
        <v>669.00184999999999</v>
      </c>
      <c r="J26" s="114">
        <v>632.79150000000004</v>
      </c>
      <c r="K26" s="114">
        <v>595.37360999999999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80260.105519999997</v>
      </c>
      <c r="C28" s="395">
        <v>115473.55082999999</v>
      </c>
      <c r="D28" s="395">
        <v>122190.71915999999</v>
      </c>
      <c r="E28" s="395">
        <v>128168.57805</v>
      </c>
      <c r="F28" s="395">
        <v>113326.59335</v>
      </c>
      <c r="G28" s="395">
        <v>98445.461129999996</v>
      </c>
      <c r="H28" s="395">
        <v>129757.37397</v>
      </c>
      <c r="I28" s="395">
        <v>120158.01466</v>
      </c>
      <c r="J28" s="395">
        <v>119067.54490000001</v>
      </c>
      <c r="K28" s="395">
        <v>101590.85623999999</v>
      </c>
    </row>
    <row r="29" spans="1:11" s="16" customFormat="1" ht="15" customHeight="1" thickTop="1">
      <c r="A29" s="147" t="s">
        <v>594</v>
      </c>
      <c r="B29" s="114">
        <v>62342.44743</v>
      </c>
      <c r="C29" s="114">
        <v>79685.477510000012</v>
      </c>
      <c r="D29" s="114">
        <v>67563.025760000004</v>
      </c>
      <c r="E29" s="114">
        <v>67803.370110000003</v>
      </c>
      <c r="F29" s="114">
        <v>64110.241150000002</v>
      </c>
      <c r="G29" s="114">
        <v>71569.533500000005</v>
      </c>
      <c r="H29" s="114">
        <v>70174.974579999995</v>
      </c>
      <c r="I29" s="114">
        <v>68529.655559999999</v>
      </c>
      <c r="J29" s="114">
        <v>69825.725999999995</v>
      </c>
      <c r="K29" s="114">
        <v>60363.612880000001</v>
      </c>
    </row>
    <row r="30" spans="1:11" s="16" customFormat="1" ht="15" customHeight="1">
      <c r="A30" s="148" t="s">
        <v>595</v>
      </c>
      <c r="B30" s="114">
        <v>27397.628949999998</v>
      </c>
      <c r="C30" s="114">
        <v>48298.087610000002</v>
      </c>
      <c r="D30" s="114">
        <v>38508.517999999996</v>
      </c>
      <c r="E30" s="114">
        <v>39720.584159999999</v>
      </c>
      <c r="F30" s="114">
        <v>34851.007490000004</v>
      </c>
      <c r="G30" s="114">
        <v>38972.483950000002</v>
      </c>
      <c r="H30" s="114">
        <v>32024.63839</v>
      </c>
      <c r="I30" s="114">
        <v>28335.957269999999</v>
      </c>
      <c r="J30" s="114">
        <v>34954.533909999998</v>
      </c>
      <c r="K30" s="114">
        <v>28493.822459999999</v>
      </c>
    </row>
    <row r="31" spans="1:11" s="16" customFormat="1" ht="15" customHeight="1">
      <c r="A31" s="148" t="s">
        <v>596</v>
      </c>
      <c r="B31" s="114">
        <v>22635.422890000002</v>
      </c>
      <c r="C31" s="114">
        <v>22733.85094</v>
      </c>
      <c r="D31" s="114">
        <v>21367.188109999999</v>
      </c>
      <c r="E31" s="114">
        <v>19797.38868</v>
      </c>
      <c r="F31" s="114">
        <v>17664.016780000002</v>
      </c>
      <c r="G31" s="114">
        <v>19877.62715</v>
      </c>
      <c r="H31" s="114">
        <v>19539.841989999997</v>
      </c>
      <c r="I31" s="114">
        <v>22395.21241</v>
      </c>
      <c r="J31" s="114">
        <v>21651.77362</v>
      </c>
      <c r="K31" s="114">
        <v>19087.754420000001</v>
      </c>
    </row>
    <row r="32" spans="1:11" s="16" customFormat="1" ht="15" customHeight="1">
      <c r="A32" s="148" t="s">
        <v>597</v>
      </c>
      <c r="B32" s="114">
        <v>6322.9769500000002</v>
      </c>
      <c r="C32" s="114">
        <v>2838.3182200000001</v>
      </c>
      <c r="D32" s="114">
        <v>3790.0530600000002</v>
      </c>
      <c r="E32" s="114">
        <v>3949.4627500000001</v>
      </c>
      <c r="F32" s="114">
        <v>6996.0265599999993</v>
      </c>
      <c r="G32" s="114">
        <v>8027.5493699999997</v>
      </c>
      <c r="H32" s="114">
        <v>10333.979069999999</v>
      </c>
      <c r="I32" s="114">
        <v>9899.2250000000004</v>
      </c>
      <c r="J32" s="114">
        <v>8042.4745899999998</v>
      </c>
      <c r="K32" s="114">
        <v>8048.5406700000003</v>
      </c>
    </row>
    <row r="33" spans="1:11" s="16" customFormat="1" ht="15" customHeight="1">
      <c r="A33" s="148" t="s">
        <v>598</v>
      </c>
      <c r="B33" s="114">
        <v>5946.3532800000003</v>
      </c>
      <c r="C33" s="114">
        <v>5789.6918900000001</v>
      </c>
      <c r="D33" s="114">
        <v>3877.37538</v>
      </c>
      <c r="E33" s="114">
        <v>4325.3362400000005</v>
      </c>
      <c r="F33" s="114">
        <v>4583.5227500000001</v>
      </c>
      <c r="G33" s="114">
        <v>4573.6612500000001</v>
      </c>
      <c r="H33" s="114">
        <v>8198.4884199999997</v>
      </c>
      <c r="I33" s="114">
        <v>7687.0757000000003</v>
      </c>
      <c r="J33" s="114">
        <v>5121.2054699999999</v>
      </c>
      <c r="K33" s="114">
        <v>4588.0096199999998</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40.065359999999998</v>
      </c>
      <c r="C35" s="114">
        <v>25.528849999999998</v>
      </c>
      <c r="D35" s="114">
        <v>19.891209999999997</v>
      </c>
      <c r="E35" s="114">
        <v>10.598280000000001</v>
      </c>
      <c r="F35" s="114">
        <v>15.66757</v>
      </c>
      <c r="G35" s="114">
        <v>118.21178</v>
      </c>
      <c r="H35" s="114">
        <v>78.026710000000008</v>
      </c>
      <c r="I35" s="114">
        <v>212.18518</v>
      </c>
      <c r="J35" s="114">
        <v>55.738410000000002</v>
      </c>
      <c r="K35" s="114">
        <v>145.48570999999998</v>
      </c>
    </row>
    <row r="36" spans="1:11" s="16" customFormat="1" ht="15" customHeight="1">
      <c r="A36" s="147" t="s">
        <v>601</v>
      </c>
      <c r="B36" s="114">
        <v>0</v>
      </c>
      <c r="C36" s="114">
        <v>2.86619</v>
      </c>
      <c r="D36" s="114">
        <v>0</v>
      </c>
      <c r="E36" s="114">
        <v>0</v>
      </c>
      <c r="F36" s="114">
        <v>0</v>
      </c>
      <c r="G36" s="114">
        <v>0</v>
      </c>
      <c r="H36" s="114">
        <v>0</v>
      </c>
      <c r="I36" s="114">
        <v>0</v>
      </c>
      <c r="J36" s="114">
        <v>0</v>
      </c>
      <c r="K36" s="114">
        <v>0</v>
      </c>
    </row>
    <row r="37" spans="1:11" s="16" customFormat="1" ht="15" customHeight="1">
      <c r="A37" s="147" t="s">
        <v>602</v>
      </c>
      <c r="B37" s="114">
        <v>10772.367</v>
      </c>
      <c r="C37" s="114">
        <v>28875.165100000002</v>
      </c>
      <c r="D37" s="114">
        <v>47587.9476</v>
      </c>
      <c r="E37" s="114">
        <v>53783.478600000002</v>
      </c>
      <c r="F37" s="114">
        <v>44225.48603</v>
      </c>
      <c r="G37" s="114">
        <v>22099.352469999998</v>
      </c>
      <c r="H37" s="114">
        <v>55064.254509999999</v>
      </c>
      <c r="I37" s="114">
        <v>45882.915479999996</v>
      </c>
      <c r="J37" s="114">
        <v>43721.287619999996</v>
      </c>
      <c r="K37" s="114">
        <v>36087.887600000002</v>
      </c>
    </row>
    <row r="38" spans="1:11" s="16" customFormat="1" ht="15" customHeight="1">
      <c r="A38" s="147" t="s">
        <v>603</v>
      </c>
      <c r="B38" s="114">
        <v>3477.5881899999999</v>
      </c>
      <c r="C38" s="114">
        <v>3315.2901000000002</v>
      </c>
      <c r="D38" s="114">
        <v>3237.5536099999999</v>
      </c>
      <c r="E38" s="114">
        <v>3120.6717100000001</v>
      </c>
      <c r="F38" s="114">
        <v>2626.7477699999999</v>
      </c>
      <c r="G38" s="114">
        <v>2331.7535899999998</v>
      </c>
      <c r="H38" s="114">
        <v>2557.4577899999999</v>
      </c>
      <c r="I38" s="114">
        <v>2776.5243999999998</v>
      </c>
      <c r="J38" s="114">
        <v>2405.4017999999996</v>
      </c>
      <c r="K38" s="114">
        <v>2900.6127999999999</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2968.9192200000002</v>
      </c>
      <c r="J39" s="114">
        <v>3115.1294800000001</v>
      </c>
      <c r="K39" s="114">
        <v>2238.74296</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605</v>
      </c>
      <c r="B43" s="395">
        <v>96556.577359999996</v>
      </c>
      <c r="C43" s="395">
        <v>97681.169040000008</v>
      </c>
      <c r="D43" s="395">
        <v>97841.770759999999</v>
      </c>
      <c r="E43" s="395">
        <v>98303.154299999995</v>
      </c>
      <c r="F43" s="395">
        <v>98643.429329999999</v>
      </c>
      <c r="G43" s="395">
        <v>96357.97683</v>
      </c>
      <c r="H43" s="395">
        <v>93036.7307</v>
      </c>
      <c r="I43" s="395">
        <v>88815.65787000001</v>
      </c>
      <c r="J43" s="395">
        <v>88169.165400000013</v>
      </c>
      <c r="K43" s="395">
        <v>88123.816390000007</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-18766.509850000002</v>
      </c>
      <c r="J48" s="114">
        <v>-19413.00232</v>
      </c>
      <c r="K48" s="114">
        <v>-19458.351329999998</v>
      </c>
    </row>
    <row r="49" spans="1:11" s="16" customFormat="1" ht="15" customHeight="1">
      <c r="A49" s="148" t="s">
        <v>607</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608</v>
      </c>
      <c r="B50" s="114">
        <v>1372.76224</v>
      </c>
      <c r="C50" s="114">
        <v>1124.5916399999999</v>
      </c>
      <c r="D50" s="114">
        <v>160.60172</v>
      </c>
      <c r="E50" s="114">
        <v>461.38353999999998</v>
      </c>
      <c r="F50" s="114">
        <v>340.27501000000001</v>
      </c>
      <c r="G50" s="114">
        <v>-2285.4524999999999</v>
      </c>
      <c r="H50" s="114">
        <v>-3321.2463399999997</v>
      </c>
      <c r="I50" s="114">
        <v>-4221.0728300000001</v>
      </c>
      <c r="J50" s="114">
        <v>-4867.5653000000002</v>
      </c>
      <c r="K50" s="114">
        <v>-45.349239999999995</v>
      </c>
    </row>
    <row r="51" spans="1:11" ht="15" customHeight="1" thickTop="1" thickBot="1">
      <c r="A51" s="394" t="s">
        <v>609</v>
      </c>
      <c r="B51" s="395">
        <v>176816.68288000001</v>
      </c>
      <c r="C51" s="395">
        <v>213154.71987</v>
      </c>
      <c r="D51" s="395">
        <v>220032.48991999999</v>
      </c>
      <c r="E51" s="395">
        <v>226471.73235000001</v>
      </c>
      <c r="F51" s="395">
        <v>211970.02267999999</v>
      </c>
      <c r="G51" s="395">
        <v>194803.43796000001</v>
      </c>
      <c r="H51" s="395">
        <v>222794.10467</v>
      </c>
      <c r="I51" s="395">
        <v>208973.67253000001</v>
      </c>
      <c r="J51" s="395">
        <v>207236.71030000001</v>
      </c>
      <c r="K51" s="395">
        <v>189714.67262999999</v>
      </c>
    </row>
    <row r="52" spans="1:11" s="16" customFormat="1" ht="15" customHeight="1" thickTop="1">
      <c r="A52" s="113" t="s">
        <v>610</v>
      </c>
      <c r="B52" s="114">
        <v>62538.690560000003</v>
      </c>
      <c r="C52" s="114">
        <v>89885.581430000006</v>
      </c>
      <c r="D52" s="114">
        <v>89695.080370000011</v>
      </c>
      <c r="E52" s="114">
        <v>52790.860619999999</v>
      </c>
      <c r="F52" s="114">
        <v>37656.62169</v>
      </c>
      <c r="G52" s="114">
        <v>23947.436870000001</v>
      </c>
      <c r="H52" s="114">
        <v>28632.792940000003</v>
      </c>
      <c r="I52" s="114">
        <v>48229.22335</v>
      </c>
      <c r="J52" s="114">
        <v>44567.894289999997</v>
      </c>
      <c r="K52" s="114">
        <v>18194.071769999999</v>
      </c>
    </row>
    <row r="53" spans="1:11" s="17" customFormat="1" ht="15" customHeight="1">
      <c r="A53" s="148" t="s">
        <v>611</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612</v>
      </c>
      <c r="B54" s="114">
        <v>61322.998749999999</v>
      </c>
      <c r="C54" s="114">
        <v>89885.581430000006</v>
      </c>
      <c r="D54" s="114">
        <v>88690.159930000009</v>
      </c>
      <c r="E54" s="114">
        <v>52440.260009999998</v>
      </c>
      <c r="F54" s="114">
        <v>37656.62169</v>
      </c>
      <c r="G54" s="114">
        <v>23947.436870000001</v>
      </c>
      <c r="H54" s="114">
        <v>28632.792940000003</v>
      </c>
      <c r="I54" s="114">
        <v>48229.22335</v>
      </c>
      <c r="J54" s="114">
        <v>44567.894289999997</v>
      </c>
      <c r="K54" s="114">
        <v>18194.071769999999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1003730.83062</v>
      </c>
      <c r="C58" s="114">
        <v>984294.44110000005</v>
      </c>
      <c r="D58" s="114">
        <v>1065263.2624900001</v>
      </c>
      <c r="E58" s="114">
        <v>1003905.1013099999</v>
      </c>
      <c r="F58" s="114">
        <v>1093297.12512</v>
      </c>
      <c r="G58" s="114">
        <v>991201.46351999999</v>
      </c>
      <c r="H58" s="114">
        <v>774001.45377999998</v>
      </c>
      <c r="I58" s="114">
        <v>747758.67367999989</v>
      </c>
      <c r="J58" s="114">
        <v>733781.81598000007</v>
      </c>
      <c r="K58" s="114">
        <v>786989.14760000003</v>
      </c>
    </row>
    <row r="59" spans="1:11">
      <c r="A59" s="396" t="s">
        <v>617</v>
      </c>
      <c r="B59" s="397">
        <v>8626.6301800000001</v>
      </c>
      <c r="C59" s="397">
        <v>9134.8107600000003</v>
      </c>
      <c r="D59" s="397">
        <v>8263.46198</v>
      </c>
      <c r="E59" s="397">
        <v>8959.827150000001</v>
      </c>
      <c r="F59" s="397">
        <v>8085.5501699999995</v>
      </c>
      <c r="G59" s="397">
        <v>7577.40146</v>
      </c>
      <c r="H59" s="397">
        <v>6381.4382900000001</v>
      </c>
      <c r="I59" s="397">
        <v>3413.8315499999999</v>
      </c>
      <c r="J59" s="397">
        <v>6039.5814099999998</v>
      </c>
      <c r="K59" s="397">
        <v>4027.5495699999997</v>
      </c>
    </row>
    <row r="60" spans="1:11" ht="15" customHeight="1">
      <c r="A60" s="148" t="s">
        <v>618</v>
      </c>
      <c r="B60" s="114">
        <v>-356.20753000000002</v>
      </c>
      <c r="C60" s="114">
        <v>-534.53768000000002</v>
      </c>
      <c r="D60" s="114">
        <v>-563.69911000000002</v>
      </c>
      <c r="E60" s="114">
        <v>-557.21632999999997</v>
      </c>
      <c r="F60" s="114">
        <v>-1157.0727099999999</v>
      </c>
      <c r="G60" s="114">
        <v>-597.11473000000001</v>
      </c>
      <c r="H60" s="114">
        <v>-1010.1227</v>
      </c>
      <c r="I60" s="114">
        <v>-802.85766000000001</v>
      </c>
      <c r="J60" s="114">
        <v>-1312.8974900000001</v>
      </c>
      <c r="K60" s="114">
        <v>-631.40068000000008</v>
      </c>
    </row>
    <row r="61" spans="1:11" ht="15" customHeight="1">
      <c r="A61" s="147" t="s">
        <v>619</v>
      </c>
      <c r="B61" s="114">
        <v>8270.4226500000004</v>
      </c>
      <c r="C61" s="114">
        <v>8600.2730800000008</v>
      </c>
      <c r="D61" s="114">
        <v>7699.7628700000005</v>
      </c>
      <c r="E61" s="114">
        <v>8402.6108199999999</v>
      </c>
      <c r="F61" s="114">
        <v>6928.4774600000001</v>
      </c>
      <c r="G61" s="114">
        <v>6980.2867300000007</v>
      </c>
      <c r="H61" s="114">
        <v>5371.3155900000002</v>
      </c>
      <c r="I61" s="114">
        <v>2610.9738900000002</v>
      </c>
      <c r="J61" s="114">
        <v>4726.6839199999995</v>
      </c>
      <c r="K61" s="114">
        <v>3396.1488899999999</v>
      </c>
    </row>
    <row r="62" spans="1:11" ht="15" customHeight="1">
      <c r="A62" s="116" t="s">
        <v>620</v>
      </c>
      <c r="B62" s="114">
        <v>5937.0886799999998</v>
      </c>
      <c r="C62" s="114">
        <v>5617.9032100000004</v>
      </c>
      <c r="D62" s="114">
        <v>6872.8189499999999</v>
      </c>
      <c r="E62" s="114">
        <v>7473.6108800000002</v>
      </c>
      <c r="F62" s="114">
        <v>9363.7208800000008</v>
      </c>
      <c r="G62" s="114">
        <v>8134.7033600000004</v>
      </c>
      <c r="H62" s="114">
        <v>5993.2725099999998</v>
      </c>
      <c r="I62" s="114">
        <v>4577.3450899999998</v>
      </c>
      <c r="J62" s="114">
        <v>8936.5353699999996</v>
      </c>
      <c r="K62" s="114">
        <v>4809.5038800000002</v>
      </c>
    </row>
    <row r="63" spans="1:11" ht="15" customHeight="1">
      <c r="A63" s="148" t="s">
        <v>621</v>
      </c>
      <c r="B63" s="114">
        <v>-808.12293</v>
      </c>
      <c r="C63" s="114">
        <v>-825.54353000000003</v>
      </c>
      <c r="D63" s="114">
        <v>-3124.6672000000003</v>
      </c>
      <c r="E63" s="114">
        <v>-3254.39428</v>
      </c>
      <c r="F63" s="114">
        <v>-4270.5034500000002</v>
      </c>
      <c r="G63" s="114">
        <v>-3277.8258500000002</v>
      </c>
      <c r="H63" s="114">
        <v>-3827.0489600000001</v>
      </c>
      <c r="I63" s="114">
        <v>-3527.8375799999999</v>
      </c>
      <c r="J63" s="114">
        <v>-4600.0275999999994</v>
      </c>
      <c r="K63" s="114">
        <v>-1443.4039399999999</v>
      </c>
    </row>
    <row r="64" spans="1:11" ht="15" customHeight="1">
      <c r="A64" s="117" t="s">
        <v>622</v>
      </c>
      <c r="B64" s="114">
        <v>13399.3884</v>
      </c>
      <c r="C64" s="114">
        <v>13392.63276</v>
      </c>
      <c r="D64" s="114">
        <v>11447.91462</v>
      </c>
      <c r="E64" s="114">
        <v>12621.82742</v>
      </c>
      <c r="F64" s="114">
        <v>12021.694890000001</v>
      </c>
      <c r="G64" s="114">
        <v>11837.16424</v>
      </c>
      <c r="H64" s="114">
        <v>7537.5391399999999</v>
      </c>
      <c r="I64" s="114">
        <v>3660.4814000000001</v>
      </c>
      <c r="J64" s="114">
        <v>9063.1916899999997</v>
      </c>
      <c r="K64" s="114">
        <v>6762.2488300000005</v>
      </c>
    </row>
    <row r="65" spans="1:11" ht="15" customHeight="1">
      <c r="A65" s="116" t="s">
        <v>623</v>
      </c>
      <c r="B65" s="114">
        <v>1472.22245</v>
      </c>
      <c r="C65" s="114">
        <v>1605.3745100000001</v>
      </c>
      <c r="D65" s="114">
        <v>1288.60998</v>
      </c>
      <c r="E65" s="114">
        <v>2128.2764999999999</v>
      </c>
      <c r="F65" s="114">
        <v>2635.6564500000004</v>
      </c>
      <c r="G65" s="114">
        <v>1648.57951</v>
      </c>
      <c r="H65" s="114">
        <v>1513.27856</v>
      </c>
      <c r="I65" s="114">
        <v>805.30918000000008</v>
      </c>
      <c r="J65" s="114">
        <v>1082.5396499999999</v>
      </c>
      <c r="K65" s="114">
        <v>1904.59132</v>
      </c>
    </row>
    <row r="66" spans="1:11" ht="15" customHeight="1">
      <c r="A66" s="116" t="s">
        <v>624</v>
      </c>
      <c r="B66" s="114">
        <v>-628.60950000000003</v>
      </c>
      <c r="C66" s="114">
        <v>-1533.86403</v>
      </c>
      <c r="D66" s="114">
        <v>-584.29022999999995</v>
      </c>
      <c r="E66" s="114">
        <v>-1713.95867</v>
      </c>
      <c r="F66" s="114">
        <v>-939.06581000000006</v>
      </c>
      <c r="G66" s="114">
        <v>-2155.7004200000001</v>
      </c>
      <c r="H66" s="114">
        <v>-750.80584999999996</v>
      </c>
      <c r="I66" s="114">
        <v>-1762.07098</v>
      </c>
      <c r="J66" s="114">
        <v>-2239.9107599999998</v>
      </c>
      <c r="K66" s="114">
        <v>-1046.7534699999999</v>
      </c>
    </row>
    <row r="67" spans="1:11" ht="15" customHeight="1">
      <c r="A67" s="147" t="s">
        <v>625</v>
      </c>
      <c r="B67" s="114">
        <v>14243.00135</v>
      </c>
      <c r="C67" s="114">
        <v>13464.143239999999</v>
      </c>
      <c r="D67" s="114">
        <v>12152.234369999998</v>
      </c>
      <c r="E67" s="114">
        <v>13036.14525</v>
      </c>
      <c r="F67" s="114">
        <v>13718.285529999999</v>
      </c>
      <c r="G67" s="114">
        <v>11330.04333</v>
      </c>
      <c r="H67" s="114">
        <v>8300.011849999999</v>
      </c>
      <c r="I67" s="114">
        <v>2703.7195999999999</v>
      </c>
      <c r="J67" s="114">
        <v>7905.8205800000005</v>
      </c>
      <c r="K67" s="114">
        <v>7620.0866799999994</v>
      </c>
    </row>
    <row r="68" spans="1:11" ht="15" customHeight="1">
      <c r="A68" s="148" t="s">
        <v>626</v>
      </c>
      <c r="B68" s="114">
        <v>-12873.928910000001</v>
      </c>
      <c r="C68" s="114">
        <v>-13582.095740000001</v>
      </c>
      <c r="D68" s="114">
        <v>-12000.21803</v>
      </c>
      <c r="E68" s="114">
        <v>-12628.430560000001</v>
      </c>
      <c r="F68" s="114">
        <v>-13371.91778</v>
      </c>
      <c r="G68" s="114">
        <v>-13608.239970000001</v>
      </c>
      <c r="H68" s="114">
        <v>-11596.757679999999</v>
      </c>
      <c r="I68" s="114">
        <v>-6933.7168600000005</v>
      </c>
      <c r="J68" s="114">
        <v>-12782.60446</v>
      </c>
      <c r="K68" s="114">
        <v>-7574.4528200000004</v>
      </c>
    </row>
    <row r="69" spans="1:11" ht="15" customHeight="1">
      <c r="A69" s="117" t="s">
        <v>627</v>
      </c>
      <c r="B69" s="114">
        <v>1369.0724399999999</v>
      </c>
      <c r="C69" s="114">
        <v>-117.9525</v>
      </c>
      <c r="D69" s="114">
        <v>152.01633999999999</v>
      </c>
      <c r="E69" s="114">
        <v>407.71469000000002</v>
      </c>
      <c r="F69" s="114">
        <v>346.36775</v>
      </c>
      <c r="G69" s="114">
        <v>-2278.1966400000001</v>
      </c>
      <c r="H69" s="114">
        <v>-3296.7458300000003</v>
      </c>
      <c r="I69" s="114">
        <v>-4229.9972600000001</v>
      </c>
      <c r="J69" s="114">
        <v>-4876.78388</v>
      </c>
      <c r="K69" s="114">
        <v>45.633859999999999</v>
      </c>
    </row>
    <row r="70" spans="1:11" ht="15" customHeight="1">
      <c r="A70" s="117" t="s">
        <v>628</v>
      </c>
      <c r="B70" s="114">
        <v>-5.3046699999999998</v>
      </c>
      <c r="C70" s="114">
        <v>6.8687299999999993</v>
      </c>
      <c r="D70" s="114">
        <v>-0.36033999999999999</v>
      </c>
      <c r="E70" s="114">
        <v>28.207799999999999</v>
      </c>
      <c r="F70" s="114">
        <v>-14.75963</v>
      </c>
      <c r="G70" s="114">
        <v>0.25178</v>
      </c>
      <c r="H70" s="114">
        <v>2.95261</v>
      </c>
      <c r="I70" s="114">
        <v>6.1087400000000001</v>
      </c>
      <c r="J70" s="114">
        <v>6.0352399999999999</v>
      </c>
      <c r="K70" s="114">
        <v>-0.22791</v>
      </c>
    </row>
    <row r="71" spans="1:11" ht="15" customHeight="1">
      <c r="A71" s="115" t="s">
        <v>977</v>
      </c>
      <c r="B71" s="114">
        <v>-5.3046699999999998</v>
      </c>
      <c r="C71" s="114">
        <v>6.8687299999999993</v>
      </c>
      <c r="D71" s="114">
        <v>-0.36033999999999999</v>
      </c>
      <c r="E71" s="114">
        <v>28.207799999999999</v>
      </c>
      <c r="F71" s="114">
        <v>-14.75963</v>
      </c>
      <c r="G71" s="114">
        <v>0.25178</v>
      </c>
      <c r="H71" s="114">
        <v>2.95261</v>
      </c>
      <c r="I71" s="114">
        <v>6.1087400000000001</v>
      </c>
      <c r="J71" s="114">
        <v>6.0352399999999999</v>
      </c>
      <c r="K71" s="114">
        <v>-0.22791</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-1.88591</v>
      </c>
      <c r="C73" s="114">
        <v>-17.212720000000001</v>
      </c>
      <c r="D73" s="114">
        <v>0</v>
      </c>
      <c r="E73" s="114">
        <v>0</v>
      </c>
      <c r="F73" s="114">
        <v>0.76890000000000003</v>
      </c>
      <c r="G73" s="114">
        <v>-0.99579999999999991</v>
      </c>
      <c r="H73" s="114">
        <v>-1.76997</v>
      </c>
      <c r="I73" s="114">
        <v>-6.8011599999999994</v>
      </c>
      <c r="J73" s="114">
        <v>-6.8011599999999994</v>
      </c>
      <c r="K73" s="114">
        <v>-5.246E-2</v>
      </c>
    </row>
    <row r="74" spans="1:11" ht="15" customHeight="1">
      <c r="A74" s="147" t="s">
        <v>1308</v>
      </c>
      <c r="B74" s="114">
        <v>-1.88591</v>
      </c>
      <c r="C74" s="114">
        <v>-17.212720000000001</v>
      </c>
      <c r="D74" s="114">
        <v>0</v>
      </c>
      <c r="E74" s="114">
        <v>0</v>
      </c>
      <c r="F74" s="114">
        <v>0.76890000000000003</v>
      </c>
      <c r="G74" s="114">
        <v>-0.99579999999999991</v>
      </c>
      <c r="H74" s="114">
        <v>-1.76997</v>
      </c>
      <c r="I74" s="114">
        <v>-6.8011599999999994</v>
      </c>
      <c r="J74" s="114">
        <v>-6.8011599999999994</v>
      </c>
      <c r="K74" s="114">
        <v>-5.246E-2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630</v>
      </c>
      <c r="B76" s="114">
        <v>1361.8818600000002</v>
      </c>
      <c r="C76" s="114">
        <v>-128.29649000000001</v>
      </c>
      <c r="D76" s="114">
        <v>151.65600000000001</v>
      </c>
      <c r="E76" s="114">
        <v>435.92248999999998</v>
      </c>
      <c r="F76" s="114">
        <v>332.37702000000002</v>
      </c>
      <c r="G76" s="114">
        <v>-2278.9406600000002</v>
      </c>
      <c r="H76" s="114">
        <v>-3295.5631899999998</v>
      </c>
      <c r="I76" s="114">
        <v>-4230.6896799999995</v>
      </c>
      <c r="J76" s="114">
        <v>-4877.5497999999998</v>
      </c>
      <c r="K76" s="114">
        <v>45.353490000000001</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1361.8818600000002</v>
      </c>
      <c r="C78" s="114">
        <v>-128.29649000000001</v>
      </c>
      <c r="D78" s="114">
        <v>151.65600000000001</v>
      </c>
      <c r="E78" s="114">
        <v>435.92248999999998</v>
      </c>
      <c r="F78" s="114">
        <v>332.37702000000002</v>
      </c>
      <c r="G78" s="114">
        <v>-2278.9406600000002</v>
      </c>
      <c r="H78" s="114">
        <v>-3295.5631899999998</v>
      </c>
      <c r="I78" s="114">
        <v>-4230.6896799999995</v>
      </c>
      <c r="J78" s="114">
        <v>-4877.5497999999998</v>
      </c>
      <c r="K78" s="114">
        <v>45.353490000000001</v>
      </c>
    </row>
    <row r="79" spans="1:11" ht="15" customHeight="1">
      <c r="A79" s="116" t="s">
        <v>632</v>
      </c>
      <c r="B79" s="114">
        <v>10.880379999999999</v>
      </c>
      <c r="C79" s="114">
        <v>1252.8881299999998</v>
      </c>
      <c r="D79" s="114">
        <v>8.9457199999999997</v>
      </c>
      <c r="E79" s="114">
        <v>25.46105</v>
      </c>
      <c r="F79" s="114">
        <v>7.8979900000000001</v>
      </c>
      <c r="G79" s="114">
        <v>-6.5118400000000003</v>
      </c>
      <c r="H79" s="114">
        <v>-25.683150000000001</v>
      </c>
      <c r="I79" s="114">
        <v>9.6168500000000012</v>
      </c>
      <c r="J79" s="114">
        <v>9.9845000000000006</v>
      </c>
      <c r="K79" s="114">
        <v>-90.702730000000003</v>
      </c>
    </row>
    <row r="80" spans="1:11" ht="15" customHeight="1">
      <c r="A80" s="147" t="s">
        <v>633</v>
      </c>
      <c r="B80" s="114">
        <v>1372.76224</v>
      </c>
      <c r="C80" s="114">
        <v>1124.5916399999999</v>
      </c>
      <c r="D80" s="114">
        <v>160.60172</v>
      </c>
      <c r="E80" s="114">
        <v>461.38353999999998</v>
      </c>
      <c r="F80" s="114">
        <v>340.27501000000001</v>
      </c>
      <c r="G80" s="114">
        <v>-2285.4524999999999</v>
      </c>
      <c r="H80" s="114">
        <v>-3321.2463399999997</v>
      </c>
      <c r="I80" s="114">
        <v>-4221.0728300000001</v>
      </c>
      <c r="J80" s="114">
        <v>-4867.5653000000002</v>
      </c>
      <c r="K80" s="114">
        <v>-45.349239999999995</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1372.76224</v>
      </c>
      <c r="C82" s="114">
        <v>1124.5916399999999</v>
      </c>
      <c r="D82" s="114">
        <v>160.60172</v>
      </c>
      <c r="E82" s="114">
        <v>461.38353999999998</v>
      </c>
      <c r="F82" s="114">
        <v>340.27501000000001</v>
      </c>
      <c r="G82" s="114">
        <v>-2285.4524999999999</v>
      </c>
      <c r="H82" s="114">
        <v>-3321.2463399999997</v>
      </c>
      <c r="I82" s="114">
        <v>-4221.0728300000001</v>
      </c>
      <c r="J82" s="114">
        <v>-4867.5653000000002</v>
      </c>
      <c r="K82" s="114">
        <v>-45.349239999999995</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1372.76224</v>
      </c>
      <c r="C84" s="395">
        <v>1124.5916399999999</v>
      </c>
      <c r="D84" s="395">
        <v>160.60172</v>
      </c>
      <c r="E84" s="395">
        <v>461.38353999999998</v>
      </c>
      <c r="F84" s="395">
        <v>340.27501000000001</v>
      </c>
      <c r="G84" s="395">
        <v>-2285.4524999999999</v>
      </c>
      <c r="H84" s="395">
        <v>-3321.2463399999997</v>
      </c>
      <c r="I84" s="395">
        <v>-4221.0728300000001</v>
      </c>
      <c r="J84" s="395">
        <v>-4867.5653000000002</v>
      </c>
      <c r="K84" s="395">
        <v>-45.349239999999995</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646</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8421990.5261000004</v>
      </c>
      <c r="C7" s="395">
        <v>10017234.596170001</v>
      </c>
      <c r="D7" s="395">
        <v>11161700.99265</v>
      </c>
      <c r="E7" s="395">
        <v>12339902.262950001</v>
      </c>
      <c r="F7" s="395">
        <v>14206381.12785</v>
      </c>
      <c r="G7" s="395">
        <v>15302837.484719999</v>
      </c>
      <c r="H7" s="395">
        <v>17472143.46751</v>
      </c>
      <c r="I7" s="395">
        <v>18112689.313650001</v>
      </c>
      <c r="J7" s="395">
        <v>19101938.411330003</v>
      </c>
      <c r="K7" s="395">
        <v>19406868.224640001</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1138546.9031300002</v>
      </c>
      <c r="J8" s="114">
        <v>1198442.3883099998</v>
      </c>
      <c r="K8" s="114">
        <v>741478.41145000001</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2098364.8511399999</v>
      </c>
      <c r="J9" s="114">
        <v>2097575.8755899998</v>
      </c>
      <c r="K9" s="114">
        <v>2219453.1882199999</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13606026.96889</v>
      </c>
      <c r="J10" s="114">
        <v>14420494.22511</v>
      </c>
      <c r="K10" s="114">
        <v>14911779.338450002</v>
      </c>
    </row>
    <row r="11" spans="1:11" s="16" customFormat="1" ht="15" customHeight="1">
      <c r="A11" s="148" t="s">
        <v>581</v>
      </c>
      <c r="B11" s="114">
        <v>7054185.8012399999</v>
      </c>
      <c r="C11" s="114">
        <v>8036753.4593500001</v>
      </c>
      <c r="D11" s="114">
        <v>8984070.2357299998</v>
      </c>
      <c r="E11" s="114">
        <v>9810351.7194999997</v>
      </c>
      <c r="F11" s="114">
        <v>11254579.59159</v>
      </c>
      <c r="G11" s="114">
        <v>12134000.941190001</v>
      </c>
      <c r="H11" s="114">
        <v>12766281.500080001</v>
      </c>
      <c r="I11" s="114">
        <v>12984760.3695</v>
      </c>
      <c r="J11" s="114">
        <v>13729994.2795</v>
      </c>
      <c r="K11" s="114">
        <v>14230588.969350001</v>
      </c>
    </row>
    <row r="12" spans="1:11" s="16" customFormat="1" ht="15" customHeight="1">
      <c r="A12" s="148" t="s">
        <v>582</v>
      </c>
      <c r="B12" s="114">
        <v>7010749.3733199993</v>
      </c>
      <c r="C12" s="114">
        <v>7996401.1835000003</v>
      </c>
      <c r="D12" s="114">
        <v>8917543.7314400002</v>
      </c>
      <c r="E12" s="114">
        <v>9681795.0115699992</v>
      </c>
      <c r="F12" s="114">
        <v>11033601.26489</v>
      </c>
      <c r="G12" s="114">
        <v>11604551.855280001</v>
      </c>
      <c r="H12" s="114">
        <v>12252655.426760001</v>
      </c>
      <c r="I12" s="114">
        <v>10976702.289000001</v>
      </c>
      <c r="J12" s="114">
        <v>10861544.681809999</v>
      </c>
      <c r="K12" s="114">
        <v>11337054.202569999</v>
      </c>
    </row>
    <row r="13" spans="1:11" s="16" customFormat="1" ht="15" customHeight="1">
      <c r="A13" s="148" t="s">
        <v>583</v>
      </c>
      <c r="B13" s="114">
        <v>43436.427920000002</v>
      </c>
      <c r="C13" s="114">
        <v>40352.275849999998</v>
      </c>
      <c r="D13" s="114">
        <v>66526.504289999997</v>
      </c>
      <c r="E13" s="114">
        <v>128556.70793</v>
      </c>
      <c r="F13" s="114">
        <v>220978.32669999998</v>
      </c>
      <c r="G13" s="114">
        <v>529449.08591000002</v>
      </c>
      <c r="H13" s="114">
        <v>513626.07331999997</v>
      </c>
      <c r="I13" s="114">
        <v>2008058.0804999999</v>
      </c>
      <c r="J13" s="114">
        <v>2868449.5976900002</v>
      </c>
      <c r="K13" s="114">
        <v>2893534.7667800002</v>
      </c>
    </row>
    <row r="14" spans="1:11" s="16" customFormat="1" ht="15" customHeight="1">
      <c r="A14" s="148" t="s">
        <v>584</v>
      </c>
      <c r="B14" s="114">
        <v>52108.436369999996</v>
      </c>
      <c r="C14" s="114">
        <v>68226.479900000006</v>
      </c>
      <c r="D14" s="114">
        <v>79159.584170000002</v>
      </c>
      <c r="E14" s="114">
        <v>103083.27670999999</v>
      </c>
      <c r="F14" s="114">
        <v>88041.188510000007</v>
      </c>
      <c r="G14" s="114">
        <v>80705.004180000004</v>
      </c>
      <c r="H14" s="114">
        <v>42165.20246</v>
      </c>
      <c r="I14" s="114">
        <v>68613.91648</v>
      </c>
      <c r="J14" s="114">
        <v>70506.114269999991</v>
      </c>
      <c r="K14" s="114">
        <v>150458.74593</v>
      </c>
    </row>
    <row r="15" spans="1:11" s="16" customFormat="1" ht="15" customHeight="1">
      <c r="A15" s="148" t="s">
        <v>585</v>
      </c>
      <c r="B15" s="114">
        <v>50531.472840000002</v>
      </c>
      <c r="C15" s="114">
        <v>64755.159770000006</v>
      </c>
      <c r="D15" s="114">
        <v>75378.142810000005</v>
      </c>
      <c r="E15" s="114">
        <v>94642.344140000001</v>
      </c>
      <c r="F15" s="114">
        <v>70623.91234000001</v>
      </c>
      <c r="G15" s="114">
        <v>58528.69169</v>
      </c>
      <c r="H15" s="114">
        <v>30917.120269999999</v>
      </c>
      <c r="I15" s="114">
        <v>54088.382789999996</v>
      </c>
      <c r="J15" s="114">
        <v>55184.278060000004</v>
      </c>
      <c r="K15" s="114">
        <v>77833.44120999999</v>
      </c>
    </row>
    <row r="16" spans="1:11" s="16" customFormat="1" ht="15" customHeight="1">
      <c r="A16" s="148" t="s">
        <v>586</v>
      </c>
      <c r="B16" s="114">
        <v>1576.96353</v>
      </c>
      <c r="C16" s="114">
        <v>3471.3201300000001</v>
      </c>
      <c r="D16" s="114">
        <v>3781.4413599999998</v>
      </c>
      <c r="E16" s="114">
        <v>8440.9325700000009</v>
      </c>
      <c r="F16" s="114">
        <v>17417.276170000001</v>
      </c>
      <c r="G16" s="114">
        <v>22176.312489999997</v>
      </c>
      <c r="H16" s="114">
        <v>11248.082189999999</v>
      </c>
      <c r="I16" s="114">
        <v>14525.53369</v>
      </c>
      <c r="J16" s="114">
        <v>15321.836210000001</v>
      </c>
      <c r="K16" s="114">
        <v>72625.30472</v>
      </c>
    </row>
    <row r="17" spans="1:11" s="16" customFormat="1" ht="15" customHeight="1">
      <c r="A17" s="148" t="s">
        <v>587</v>
      </c>
      <c r="B17" s="114">
        <v>41195.998390000001</v>
      </c>
      <c r="C17" s="114">
        <v>51457.959299999995</v>
      </c>
      <c r="D17" s="114">
        <v>76372.603010000006</v>
      </c>
      <c r="E17" s="114">
        <v>84578.812379999988</v>
      </c>
      <c r="F17" s="114">
        <v>88467.534169999999</v>
      </c>
      <c r="G17" s="114">
        <v>95268.720349999989</v>
      </c>
      <c r="H17" s="114">
        <v>96560.416519999999</v>
      </c>
      <c r="I17" s="114">
        <v>86208.503280000004</v>
      </c>
      <c r="J17" s="114">
        <v>76197.574659999998</v>
      </c>
      <c r="K17" s="114">
        <v>79262.984700000001</v>
      </c>
    </row>
    <row r="18" spans="1:11" s="16" customFormat="1" ht="15" customHeight="1">
      <c r="A18" s="148" t="s">
        <v>588</v>
      </c>
      <c r="B18" s="114">
        <v>37693.672500000001</v>
      </c>
      <c r="C18" s="114">
        <v>47601.001210000002</v>
      </c>
      <c r="D18" s="114">
        <v>69208.705170000001</v>
      </c>
      <c r="E18" s="114">
        <v>75169.794569999998</v>
      </c>
      <c r="F18" s="114">
        <v>79025.748569999996</v>
      </c>
      <c r="G18" s="114">
        <v>77487.794810000007</v>
      </c>
      <c r="H18" s="114">
        <v>76705.30101000001</v>
      </c>
      <c r="I18" s="114">
        <v>68188.76079</v>
      </c>
      <c r="J18" s="114">
        <v>60445.94556</v>
      </c>
      <c r="K18" s="114">
        <v>61674.070329999995</v>
      </c>
    </row>
    <row r="19" spans="1:11" s="16" customFormat="1" ht="15" customHeight="1">
      <c r="A19" s="148" t="s">
        <v>589</v>
      </c>
      <c r="B19" s="114">
        <v>3502.3258900000001</v>
      </c>
      <c r="C19" s="114">
        <v>3856.9580899999996</v>
      </c>
      <c r="D19" s="114">
        <v>7163.8978399999996</v>
      </c>
      <c r="E19" s="114">
        <v>9409.0178100000012</v>
      </c>
      <c r="F19" s="114">
        <v>9441.7855999999992</v>
      </c>
      <c r="G19" s="114">
        <v>17780.92554</v>
      </c>
      <c r="H19" s="114">
        <v>19855.115510000003</v>
      </c>
      <c r="I19" s="114">
        <v>18019.742489999997</v>
      </c>
      <c r="J19" s="114">
        <v>15751.6291</v>
      </c>
      <c r="K19" s="114">
        <v>17588.914370000002</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1019385.5300199999</v>
      </c>
      <c r="J20" s="114">
        <v>1098720.77308</v>
      </c>
      <c r="K20" s="114">
        <v>1040928.43831</v>
      </c>
    </row>
    <row r="21" spans="1:11" s="16" customFormat="1" ht="15" customHeight="1">
      <c r="A21" s="148" t="s">
        <v>590</v>
      </c>
      <c r="B21" s="114">
        <v>-326599.86236999999</v>
      </c>
      <c r="C21" s="114">
        <v>-322024.96302999998</v>
      </c>
      <c r="D21" s="114">
        <v>-354908.78672999999</v>
      </c>
      <c r="E21" s="114">
        <v>-394784.57089999999</v>
      </c>
      <c r="F21" s="114">
        <v>-401915.82130000001</v>
      </c>
      <c r="G21" s="114">
        <v>-402514.07111000002</v>
      </c>
      <c r="H21" s="114">
        <v>-554518.15992000001</v>
      </c>
      <c r="I21" s="114">
        <v>-552941.35039000004</v>
      </c>
      <c r="J21" s="114">
        <v>-554924.51639999996</v>
      </c>
      <c r="K21" s="114">
        <v>-589459.79983999999</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122266.98720999999</v>
      </c>
      <c r="J22" s="114">
        <v>143824.07271000001</v>
      </c>
      <c r="K22" s="114">
        <v>111722.92988</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5029.3512899999996</v>
      </c>
      <c r="J23" s="114">
        <v>4349.2826999999997</v>
      </c>
      <c r="K23" s="114">
        <v>4281.76001</v>
      </c>
    </row>
    <row r="24" spans="1:11" s="16" customFormat="1" ht="15" customHeight="1">
      <c r="A24" s="147" t="s">
        <v>591</v>
      </c>
      <c r="B24" s="114">
        <v>28085.63912</v>
      </c>
      <c r="C24" s="114">
        <v>65271.169310000005</v>
      </c>
      <c r="D24" s="114">
        <v>135622.02109999998</v>
      </c>
      <c r="E24" s="114">
        <v>221174.48493999999</v>
      </c>
      <c r="F24" s="114">
        <v>255444.81731000001</v>
      </c>
      <c r="G24" s="114">
        <v>320647.02439999999</v>
      </c>
      <c r="H24" s="114">
        <v>828347.04660999996</v>
      </c>
      <c r="I24" s="114">
        <v>894938.51757000003</v>
      </c>
      <c r="J24" s="114">
        <v>976587.60991999996</v>
      </c>
      <c r="K24" s="114">
        <v>1144342.9526800001</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204244.55846</v>
      </c>
      <c r="J25" s="114">
        <v>207244.77556000001</v>
      </c>
      <c r="K25" s="114">
        <v>210540.22831000001</v>
      </c>
    </row>
    <row r="26" spans="1:11" s="16" customFormat="1" ht="15" customHeight="1">
      <c r="A26" s="147" t="s">
        <v>592</v>
      </c>
      <c r="B26" s="114">
        <v>36402.524729999997</v>
      </c>
      <c r="C26" s="114">
        <v>86779.286870000011</v>
      </c>
      <c r="D26" s="114">
        <v>111809.38095000001</v>
      </c>
      <c r="E26" s="114">
        <v>106044.84196999999</v>
      </c>
      <c r="F26" s="114">
        <v>84456.768030000007</v>
      </c>
      <c r="G26" s="114">
        <v>64170.435420000002</v>
      </c>
      <c r="H26" s="114">
        <v>67072.595740000004</v>
      </c>
      <c r="I26" s="114">
        <v>43271.17596</v>
      </c>
      <c r="J26" s="114">
        <v>53420.181429999997</v>
      </c>
      <c r="K26" s="114">
        <v>63269.415639999999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7736328.7672199998</v>
      </c>
      <c r="C28" s="395">
        <v>9229280.73257</v>
      </c>
      <c r="D28" s="395">
        <v>10286822.097899999</v>
      </c>
      <c r="E28" s="395">
        <v>11391071.299079999</v>
      </c>
      <c r="F28" s="395">
        <v>13159605.10784</v>
      </c>
      <c r="G28" s="395">
        <v>14117952.217959998</v>
      </c>
      <c r="H28" s="395">
        <v>16265232.386879999</v>
      </c>
      <c r="I28" s="395">
        <v>16861225.85805</v>
      </c>
      <c r="J28" s="395">
        <v>17800232.07669</v>
      </c>
      <c r="K28" s="395">
        <v>18036069.925009999</v>
      </c>
    </row>
    <row r="29" spans="1:11" s="16" customFormat="1" ht="15" customHeight="1" thickTop="1">
      <c r="A29" s="147" t="s">
        <v>594</v>
      </c>
      <c r="B29" s="114">
        <v>5725132.5848300001</v>
      </c>
      <c r="C29" s="114">
        <v>7383484.4458299996</v>
      </c>
      <c r="D29" s="114">
        <v>8297175.4968699999</v>
      </c>
      <c r="E29" s="114">
        <v>8571109.8557200003</v>
      </c>
      <c r="F29" s="114">
        <v>9624376.5087000001</v>
      </c>
      <c r="G29" s="114">
        <v>9200397.9899799991</v>
      </c>
      <c r="H29" s="114">
        <v>10564590.606419999</v>
      </c>
      <c r="I29" s="114">
        <v>11715107.555459999</v>
      </c>
      <c r="J29" s="114">
        <v>12465904.734450001</v>
      </c>
      <c r="K29" s="114">
        <v>12966433.86734</v>
      </c>
    </row>
    <row r="30" spans="1:11" s="16" customFormat="1" ht="15" customHeight="1">
      <c r="A30" s="148" t="s">
        <v>595</v>
      </c>
      <c r="B30" s="114">
        <v>1791.53388</v>
      </c>
      <c r="C30" s="114">
        <v>1690.0923400000001</v>
      </c>
      <c r="D30" s="114">
        <v>1569.4230500000001</v>
      </c>
      <c r="E30" s="114">
        <v>180878.81393</v>
      </c>
      <c r="F30" s="114">
        <v>509044.57573000004</v>
      </c>
      <c r="G30" s="114">
        <v>455433.99447999999</v>
      </c>
      <c r="H30" s="114">
        <v>876781.41735999996</v>
      </c>
      <c r="I30" s="114">
        <v>972104.17813999997</v>
      </c>
      <c r="J30" s="114">
        <v>837405.55874999997</v>
      </c>
      <c r="K30" s="114">
        <v>941556.95805999998</v>
      </c>
    </row>
    <row r="31" spans="1:11" s="16" customFormat="1" ht="15" customHeight="1">
      <c r="A31" s="148" t="s">
        <v>596</v>
      </c>
      <c r="B31" s="114">
        <v>2360538.3766999999</v>
      </c>
      <c r="C31" s="114">
        <v>2761611.6330999997</v>
      </c>
      <c r="D31" s="114">
        <v>3558507.6672399999</v>
      </c>
      <c r="E31" s="114">
        <v>3607047.1695400001</v>
      </c>
      <c r="F31" s="114">
        <v>3919148.8343400001</v>
      </c>
      <c r="G31" s="114">
        <v>3781578.84613</v>
      </c>
      <c r="H31" s="114">
        <v>3852638.6310700001</v>
      </c>
      <c r="I31" s="114">
        <v>4206828.0420300001</v>
      </c>
      <c r="J31" s="114">
        <v>4347119.6523000002</v>
      </c>
      <c r="K31" s="114">
        <v>4418715.6236699997</v>
      </c>
    </row>
    <row r="32" spans="1:11" s="16" customFormat="1" ht="15" customHeight="1">
      <c r="A32" s="148" t="s">
        <v>597</v>
      </c>
      <c r="B32" s="114">
        <v>124795.31629999999</v>
      </c>
      <c r="C32" s="114">
        <v>33603.29393</v>
      </c>
      <c r="D32" s="114">
        <v>12623.302220000001</v>
      </c>
      <c r="E32" s="114">
        <v>8853.8923900000009</v>
      </c>
      <c r="F32" s="114">
        <v>3820.12246</v>
      </c>
      <c r="G32" s="114">
        <v>2133.79486</v>
      </c>
      <c r="H32" s="114">
        <v>1487.81728</v>
      </c>
      <c r="I32" s="114">
        <v>874.74512000000004</v>
      </c>
      <c r="J32" s="114">
        <v>640.02178000000004</v>
      </c>
      <c r="K32" s="114">
        <v>449.67894000000001</v>
      </c>
    </row>
    <row r="33" spans="1:11" s="16" customFormat="1" ht="15" customHeight="1">
      <c r="A33" s="148" t="s">
        <v>598</v>
      </c>
      <c r="B33" s="114">
        <v>73307.689159999994</v>
      </c>
      <c r="C33" s="114">
        <v>80378.581439999994</v>
      </c>
      <c r="D33" s="114">
        <v>62132.083789999997</v>
      </c>
      <c r="E33" s="114">
        <v>55182.672319999998</v>
      </c>
      <c r="F33" s="114">
        <v>69608.879760000011</v>
      </c>
      <c r="G33" s="114">
        <v>64411.811809999999</v>
      </c>
      <c r="H33" s="114">
        <v>66656.675049999991</v>
      </c>
      <c r="I33" s="114">
        <v>76450.067190000002</v>
      </c>
      <c r="J33" s="114">
        <v>84885.175109999996</v>
      </c>
      <c r="K33" s="114">
        <v>84348.663419999997</v>
      </c>
    </row>
    <row r="34" spans="1:11" s="16" customFormat="1" ht="15" customHeight="1">
      <c r="A34" s="148" t="s">
        <v>599</v>
      </c>
      <c r="B34" s="114">
        <v>2985025.0495100003</v>
      </c>
      <c r="C34" s="114">
        <v>4271407.5674700001</v>
      </c>
      <c r="D34" s="114">
        <v>4374589.3359599998</v>
      </c>
      <c r="E34" s="114">
        <v>4374183.2456499999</v>
      </c>
      <c r="F34" s="114">
        <v>4757553.9504700005</v>
      </c>
      <c r="G34" s="114">
        <v>4541825.4823599998</v>
      </c>
      <c r="H34" s="114">
        <v>5387335.9219300002</v>
      </c>
      <c r="I34" s="114">
        <v>6033233.4102100004</v>
      </c>
      <c r="J34" s="114">
        <v>6743612.1233299999</v>
      </c>
      <c r="K34" s="114">
        <v>7053793.0698899999</v>
      </c>
    </row>
    <row r="35" spans="1:11" s="16" customFormat="1" ht="15" customHeight="1">
      <c r="A35" s="148" t="s">
        <v>600</v>
      </c>
      <c r="B35" s="114">
        <v>179674.61928000001</v>
      </c>
      <c r="C35" s="114">
        <v>234793.27755</v>
      </c>
      <c r="D35" s="114">
        <v>287753.68461</v>
      </c>
      <c r="E35" s="114">
        <v>344964.06189000001</v>
      </c>
      <c r="F35" s="114">
        <v>365200.14594000002</v>
      </c>
      <c r="G35" s="114">
        <v>355014.06033999997</v>
      </c>
      <c r="H35" s="114">
        <v>379690.14373000001</v>
      </c>
      <c r="I35" s="114">
        <v>425617.11277000001</v>
      </c>
      <c r="J35" s="114">
        <v>452242.20318000001</v>
      </c>
      <c r="K35" s="114">
        <v>467569.87336000003</v>
      </c>
    </row>
    <row r="36" spans="1:11" s="16" customFormat="1" ht="15" customHeight="1">
      <c r="A36" s="147" t="s">
        <v>601</v>
      </c>
      <c r="B36" s="114">
        <v>2609.0369500000002</v>
      </c>
      <c r="C36" s="114">
        <v>2778.8429500000002</v>
      </c>
      <c r="D36" s="114">
        <v>5436.4557699999996</v>
      </c>
      <c r="E36" s="114">
        <v>6575.4621900000002</v>
      </c>
      <c r="F36" s="114">
        <v>4378.1983</v>
      </c>
      <c r="G36" s="114">
        <v>4458.3459499999999</v>
      </c>
      <c r="H36" s="114">
        <v>4158.63598</v>
      </c>
      <c r="I36" s="114">
        <v>2327.4249100000002</v>
      </c>
      <c r="J36" s="114">
        <v>4246.7226200000005</v>
      </c>
      <c r="K36" s="114">
        <v>3644.9669399999998</v>
      </c>
    </row>
    <row r="37" spans="1:11" s="16" customFormat="1" ht="15" customHeight="1">
      <c r="A37" s="147" t="s">
        <v>602</v>
      </c>
      <c r="B37" s="114">
        <v>466793.1655</v>
      </c>
      <c r="C37" s="114">
        <v>519930.22191000002</v>
      </c>
      <c r="D37" s="114">
        <v>352013.96401</v>
      </c>
      <c r="E37" s="114">
        <v>1261501.57421</v>
      </c>
      <c r="F37" s="114">
        <v>1817754.0551700001</v>
      </c>
      <c r="G37" s="114">
        <v>2290925.5655999999</v>
      </c>
      <c r="H37" s="114">
        <v>3561659.9832600001</v>
      </c>
      <c r="I37" s="114">
        <v>3271113.4457700001</v>
      </c>
      <c r="J37" s="114">
        <v>3237624.1132199997</v>
      </c>
      <c r="K37" s="114">
        <v>3175520.30052</v>
      </c>
    </row>
    <row r="38" spans="1:11" s="16" customFormat="1" ht="15" customHeight="1">
      <c r="A38" s="147" t="s">
        <v>603</v>
      </c>
      <c r="B38" s="114">
        <v>281944.70679000003</v>
      </c>
      <c r="C38" s="114">
        <v>263028.90250999999</v>
      </c>
      <c r="D38" s="114">
        <v>294875.20227000001</v>
      </c>
      <c r="E38" s="114">
        <v>304374.65995</v>
      </c>
      <c r="F38" s="114">
        <v>284987.78764999995</v>
      </c>
      <c r="G38" s="114">
        <v>346374.79236000002</v>
      </c>
      <c r="H38" s="114">
        <v>340888.53837000002</v>
      </c>
      <c r="I38" s="114">
        <v>261305.33911</v>
      </c>
      <c r="J38" s="114">
        <v>385611.91251999995</v>
      </c>
      <c r="K38" s="114">
        <v>364422.75614000001</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240754.09649</v>
      </c>
      <c r="J39" s="114">
        <v>249056.44583000001</v>
      </c>
      <c r="K39" s="114">
        <v>257164.05734</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733813.9375</v>
      </c>
      <c r="J40" s="114">
        <v>783871.375</v>
      </c>
      <c r="K40" s="114">
        <v>671744.86805999989</v>
      </c>
    </row>
    <row r="41" spans="1:11" s="16" customFormat="1" ht="15" customHeight="1">
      <c r="A41" s="147" t="s">
        <v>604</v>
      </c>
      <c r="B41" s="114">
        <v>175123.17263999998</v>
      </c>
      <c r="C41" s="114">
        <v>168247.28545</v>
      </c>
      <c r="D41" s="114">
        <v>161385.48611000003</v>
      </c>
      <c r="E41" s="114">
        <v>253873.24527000001</v>
      </c>
      <c r="F41" s="114">
        <v>232851.47034999999</v>
      </c>
      <c r="G41" s="114">
        <v>301685.66999000002</v>
      </c>
      <c r="H41" s="114">
        <v>268535.01675000001</v>
      </c>
      <c r="I41" s="114">
        <v>243856.92290999999</v>
      </c>
      <c r="J41" s="114">
        <v>334105.79424000002</v>
      </c>
      <c r="K41" s="114">
        <v>309093.50487</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392947.13589999999</v>
      </c>
      <c r="J42" s="114">
        <v>339810.97881</v>
      </c>
      <c r="K42" s="114">
        <v>288045.60380000004</v>
      </c>
    </row>
    <row r="43" spans="1:11" ht="15" customHeight="1" thickTop="1" thickBot="1">
      <c r="A43" s="394" t="s">
        <v>605</v>
      </c>
      <c r="B43" s="395">
        <v>685661.75887999998</v>
      </c>
      <c r="C43" s="395">
        <v>787953.86360000004</v>
      </c>
      <c r="D43" s="395">
        <v>874878.89474999998</v>
      </c>
      <c r="E43" s="395">
        <v>948830.96389000001</v>
      </c>
      <c r="F43" s="395">
        <v>1046776.02001</v>
      </c>
      <c r="G43" s="395">
        <v>1184885.26676</v>
      </c>
      <c r="H43" s="395">
        <v>1206911.0806300002</v>
      </c>
      <c r="I43" s="395">
        <v>1251463.4556</v>
      </c>
      <c r="J43" s="395">
        <v>1301706.33464</v>
      </c>
      <c r="K43" s="395">
        <v>1370798.29963</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684183.9</v>
      </c>
      <c r="J44" s="114">
        <v>696683.9</v>
      </c>
      <c r="K44" s="114">
        <v>722758.9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514018.90720999998</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63243.255880000004</v>
      </c>
      <c r="J48" s="114">
        <v>100986.13492</v>
      </c>
      <c r="K48" s="114">
        <v>133904.48642</v>
      </c>
    </row>
    <row r="49" spans="1:11" s="16" customFormat="1" ht="15" customHeight="1">
      <c r="A49" s="148" t="s">
        <v>607</v>
      </c>
      <c r="B49" s="114">
        <v>0</v>
      </c>
      <c r="C49" s="114">
        <v>0</v>
      </c>
      <c r="D49" s="114">
        <v>0</v>
      </c>
      <c r="E49" s="114">
        <v>0</v>
      </c>
      <c r="F49" s="114">
        <v>0</v>
      </c>
      <c r="G49" s="114">
        <v>0</v>
      </c>
      <c r="H49" s="114">
        <v>3430</v>
      </c>
      <c r="I49" s="114">
        <v>12500</v>
      </c>
      <c r="J49" s="114">
        <v>0</v>
      </c>
      <c r="K49" s="114">
        <v>54953.353329999998</v>
      </c>
    </row>
    <row r="50" spans="1:11" s="17" customFormat="1" ht="15" customHeight="1" thickBot="1">
      <c r="A50" s="148" t="s">
        <v>608</v>
      </c>
      <c r="B50" s="114">
        <v>112415.59926999999</v>
      </c>
      <c r="C50" s="114">
        <v>127922.86136</v>
      </c>
      <c r="D50" s="114">
        <v>116091.44354000001</v>
      </c>
      <c r="E50" s="114">
        <v>101078.85874</v>
      </c>
      <c r="F50" s="114">
        <v>121558.42383</v>
      </c>
      <c r="G50" s="114">
        <v>165824.56737999999</v>
      </c>
      <c r="H50" s="114">
        <v>70446.587549999997</v>
      </c>
      <c r="I50" s="114">
        <v>50743.255880000004</v>
      </c>
      <c r="J50" s="114">
        <v>100986.13492</v>
      </c>
      <c r="K50" s="114">
        <v>78951.133090000003</v>
      </c>
    </row>
    <row r="51" spans="1:11" ht="15" customHeight="1" thickTop="1" thickBot="1">
      <c r="A51" s="394" t="s">
        <v>609</v>
      </c>
      <c r="B51" s="395">
        <v>8421990.5261000004</v>
      </c>
      <c r="C51" s="395">
        <v>10017234.596170001</v>
      </c>
      <c r="D51" s="395">
        <v>11161700.99265</v>
      </c>
      <c r="E51" s="395">
        <v>12339902.262969999</v>
      </c>
      <c r="F51" s="395">
        <v>14206381.12785</v>
      </c>
      <c r="G51" s="395">
        <v>15302837.484719999</v>
      </c>
      <c r="H51" s="395">
        <v>17472143.46751</v>
      </c>
      <c r="I51" s="395">
        <v>18112689.313650001</v>
      </c>
      <c r="J51" s="395">
        <v>19101938.411330003</v>
      </c>
      <c r="K51" s="395">
        <v>19406868.224640001</v>
      </c>
    </row>
    <row r="52" spans="1:11" s="16" customFormat="1" ht="15" customHeight="1" thickTop="1">
      <c r="A52" s="113" t="s">
        <v>610</v>
      </c>
      <c r="B52" s="114">
        <v>54574.304619999995</v>
      </c>
      <c r="C52" s="114">
        <v>51511.406240000004</v>
      </c>
      <c r="D52" s="114">
        <v>50907.77145</v>
      </c>
      <c r="E52" s="114">
        <v>42296.655880000006</v>
      </c>
      <c r="F52" s="114">
        <v>41461.66719</v>
      </c>
      <c r="G52" s="114">
        <v>86447.862930000003</v>
      </c>
      <c r="H52" s="114">
        <v>136082.15575999999</v>
      </c>
      <c r="I52" s="114">
        <v>190558.68602000002</v>
      </c>
      <c r="J52" s="114">
        <v>212207.88043000002</v>
      </c>
      <c r="K52" s="114">
        <v>228250.2935</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54574.304619999995</v>
      </c>
      <c r="C54" s="114">
        <v>51511.406240000004</v>
      </c>
      <c r="D54" s="114">
        <v>50907.77145</v>
      </c>
      <c r="E54" s="114">
        <v>42296.655880000006</v>
      </c>
      <c r="F54" s="114">
        <v>41115.424460000002</v>
      </c>
      <c r="G54" s="114">
        <v>83581.378549999994</v>
      </c>
      <c r="H54" s="114">
        <v>133701.299</v>
      </c>
      <c r="I54" s="114">
        <v>188058.07019999999</v>
      </c>
      <c r="J54" s="114">
        <v>209820.31949000002</v>
      </c>
      <c r="K54" s="114">
        <v>225084.36079000001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346.24272999999999</v>
      </c>
      <c r="G56" s="114">
        <v>2866.4843799999999</v>
      </c>
      <c r="H56" s="114">
        <v>2380.8567599999997</v>
      </c>
      <c r="I56" s="114">
        <v>2500.61582</v>
      </c>
      <c r="J56" s="114">
        <v>2387.5609399999998</v>
      </c>
      <c r="K56" s="114">
        <v>3165.93271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16495307.077889999</v>
      </c>
      <c r="C58" s="114">
        <v>17752805.970869999</v>
      </c>
      <c r="D58" s="114">
        <v>19149388.5823</v>
      </c>
      <c r="E58" s="114">
        <v>27538396.063720003</v>
      </c>
      <c r="F58" s="114">
        <v>29215690.563700002</v>
      </c>
      <c r="G58" s="114">
        <v>23489326.466839999</v>
      </c>
      <c r="H58" s="114">
        <v>23684534.056589998</v>
      </c>
      <c r="I58" s="114">
        <v>23031807.664560001</v>
      </c>
      <c r="J58" s="114">
        <v>22588406.866909999</v>
      </c>
      <c r="K58" s="114">
        <v>22488546.286660001</v>
      </c>
    </row>
    <row r="59" spans="1:11">
      <c r="A59" s="396" t="s">
        <v>617</v>
      </c>
      <c r="B59" s="397">
        <v>1091386.98765</v>
      </c>
      <c r="C59" s="397">
        <v>1123932.1481400002</v>
      </c>
      <c r="D59" s="397">
        <v>1188306.96753</v>
      </c>
      <c r="E59" s="397">
        <v>1254271.7965499999</v>
      </c>
      <c r="F59" s="397">
        <v>1340198.53207</v>
      </c>
      <c r="G59" s="397">
        <v>1454631.40356</v>
      </c>
      <c r="H59" s="397">
        <v>1473746.35953</v>
      </c>
      <c r="I59" s="397">
        <v>825201.05011000007</v>
      </c>
      <c r="J59" s="397">
        <v>1460538.39949</v>
      </c>
      <c r="K59" s="397">
        <v>952416.80105000001</v>
      </c>
    </row>
    <row r="60" spans="1:11" ht="15" customHeight="1">
      <c r="A60" s="148" t="s">
        <v>618</v>
      </c>
      <c r="B60" s="114">
        <v>-211007.14366999999</v>
      </c>
      <c r="C60" s="114">
        <v>-246866.77799</v>
      </c>
      <c r="D60" s="114">
        <v>-276113.39298</v>
      </c>
      <c r="E60" s="114">
        <v>-288986.94026999996</v>
      </c>
      <c r="F60" s="114">
        <v>-361461.53937000001</v>
      </c>
      <c r="G60" s="114">
        <v>-440756.04674999998</v>
      </c>
      <c r="H60" s="114">
        <v>-512289.65941000002</v>
      </c>
      <c r="I60" s="114">
        <v>-344958.06397000002</v>
      </c>
      <c r="J60" s="114">
        <v>-607823.82821000007</v>
      </c>
      <c r="K60" s="114">
        <v>-376475.53549000004</v>
      </c>
    </row>
    <row r="61" spans="1:11" ht="15" customHeight="1">
      <c r="A61" s="147" t="s">
        <v>619</v>
      </c>
      <c r="B61" s="114">
        <v>880379.84398000001</v>
      </c>
      <c r="C61" s="114">
        <v>877065.37014999997</v>
      </c>
      <c r="D61" s="114">
        <v>912193.5745499999</v>
      </c>
      <c r="E61" s="114">
        <v>965284.85627999995</v>
      </c>
      <c r="F61" s="114">
        <v>978736.99270000006</v>
      </c>
      <c r="G61" s="114">
        <v>1013875.3568099999</v>
      </c>
      <c r="H61" s="114">
        <v>961456.70012000005</v>
      </c>
      <c r="I61" s="114">
        <v>480242.98613999999</v>
      </c>
      <c r="J61" s="114">
        <v>852714.57127999992</v>
      </c>
      <c r="K61" s="114">
        <v>575941.26555999997</v>
      </c>
    </row>
    <row r="62" spans="1:11" ht="15" customHeight="1">
      <c r="A62" s="116" t="s">
        <v>620</v>
      </c>
      <c r="B62" s="114">
        <v>59004.361340000003</v>
      </c>
      <c r="C62" s="114">
        <v>59172.612430000001</v>
      </c>
      <c r="D62" s="114">
        <v>65720.562569999995</v>
      </c>
      <c r="E62" s="114">
        <v>84660.754310000004</v>
      </c>
      <c r="F62" s="114">
        <v>120432.92621999999</v>
      </c>
      <c r="G62" s="114">
        <v>164742.79603</v>
      </c>
      <c r="H62" s="114">
        <v>159494.17306</v>
      </c>
      <c r="I62" s="114">
        <v>89824.944690000004</v>
      </c>
      <c r="J62" s="114">
        <v>165257.92322999999</v>
      </c>
      <c r="K62" s="114">
        <v>117304.11186</v>
      </c>
    </row>
    <row r="63" spans="1:11" ht="15" customHeight="1">
      <c r="A63" s="148" t="s">
        <v>621</v>
      </c>
      <c r="B63" s="114">
        <v>-16829.037620000003</v>
      </c>
      <c r="C63" s="114">
        <v>-23892.005160000001</v>
      </c>
      <c r="D63" s="114">
        <v>-25427.658729999999</v>
      </c>
      <c r="E63" s="114">
        <v>-40360.431810000002</v>
      </c>
      <c r="F63" s="114">
        <v>-66182.570630000002</v>
      </c>
      <c r="G63" s="114">
        <v>-94926.096769999989</v>
      </c>
      <c r="H63" s="114">
        <v>-90959.415549999991</v>
      </c>
      <c r="I63" s="114">
        <v>-43547.997080000001</v>
      </c>
      <c r="J63" s="114">
        <v>-66521.548760000005</v>
      </c>
      <c r="K63" s="114">
        <v>-36905.735220000002</v>
      </c>
    </row>
    <row r="64" spans="1:11" ht="15" customHeight="1">
      <c r="A64" s="117" t="s">
        <v>622</v>
      </c>
      <c r="B64" s="114">
        <v>922555.16769999999</v>
      </c>
      <c r="C64" s="114">
        <v>912345.97742000001</v>
      </c>
      <c r="D64" s="114">
        <v>952486.47838999995</v>
      </c>
      <c r="E64" s="114">
        <v>1009585.17878</v>
      </c>
      <c r="F64" s="114">
        <v>1032987.34829</v>
      </c>
      <c r="G64" s="114">
        <v>1083692.0560699999</v>
      </c>
      <c r="H64" s="114">
        <v>1029991.45763</v>
      </c>
      <c r="I64" s="114">
        <v>526519.93374999997</v>
      </c>
      <c r="J64" s="114">
        <v>951450.94574999996</v>
      </c>
      <c r="K64" s="114">
        <v>656339.6422</v>
      </c>
    </row>
    <row r="65" spans="1:11" ht="15" customHeight="1">
      <c r="A65" s="116" t="s">
        <v>623</v>
      </c>
      <c r="B65" s="114">
        <v>337224.46931000001</v>
      </c>
      <c r="C65" s="114">
        <v>368425.90216</v>
      </c>
      <c r="D65" s="114">
        <v>455776.79748000001</v>
      </c>
      <c r="E65" s="114">
        <v>295032.48439</v>
      </c>
      <c r="F65" s="114">
        <v>262810.08393999998</v>
      </c>
      <c r="G65" s="114">
        <v>227027.34500999999</v>
      </c>
      <c r="H65" s="114">
        <v>223825.69580000002</v>
      </c>
      <c r="I65" s="114">
        <v>496124.73723999999</v>
      </c>
      <c r="J65" s="114">
        <v>721815.73161000002</v>
      </c>
      <c r="K65" s="114">
        <v>180412.74687</v>
      </c>
    </row>
    <row r="66" spans="1:11" ht="15" customHeight="1">
      <c r="A66" s="116" t="s">
        <v>624</v>
      </c>
      <c r="B66" s="114">
        <v>-442346.79618</v>
      </c>
      <c r="C66" s="114">
        <v>-401934.47813</v>
      </c>
      <c r="D66" s="114">
        <v>-512736.05941000005</v>
      </c>
      <c r="E66" s="114">
        <v>-412620.05598</v>
      </c>
      <c r="F66" s="114">
        <v>-361951.99536</v>
      </c>
      <c r="G66" s="114">
        <v>-296324.53206</v>
      </c>
      <c r="H66" s="114">
        <v>-420644.48715</v>
      </c>
      <c r="I66" s="114">
        <v>-520192.26474999997</v>
      </c>
      <c r="J66" s="114">
        <v>-763045.17614999996</v>
      </c>
      <c r="K66" s="114">
        <v>-237228.46005000002</v>
      </c>
    </row>
    <row r="67" spans="1:11" ht="15" customHeight="1">
      <c r="A67" s="147" t="s">
        <v>625</v>
      </c>
      <c r="B67" s="114">
        <v>817432.84083</v>
      </c>
      <c r="C67" s="114">
        <v>878837.40145</v>
      </c>
      <c r="D67" s="114">
        <v>895527.21646000003</v>
      </c>
      <c r="E67" s="114">
        <v>891997.60719000001</v>
      </c>
      <c r="F67" s="114">
        <v>933845.43686999998</v>
      </c>
      <c r="G67" s="114">
        <v>1014394.86902</v>
      </c>
      <c r="H67" s="114">
        <v>833172.66628</v>
      </c>
      <c r="I67" s="114">
        <v>502452.40623999998</v>
      </c>
      <c r="J67" s="114">
        <v>910221.50121000002</v>
      </c>
      <c r="K67" s="114">
        <v>599523.92901999992</v>
      </c>
    </row>
    <row r="68" spans="1:11" ht="15" customHeight="1">
      <c r="A68" s="148" t="s">
        <v>626</v>
      </c>
      <c r="B68" s="114">
        <v>-614116.95146999997</v>
      </c>
      <c r="C68" s="114">
        <v>-684466.28977000003</v>
      </c>
      <c r="D68" s="114">
        <v>-727316.39347000001</v>
      </c>
      <c r="E68" s="114">
        <v>-714572.1474299999</v>
      </c>
      <c r="F68" s="114">
        <v>-709394.35049999994</v>
      </c>
      <c r="G68" s="114">
        <v>-700478.06172</v>
      </c>
      <c r="H68" s="114">
        <v>-670010.90045000007</v>
      </c>
      <c r="I68" s="114">
        <v>-423643.60136999999</v>
      </c>
      <c r="J68" s="114">
        <v>-687467.30546000006</v>
      </c>
      <c r="K68" s="114">
        <v>-439845.60822000005</v>
      </c>
    </row>
    <row r="69" spans="1:11" ht="15" customHeight="1">
      <c r="A69" s="117" t="s">
        <v>627</v>
      </c>
      <c r="B69" s="114">
        <v>203315.88936</v>
      </c>
      <c r="C69" s="114">
        <v>194371.11168</v>
      </c>
      <c r="D69" s="114">
        <v>168210.82299000002</v>
      </c>
      <c r="E69" s="114">
        <v>177425.45976</v>
      </c>
      <c r="F69" s="114">
        <v>224451.08637</v>
      </c>
      <c r="G69" s="114">
        <v>313916.80729999999</v>
      </c>
      <c r="H69" s="114">
        <v>163161.76583000002</v>
      </c>
      <c r="I69" s="114">
        <v>78808.804870000007</v>
      </c>
      <c r="J69" s="114">
        <v>222754.19575000001</v>
      </c>
      <c r="K69" s="114">
        <v>159678.32080000002</v>
      </c>
    </row>
    <row r="70" spans="1:11" ht="15" customHeight="1">
      <c r="A70" s="117" t="s">
        <v>628</v>
      </c>
      <c r="B70" s="114">
        <v>429.23811999999998</v>
      </c>
      <c r="C70" s="114">
        <v>306.24799000000002</v>
      </c>
      <c r="D70" s="114">
        <v>278.70802000000003</v>
      </c>
      <c r="E70" s="114">
        <v>301.04732000000001</v>
      </c>
      <c r="F70" s="114">
        <v>330.08352000000002</v>
      </c>
      <c r="G70" s="114">
        <v>120.45735999999999</v>
      </c>
      <c r="H70" s="114">
        <v>455.64657</v>
      </c>
      <c r="I70" s="114">
        <v>-67.848649999999992</v>
      </c>
      <c r="J70" s="114">
        <v>-106.34108999999999</v>
      </c>
      <c r="K70" s="114">
        <v>-91.683960000000013</v>
      </c>
    </row>
    <row r="71" spans="1:11" ht="15" customHeight="1">
      <c r="A71" s="115" t="s">
        <v>977</v>
      </c>
      <c r="B71" s="114">
        <v>0</v>
      </c>
      <c r="C71" s="114">
        <v>0</v>
      </c>
      <c r="D71" s="114">
        <v>0</v>
      </c>
      <c r="E71" s="114">
        <v>61.049970000000002</v>
      </c>
      <c r="F71" s="114">
        <v>2.2899999999999999E-3</v>
      </c>
      <c r="G71" s="114">
        <v>-28.87182</v>
      </c>
      <c r="H71" s="114">
        <v>359.57911000000001</v>
      </c>
      <c r="I71" s="114">
        <v>-105.68471000000001</v>
      </c>
      <c r="J71" s="114">
        <v>-161.91202999999999</v>
      </c>
      <c r="K71" s="114">
        <v>-141.84774999999999</v>
      </c>
    </row>
    <row r="72" spans="1:11" ht="15" customHeight="1">
      <c r="A72" s="115" t="s">
        <v>978</v>
      </c>
      <c r="B72" s="114">
        <v>429.23811999999998</v>
      </c>
      <c r="C72" s="114">
        <v>306.24799000000002</v>
      </c>
      <c r="D72" s="114">
        <v>278.70802000000003</v>
      </c>
      <c r="E72" s="114">
        <v>239.99735000000001</v>
      </c>
      <c r="F72" s="114">
        <v>330.08123000000001</v>
      </c>
      <c r="G72" s="114">
        <v>149.32917999999998</v>
      </c>
      <c r="H72" s="114">
        <v>96.067460000000011</v>
      </c>
      <c r="I72" s="114">
        <v>37.836059999999996</v>
      </c>
      <c r="J72" s="114">
        <v>55.57094</v>
      </c>
      <c r="K72" s="114">
        <v>50.163789999999999</v>
      </c>
    </row>
    <row r="73" spans="1:11" ht="15" customHeight="1">
      <c r="A73" s="147" t="s">
        <v>629</v>
      </c>
      <c r="B73" s="114">
        <v>-169.13926999999998</v>
      </c>
      <c r="C73" s="114">
        <v>-166.83216000000002</v>
      </c>
      <c r="D73" s="114">
        <v>-104.90402</v>
      </c>
      <c r="E73" s="114">
        <v>-96.949079999999995</v>
      </c>
      <c r="F73" s="114">
        <v>-52.558450000000001</v>
      </c>
      <c r="G73" s="114">
        <v>-21.5702</v>
      </c>
      <c r="H73" s="114">
        <v>-15.095469999999999</v>
      </c>
      <c r="I73" s="114">
        <v>-4.82761</v>
      </c>
      <c r="J73" s="114">
        <v>-7.0910699999999993</v>
      </c>
      <c r="K73" s="114">
        <v>-6.3185699999999994</v>
      </c>
    </row>
    <row r="74" spans="1:11" ht="15" customHeight="1">
      <c r="A74" s="147" t="s">
        <v>1308</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-4.82761</v>
      </c>
      <c r="J75" s="114">
        <v>-7.0910699999999993</v>
      </c>
      <c r="K75" s="114">
        <v>-6.3185699999999994</v>
      </c>
    </row>
    <row r="76" spans="1:11" ht="15" customHeight="1">
      <c r="A76" s="147" t="s">
        <v>630</v>
      </c>
      <c r="B76" s="114">
        <v>203575.98821000001</v>
      </c>
      <c r="C76" s="114">
        <v>194510.52750999999</v>
      </c>
      <c r="D76" s="114">
        <v>168384.62699000002</v>
      </c>
      <c r="E76" s="114">
        <v>177629.55799999999</v>
      </c>
      <c r="F76" s="114">
        <v>224728.61144000001</v>
      </c>
      <c r="G76" s="114">
        <v>314015.69445999997</v>
      </c>
      <c r="H76" s="114">
        <v>163602.31693</v>
      </c>
      <c r="I76" s="114">
        <v>78736.12861</v>
      </c>
      <c r="J76" s="114">
        <v>222640.76359000002</v>
      </c>
      <c r="K76" s="114">
        <v>159580.31827000002</v>
      </c>
    </row>
    <row r="77" spans="1:11" ht="15" customHeight="1">
      <c r="A77" s="149" t="s">
        <v>968</v>
      </c>
      <c r="B77" s="114">
        <v>5003.2693399999998</v>
      </c>
      <c r="C77" s="114">
        <v>4503.9907300000004</v>
      </c>
      <c r="D77" s="114">
        <v>4907.8018499999998</v>
      </c>
      <c r="E77" s="114">
        <v>5648.5809300000001</v>
      </c>
      <c r="F77" s="114">
        <v>5439.52261</v>
      </c>
      <c r="G77" s="114">
        <v>4456.2914700000001</v>
      </c>
      <c r="H77" s="114">
        <v>8731.6310599999997</v>
      </c>
      <c r="I77" s="114">
        <v>1592.42975</v>
      </c>
      <c r="J77" s="114">
        <v>2855.8467099999998</v>
      </c>
      <c r="K77" s="114">
        <v>1481.62401</v>
      </c>
    </row>
    <row r="78" spans="1:11" ht="15" customHeight="1">
      <c r="A78" s="117" t="s">
        <v>631</v>
      </c>
      <c r="B78" s="114">
        <v>208579.25755000001</v>
      </c>
      <c r="C78" s="114">
        <v>199014.51824</v>
      </c>
      <c r="D78" s="114">
        <v>173292.42884000001</v>
      </c>
      <c r="E78" s="114">
        <v>183278.13893000002</v>
      </c>
      <c r="F78" s="114">
        <v>230168.13405000002</v>
      </c>
      <c r="G78" s="114">
        <v>318471.98593000002</v>
      </c>
      <c r="H78" s="114">
        <v>172333.94799000002</v>
      </c>
      <c r="I78" s="114">
        <v>80328.558359999995</v>
      </c>
      <c r="J78" s="114">
        <v>225496.6103</v>
      </c>
      <c r="K78" s="114">
        <v>161061.94227999999</v>
      </c>
    </row>
    <row r="79" spans="1:11" ht="15" customHeight="1">
      <c r="A79" s="116" t="s">
        <v>632</v>
      </c>
      <c r="B79" s="114">
        <v>-11591.63428</v>
      </c>
      <c r="C79" s="114">
        <v>-9366.6458699999985</v>
      </c>
      <c r="D79" s="114">
        <v>900.98169999999993</v>
      </c>
      <c r="E79" s="114">
        <v>-2515.5125600000001</v>
      </c>
      <c r="F79" s="114">
        <v>-406.46295000000003</v>
      </c>
      <c r="G79" s="114">
        <v>3599.0408199999997</v>
      </c>
      <c r="H79" s="114">
        <v>3133.9957899999999</v>
      </c>
      <c r="I79" s="114">
        <v>1137.6725200000001</v>
      </c>
      <c r="J79" s="114">
        <v>1950.4208999999998</v>
      </c>
      <c r="K79" s="114">
        <v>1944.6408100000001</v>
      </c>
    </row>
    <row r="80" spans="1:11" ht="15" customHeight="1">
      <c r="A80" s="147" t="s">
        <v>633</v>
      </c>
      <c r="B80" s="114">
        <v>196987.62327000001</v>
      </c>
      <c r="C80" s="114">
        <v>189647.87237</v>
      </c>
      <c r="D80" s="114">
        <v>174193.41053999998</v>
      </c>
      <c r="E80" s="114">
        <v>180762.62637000001</v>
      </c>
      <c r="F80" s="114">
        <v>229761.67110000001</v>
      </c>
      <c r="G80" s="114">
        <v>322071.02675000002</v>
      </c>
      <c r="H80" s="114">
        <v>175467.94378</v>
      </c>
      <c r="I80" s="114">
        <v>81466.230879999988</v>
      </c>
      <c r="J80" s="114">
        <v>227447.0312</v>
      </c>
      <c r="K80" s="114">
        <v>163006.58309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196987.62327000001</v>
      </c>
      <c r="C82" s="114">
        <v>189647.87237</v>
      </c>
      <c r="D82" s="114">
        <v>174193.41053999998</v>
      </c>
      <c r="E82" s="114">
        <v>180762.62637000001</v>
      </c>
      <c r="F82" s="114">
        <v>229761.67110000001</v>
      </c>
      <c r="G82" s="114">
        <v>322071.02675000002</v>
      </c>
      <c r="H82" s="114">
        <v>175467.94378</v>
      </c>
      <c r="I82" s="114">
        <v>81466.230879999988</v>
      </c>
      <c r="J82" s="114">
        <v>227447.0312</v>
      </c>
      <c r="K82" s="114">
        <v>163006.58309</v>
      </c>
    </row>
    <row r="83" spans="1:11" ht="15" customHeight="1" thickBot="1">
      <c r="A83" s="116" t="s">
        <v>636</v>
      </c>
      <c r="B83" s="114">
        <v>-84572.024000000005</v>
      </c>
      <c r="C83" s="114">
        <v>-61725.011009999995</v>
      </c>
      <c r="D83" s="114">
        <v>-58101.966999999997</v>
      </c>
      <c r="E83" s="114">
        <v>-79683.767630000002</v>
      </c>
      <c r="F83" s="114">
        <v>-108203.24726999999</v>
      </c>
      <c r="G83" s="114">
        <v>-156246.45937</v>
      </c>
      <c r="H83" s="114">
        <v>-105021.35623</v>
      </c>
      <c r="I83" s="114">
        <v>-30722.974999999999</v>
      </c>
      <c r="J83" s="114">
        <v>-126460.89628</v>
      </c>
      <c r="K83" s="114">
        <v>-84055.45</v>
      </c>
    </row>
    <row r="84" spans="1:11" ht="15" customHeight="1" thickTop="1" thickBot="1">
      <c r="A84" s="394" t="s">
        <v>637</v>
      </c>
      <c r="B84" s="395">
        <v>112415.59926999999</v>
      </c>
      <c r="C84" s="395">
        <v>127922.86136</v>
      </c>
      <c r="D84" s="395">
        <v>116091.44354000001</v>
      </c>
      <c r="E84" s="395">
        <v>101078.85874</v>
      </c>
      <c r="F84" s="395">
        <v>121558.42383</v>
      </c>
      <c r="G84" s="395">
        <v>165824.56737999999</v>
      </c>
      <c r="H84" s="395">
        <v>70446.587549999997</v>
      </c>
      <c r="I84" s="395">
        <v>50743.255880000004</v>
      </c>
      <c r="J84" s="395">
        <v>100986.13492</v>
      </c>
      <c r="K84" s="395">
        <v>78951.133090000003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647</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1934414.21848</v>
      </c>
      <c r="C7" s="395">
        <v>2439824.36779</v>
      </c>
      <c r="D7" s="395">
        <v>2855732.0057600001</v>
      </c>
      <c r="E7" s="395">
        <v>3459594.7146799997</v>
      </c>
      <c r="F7" s="395">
        <v>3648036.2588000004</v>
      </c>
      <c r="G7" s="395">
        <v>3912356.5817899997</v>
      </c>
      <c r="H7" s="395">
        <v>4263274.21373</v>
      </c>
      <c r="I7" s="395">
        <v>4390848.2181499992</v>
      </c>
      <c r="J7" s="395">
        <v>4522238.1017299993</v>
      </c>
      <c r="K7" s="395">
        <v>4816056.5405100007</v>
      </c>
    </row>
    <row r="8" spans="1:11"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452074.38378999999</v>
      </c>
      <c r="J8" s="114">
        <v>367300.46312999999</v>
      </c>
      <c r="K8" s="114">
        <v>410484.86612000002</v>
      </c>
    </row>
    <row r="9" spans="1:11"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314046.88994000002</v>
      </c>
      <c r="J9" s="114">
        <v>311172.57084</v>
      </c>
      <c r="K9" s="114">
        <v>250498.31966000001</v>
      </c>
    </row>
    <row r="10" spans="1:11"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3297564.4002</v>
      </c>
      <c r="J10" s="114">
        <v>3562328.4162300001</v>
      </c>
      <c r="K10" s="114">
        <v>3885016.57064</v>
      </c>
    </row>
    <row r="11" spans="1:11" s="16" customFormat="1" ht="15" customHeight="1">
      <c r="A11" s="148" t="s">
        <v>581</v>
      </c>
      <c r="B11" s="114">
        <v>1424671.8925000001</v>
      </c>
      <c r="C11" s="114">
        <v>1774494.4452500001</v>
      </c>
      <c r="D11" s="114">
        <v>2163783.6082199998</v>
      </c>
      <c r="E11" s="114">
        <v>2536751.4440600001</v>
      </c>
      <c r="F11" s="114">
        <v>2788000.0942600002</v>
      </c>
      <c r="G11" s="114">
        <v>3025964.5660199998</v>
      </c>
      <c r="H11" s="114">
        <v>3171923.64451</v>
      </c>
      <c r="I11" s="114">
        <v>3124383.13698</v>
      </c>
      <c r="J11" s="114">
        <v>3378197.3480100003</v>
      </c>
      <c r="K11" s="114">
        <v>3654001.46991</v>
      </c>
    </row>
    <row r="12" spans="1:11" s="16" customFormat="1" ht="15" customHeight="1">
      <c r="A12" s="148" t="s">
        <v>582</v>
      </c>
      <c r="B12" s="114">
        <v>1407430.2734700001</v>
      </c>
      <c r="C12" s="114">
        <v>1738289.69781</v>
      </c>
      <c r="D12" s="114">
        <v>2092904.9965899999</v>
      </c>
      <c r="E12" s="114">
        <v>2445387.97645</v>
      </c>
      <c r="F12" s="114">
        <v>2677203.0827100002</v>
      </c>
      <c r="G12" s="114">
        <v>2897583.8065399998</v>
      </c>
      <c r="H12" s="114">
        <v>3042596.1340100002</v>
      </c>
      <c r="I12" s="114">
        <v>2588328.07614</v>
      </c>
      <c r="J12" s="114">
        <v>2628882.3251300002</v>
      </c>
      <c r="K12" s="114">
        <v>2864249.6135300002</v>
      </c>
    </row>
    <row r="13" spans="1:11" s="16" customFormat="1" ht="15" customHeight="1">
      <c r="A13" s="148" t="s">
        <v>583</v>
      </c>
      <c r="B13" s="114">
        <v>17241.619030000002</v>
      </c>
      <c r="C13" s="114">
        <v>36204.747439999999</v>
      </c>
      <c r="D13" s="114">
        <v>70878.611629999999</v>
      </c>
      <c r="E13" s="114">
        <v>91363.467609999992</v>
      </c>
      <c r="F13" s="114">
        <v>110797.01155</v>
      </c>
      <c r="G13" s="114">
        <v>128380.75948000001</v>
      </c>
      <c r="H13" s="114">
        <v>129327.5105</v>
      </c>
      <c r="I13" s="114">
        <v>536055.06083999993</v>
      </c>
      <c r="J13" s="114">
        <v>749315.02287999995</v>
      </c>
      <c r="K13" s="114">
        <v>789751.85638000001</v>
      </c>
    </row>
    <row r="14" spans="1:11" s="16" customFormat="1" ht="15" customHeight="1">
      <c r="A14" s="148" t="s">
        <v>584</v>
      </c>
      <c r="B14" s="114">
        <v>11057.344789999999</v>
      </c>
      <c r="C14" s="114">
        <v>6650.9694200000004</v>
      </c>
      <c r="D14" s="114">
        <v>8431.69211</v>
      </c>
      <c r="E14" s="114">
        <v>8925.5644800000009</v>
      </c>
      <c r="F14" s="114">
        <v>4798.8216299999995</v>
      </c>
      <c r="G14" s="114">
        <v>4429.6493099999998</v>
      </c>
      <c r="H14" s="114">
        <v>563.31220999999994</v>
      </c>
      <c r="I14" s="114">
        <v>5969.2927399999999</v>
      </c>
      <c r="J14" s="114">
        <v>2180.1635699999997</v>
      </c>
      <c r="K14" s="114">
        <v>24882.96861</v>
      </c>
    </row>
    <row r="15" spans="1:11" s="16" customFormat="1" ht="15" customHeight="1">
      <c r="A15" s="148" t="s">
        <v>585</v>
      </c>
      <c r="B15" s="114">
        <v>10468.95919</v>
      </c>
      <c r="C15" s="114">
        <v>5392.2072600000001</v>
      </c>
      <c r="D15" s="114">
        <v>7643.7509500000006</v>
      </c>
      <c r="E15" s="114">
        <v>7293.2806300000002</v>
      </c>
      <c r="F15" s="114">
        <v>3972.4027500000002</v>
      </c>
      <c r="G15" s="114">
        <v>2735.7403399999998</v>
      </c>
      <c r="H15" s="114">
        <v>540.70716000000004</v>
      </c>
      <c r="I15" s="114">
        <v>5378.3286500000004</v>
      </c>
      <c r="J15" s="114">
        <v>1942.09834</v>
      </c>
      <c r="K15" s="114">
        <v>13842.81878</v>
      </c>
    </row>
    <row r="16" spans="1:11" s="16" customFormat="1" ht="15" customHeight="1">
      <c r="A16" s="148" t="s">
        <v>586</v>
      </c>
      <c r="B16" s="114">
        <v>588.38559999999995</v>
      </c>
      <c r="C16" s="114">
        <v>1258.76216</v>
      </c>
      <c r="D16" s="114">
        <v>787.94116000000008</v>
      </c>
      <c r="E16" s="114">
        <v>1632.28385</v>
      </c>
      <c r="F16" s="114">
        <v>826.41888000000006</v>
      </c>
      <c r="G16" s="114">
        <v>1693.90897</v>
      </c>
      <c r="H16" s="114">
        <v>22.605049999999999</v>
      </c>
      <c r="I16" s="114">
        <v>590.96408999999994</v>
      </c>
      <c r="J16" s="114">
        <v>238.06523000000001</v>
      </c>
      <c r="K16" s="114">
        <v>11040.14983</v>
      </c>
    </row>
    <row r="17" spans="1:11" s="16" customFormat="1" ht="15" customHeight="1">
      <c r="A17" s="148" t="s">
        <v>587</v>
      </c>
      <c r="B17" s="114">
        <v>24526.887850000003</v>
      </c>
      <c r="C17" s="114">
        <v>33364.796090000003</v>
      </c>
      <c r="D17" s="114">
        <v>33309.543210000003</v>
      </c>
      <c r="E17" s="114">
        <v>40333.713429999996</v>
      </c>
      <c r="F17" s="114">
        <v>34707.496140000003</v>
      </c>
      <c r="G17" s="114">
        <v>37752.454960000003</v>
      </c>
      <c r="H17" s="114">
        <v>43044.90913</v>
      </c>
      <c r="I17" s="114">
        <v>47118.377180000003</v>
      </c>
      <c r="J17" s="114">
        <v>63668.286060000006</v>
      </c>
      <c r="K17" s="114">
        <v>93491.52347</v>
      </c>
    </row>
    <row r="18" spans="1:11" s="16" customFormat="1" ht="15" customHeight="1">
      <c r="A18" s="148" t="s">
        <v>588</v>
      </c>
      <c r="B18" s="114">
        <v>23830.44685</v>
      </c>
      <c r="C18" s="114">
        <v>32285.394670000001</v>
      </c>
      <c r="D18" s="114">
        <v>30457.52403</v>
      </c>
      <c r="E18" s="114">
        <v>33727.065820000003</v>
      </c>
      <c r="F18" s="114">
        <v>30134.68664</v>
      </c>
      <c r="G18" s="114">
        <v>29472.084159999999</v>
      </c>
      <c r="H18" s="114">
        <v>34372.727650000001</v>
      </c>
      <c r="I18" s="114">
        <v>31316.547059999997</v>
      </c>
      <c r="J18" s="114">
        <v>45460.78039</v>
      </c>
      <c r="K18" s="114">
        <v>55679.01829</v>
      </c>
    </row>
    <row r="19" spans="1:11" s="16" customFormat="1" ht="15" customHeight="1">
      <c r="A19" s="148" t="s">
        <v>589</v>
      </c>
      <c r="B19" s="114">
        <v>696.44100000000003</v>
      </c>
      <c r="C19" s="114">
        <v>1079.4014199999999</v>
      </c>
      <c r="D19" s="114">
        <v>2852.0191800000002</v>
      </c>
      <c r="E19" s="114">
        <v>6606.64761</v>
      </c>
      <c r="F19" s="114">
        <v>4572.8095000000003</v>
      </c>
      <c r="G19" s="114">
        <v>8280.3708000000006</v>
      </c>
      <c r="H19" s="114">
        <v>8672.1814800000011</v>
      </c>
      <c r="I19" s="114">
        <v>15801.830119999999</v>
      </c>
      <c r="J19" s="114">
        <v>18207.505670000002</v>
      </c>
      <c r="K19" s="114">
        <v>37812.50518</v>
      </c>
    </row>
    <row r="20" spans="1:11"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207311.30000999998</v>
      </c>
      <c r="J20" s="114">
        <v>219028.58533</v>
      </c>
      <c r="K20" s="114">
        <v>218706.34271999999</v>
      </c>
    </row>
    <row r="21" spans="1:11" s="16" customFormat="1" ht="15" customHeight="1">
      <c r="A21" s="148" t="s">
        <v>590</v>
      </c>
      <c r="B21" s="114">
        <v>-43528.202880000004</v>
      </c>
      <c r="C21" s="114">
        <v>-43035.0484</v>
      </c>
      <c r="D21" s="114">
        <v>-49796.568650000001</v>
      </c>
      <c r="E21" s="114">
        <v>-53616.36608</v>
      </c>
      <c r="F21" s="114">
        <v>-49514.200689999998</v>
      </c>
      <c r="G21" s="114">
        <v>-64939.674829999996</v>
      </c>
      <c r="H21" s="114">
        <v>-81074.059250000006</v>
      </c>
      <c r="I21" s="114">
        <v>-87217.706709999999</v>
      </c>
      <c r="J21" s="114">
        <v>-100745.96673999999</v>
      </c>
      <c r="K21" s="114">
        <v>-106065.73406999999</v>
      </c>
    </row>
    <row r="22" spans="1:11"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27442.111840000001</v>
      </c>
      <c r="J22" s="114">
        <v>31716.97928</v>
      </c>
      <c r="K22" s="114">
        <v>33636.993430000002</v>
      </c>
    </row>
    <row r="23" spans="1:11"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1399.2906200000002</v>
      </c>
      <c r="J23" s="114">
        <v>1048.6255200000001</v>
      </c>
      <c r="K23" s="114">
        <v>1781.6217099999999</v>
      </c>
    </row>
    <row r="24" spans="1:11" s="16" customFormat="1" ht="15" customHeight="1">
      <c r="A24" s="147" t="s">
        <v>591</v>
      </c>
      <c r="B24" s="114">
        <v>84575.583989999999</v>
      </c>
      <c r="C24" s="114">
        <v>19046.391190000002</v>
      </c>
      <c r="D24" s="114">
        <v>98659.676390000008</v>
      </c>
      <c r="E24" s="114">
        <v>278467.70543999999</v>
      </c>
      <c r="F24" s="114">
        <v>218109.92190000002</v>
      </c>
      <c r="G24" s="114">
        <v>236650.08141999997</v>
      </c>
      <c r="H24" s="114">
        <v>313609.29226000002</v>
      </c>
      <c r="I24" s="114">
        <v>256329.74588999999</v>
      </c>
      <c r="J24" s="114">
        <v>207305.57259</v>
      </c>
      <c r="K24" s="114">
        <v>191743.02306000001</v>
      </c>
    </row>
    <row r="25" spans="1:11"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37291.809110000002</v>
      </c>
      <c r="J25" s="114">
        <v>35374.629670000002</v>
      </c>
      <c r="K25" s="114">
        <v>35835.911840000001</v>
      </c>
    </row>
    <row r="26" spans="1:11" s="16" customFormat="1" ht="15" customHeight="1">
      <c r="A26" s="147" t="s">
        <v>592</v>
      </c>
      <c r="B26" s="114">
        <v>6909.9512400000003</v>
      </c>
      <c r="C26" s="114">
        <v>4614.63609</v>
      </c>
      <c r="D26" s="114">
        <v>10483.05818</v>
      </c>
      <c r="E26" s="114">
        <v>24107.524949999999</v>
      </c>
      <c r="F26" s="114">
        <v>3905.28451</v>
      </c>
      <c r="G26" s="114">
        <v>4319.9788799999997</v>
      </c>
      <c r="H26" s="114">
        <v>14248.542079999999</v>
      </c>
      <c r="I26" s="114">
        <v>4699.5867600000001</v>
      </c>
      <c r="J26" s="114">
        <v>5990.84447</v>
      </c>
      <c r="K26" s="114">
        <v>7059.23405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1722232.8607900001</v>
      </c>
      <c r="C28" s="395">
        <v>2217189.5920500001</v>
      </c>
      <c r="D28" s="395">
        <v>2616940.3010800001</v>
      </c>
      <c r="E28" s="395">
        <v>3204220.0764600001</v>
      </c>
      <c r="F28" s="395">
        <v>3380372.2189499997</v>
      </c>
      <c r="G28" s="395">
        <v>3614999.0419099997</v>
      </c>
      <c r="H28" s="395">
        <v>3958685.5974499998</v>
      </c>
      <c r="I28" s="395">
        <v>4068688.77935</v>
      </c>
      <c r="J28" s="395">
        <v>4196554.2468600003</v>
      </c>
      <c r="K28" s="395">
        <v>4479658.7726199999</v>
      </c>
    </row>
    <row r="29" spans="1:11" s="16" customFormat="1" ht="15" customHeight="1" thickTop="1">
      <c r="A29" s="147" t="s">
        <v>594</v>
      </c>
      <c r="B29" s="114">
        <v>1646364.2689100001</v>
      </c>
      <c r="C29" s="114">
        <v>2078498.1110499999</v>
      </c>
      <c r="D29" s="114">
        <v>2352349.7970100003</v>
      </c>
      <c r="E29" s="114">
        <v>2752463.5214800001</v>
      </c>
      <c r="F29" s="114">
        <v>2791074.8232199997</v>
      </c>
      <c r="G29" s="114">
        <v>3001070.3019899996</v>
      </c>
      <c r="H29" s="114">
        <v>3098648.4368199999</v>
      </c>
      <c r="I29" s="114">
        <v>3181976.10298</v>
      </c>
      <c r="J29" s="114">
        <v>3348269.3779699998</v>
      </c>
      <c r="K29" s="114">
        <v>3365311.6256599999</v>
      </c>
    </row>
    <row r="30" spans="1:11" s="16" customFormat="1" ht="15" customHeight="1">
      <c r="A30" s="148" t="s">
        <v>595</v>
      </c>
      <c r="B30" s="114">
        <v>69455.001329999999</v>
      </c>
      <c r="C30" s="114">
        <v>277283.06708999997</v>
      </c>
      <c r="D30" s="114">
        <v>379860.32263999997</v>
      </c>
      <c r="E30" s="114">
        <v>532731.01381999999</v>
      </c>
      <c r="F30" s="114">
        <v>475195.45869999996</v>
      </c>
      <c r="G30" s="114">
        <v>321734.37663000001</v>
      </c>
      <c r="H30" s="114">
        <v>262159.05592000001</v>
      </c>
      <c r="I30" s="114">
        <v>290455.35061000002</v>
      </c>
      <c r="J30" s="114">
        <v>255221.76853</v>
      </c>
      <c r="K30" s="114">
        <v>284876.93105000001</v>
      </c>
    </row>
    <row r="31" spans="1:11" s="16" customFormat="1" ht="15" customHeight="1">
      <c r="A31" s="148" t="s">
        <v>596</v>
      </c>
      <c r="B31" s="114">
        <v>342103.72805000003</v>
      </c>
      <c r="C31" s="114">
        <v>483978.25658999995</v>
      </c>
      <c r="D31" s="114">
        <v>539509.81249000004</v>
      </c>
      <c r="E31" s="114">
        <v>477599.23894999997</v>
      </c>
      <c r="F31" s="114">
        <v>459772.40957000002</v>
      </c>
      <c r="G31" s="114">
        <v>398344.59422000003</v>
      </c>
      <c r="H31" s="114">
        <v>330391.10892000003</v>
      </c>
      <c r="I31" s="114">
        <v>393515.81229000003</v>
      </c>
      <c r="J31" s="114">
        <v>478542.77104000002</v>
      </c>
      <c r="K31" s="114">
        <v>501213.75212000002</v>
      </c>
    </row>
    <row r="32" spans="1:11" s="16" customFormat="1" ht="15" customHeight="1">
      <c r="A32" s="148" t="s">
        <v>597</v>
      </c>
      <c r="B32" s="114">
        <v>159181.81762000002</v>
      </c>
      <c r="C32" s="114">
        <v>55200.600359999997</v>
      </c>
      <c r="D32" s="114">
        <v>15345.49404</v>
      </c>
      <c r="E32" s="114">
        <v>4944.1660099999999</v>
      </c>
      <c r="F32" s="114">
        <v>3862.1358700000001</v>
      </c>
      <c r="G32" s="114">
        <v>2690.8866699999999</v>
      </c>
      <c r="H32" s="114">
        <v>1632.55863</v>
      </c>
      <c r="I32" s="114">
        <v>1566.3510700000002</v>
      </c>
      <c r="J32" s="114">
        <v>860.07776999999999</v>
      </c>
      <c r="K32" s="114">
        <v>798.40220999999997</v>
      </c>
    </row>
    <row r="33" spans="1:11" s="16" customFormat="1" ht="15" customHeight="1">
      <c r="A33" s="148" t="s">
        <v>598</v>
      </c>
      <c r="B33" s="114">
        <v>76796.933019999997</v>
      </c>
      <c r="C33" s="114">
        <v>116033.91826000001</v>
      </c>
      <c r="D33" s="114">
        <v>167802.75224999999</v>
      </c>
      <c r="E33" s="114">
        <v>255558.22453000001</v>
      </c>
      <c r="F33" s="114">
        <v>159934.64649000001</v>
      </c>
      <c r="G33" s="114">
        <v>57369.133959999999</v>
      </c>
      <c r="H33" s="114">
        <v>75349.875910000002</v>
      </c>
      <c r="I33" s="114">
        <v>85442.390680000011</v>
      </c>
      <c r="J33" s="114">
        <v>107059.04929000001</v>
      </c>
      <c r="K33" s="114">
        <v>121358.48409999999</v>
      </c>
    </row>
    <row r="34" spans="1:11" s="16" customFormat="1" ht="15" customHeight="1">
      <c r="A34" s="148" t="s">
        <v>599</v>
      </c>
      <c r="B34" s="114">
        <v>930194.26676000003</v>
      </c>
      <c r="C34" s="114">
        <v>1054192.02101</v>
      </c>
      <c r="D34" s="114">
        <v>1132900.5906199999</v>
      </c>
      <c r="E34" s="114">
        <v>1328458.0327300001</v>
      </c>
      <c r="F34" s="114">
        <v>1509226.74493</v>
      </c>
      <c r="G34" s="114">
        <v>2015600.80547</v>
      </c>
      <c r="H34" s="114">
        <v>2229756.4098800002</v>
      </c>
      <c r="I34" s="114">
        <v>2192568.62806</v>
      </c>
      <c r="J34" s="114">
        <v>2293887.9976300001</v>
      </c>
      <c r="K34" s="114">
        <v>2234061.53632</v>
      </c>
    </row>
    <row r="35" spans="1:11" s="16" customFormat="1" ht="15" customHeight="1">
      <c r="A35" s="148" t="s">
        <v>600</v>
      </c>
      <c r="B35" s="114">
        <v>68632.522129999998</v>
      </c>
      <c r="C35" s="114">
        <v>91810.247739999992</v>
      </c>
      <c r="D35" s="114">
        <v>116930.82497</v>
      </c>
      <c r="E35" s="114">
        <v>153172.84544</v>
      </c>
      <c r="F35" s="114">
        <v>183083.42765999999</v>
      </c>
      <c r="G35" s="114">
        <v>205330.50503999999</v>
      </c>
      <c r="H35" s="114">
        <v>199359.42756000001</v>
      </c>
      <c r="I35" s="114">
        <v>218427.57027</v>
      </c>
      <c r="J35" s="114">
        <v>212697.71371000001</v>
      </c>
      <c r="K35" s="114">
        <v>223002.51986</v>
      </c>
    </row>
    <row r="36" spans="1:11" s="16" customFormat="1" ht="15" customHeight="1">
      <c r="A36" s="147" t="s">
        <v>601</v>
      </c>
      <c r="B36" s="114">
        <v>10.089120000000001</v>
      </c>
      <c r="C36" s="114">
        <v>12.73329</v>
      </c>
      <c r="D36" s="114">
        <v>14.508620000000001</v>
      </c>
      <c r="E36" s="114">
        <v>20.07995</v>
      </c>
      <c r="F36" s="114">
        <v>72.091970000000003</v>
      </c>
      <c r="G36" s="114">
        <v>37.620800000000003</v>
      </c>
      <c r="H36" s="114">
        <v>16862.61131</v>
      </c>
      <c r="I36" s="114">
        <v>12639.055789999999</v>
      </c>
      <c r="J36" s="114">
        <v>8447.5147500000003</v>
      </c>
      <c r="K36" s="114">
        <v>4261.8053</v>
      </c>
    </row>
    <row r="37" spans="1:11" s="16" customFormat="1" ht="15" customHeight="1">
      <c r="A37" s="147" t="s">
        <v>602</v>
      </c>
      <c r="B37" s="114">
        <v>26939.016030000003</v>
      </c>
      <c r="C37" s="114">
        <v>42935.949270000005</v>
      </c>
      <c r="D37" s="114">
        <v>76878.21819</v>
      </c>
      <c r="E37" s="114">
        <v>244281.04586000001</v>
      </c>
      <c r="F37" s="114">
        <v>327754.68007999996</v>
      </c>
      <c r="G37" s="114">
        <v>396387.55960000004</v>
      </c>
      <c r="H37" s="114">
        <v>533552.59722</v>
      </c>
      <c r="I37" s="114">
        <v>688173.27316999994</v>
      </c>
      <c r="J37" s="114">
        <v>671976.20438999997</v>
      </c>
      <c r="K37" s="114">
        <v>889653.88682000001</v>
      </c>
    </row>
    <row r="38" spans="1:11" s="16" customFormat="1" ht="15" customHeight="1">
      <c r="A38" s="147" t="s">
        <v>603</v>
      </c>
      <c r="B38" s="114">
        <v>31729.656199999998</v>
      </c>
      <c r="C38" s="114">
        <v>38834.72178</v>
      </c>
      <c r="D38" s="114">
        <v>43171.326420000005</v>
      </c>
      <c r="E38" s="114">
        <v>58643.95102</v>
      </c>
      <c r="F38" s="114">
        <v>64646.73661</v>
      </c>
      <c r="G38" s="114">
        <v>48647.239880000001</v>
      </c>
      <c r="H38" s="114">
        <v>48484.881799999996</v>
      </c>
      <c r="I38" s="114">
        <v>49854.969600000004</v>
      </c>
      <c r="J38" s="114">
        <v>45622.398860000001</v>
      </c>
      <c r="K38" s="114">
        <v>60716.616759999997</v>
      </c>
    </row>
    <row r="39" spans="1:11"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50553.03054</v>
      </c>
      <c r="J39" s="114">
        <v>53177.02781</v>
      </c>
      <c r="K39" s="114">
        <v>56376.429560000004</v>
      </c>
    </row>
    <row r="40" spans="1:11"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row>
    <row r="41" spans="1:11" s="16" customFormat="1" ht="15" customHeight="1">
      <c r="A41" s="147" t="s">
        <v>604</v>
      </c>
      <c r="B41" s="114">
        <v>1485.6633400000001</v>
      </c>
      <c r="C41" s="114">
        <v>36497.330009999998</v>
      </c>
      <c r="D41" s="114">
        <v>81798.379000000001</v>
      </c>
      <c r="E41" s="114">
        <v>81849.740609999993</v>
      </c>
      <c r="F41" s="114">
        <v>81930.896030000004</v>
      </c>
      <c r="G41" s="114">
        <v>81997.088599999988</v>
      </c>
      <c r="H41" s="114">
        <v>82076.493969999996</v>
      </c>
      <c r="I41" s="114">
        <v>64806.073229999995</v>
      </c>
      <c r="J41" s="114">
        <v>46910.196750000003</v>
      </c>
      <c r="K41" s="114">
        <v>97186.442020000002</v>
      </c>
    </row>
    <row r="42" spans="1:11" s="17" customFormat="1" ht="15" customHeight="1" thickBot="1">
      <c r="A42" s="147" t="s">
        <v>455</v>
      </c>
      <c r="B42" s="114">
        <v>0</v>
      </c>
      <c r="C42" s="114">
        <v>0</v>
      </c>
      <c r="D42" s="114">
        <v>0</v>
      </c>
      <c r="E42" s="114">
        <v>0</v>
      </c>
      <c r="F42" s="114">
        <v>61632.206149999998</v>
      </c>
      <c r="G42" s="114">
        <v>48560.500220000002</v>
      </c>
      <c r="H42" s="114">
        <v>126409.83234000001</v>
      </c>
      <c r="I42" s="114">
        <v>20686.27404</v>
      </c>
      <c r="J42" s="114">
        <v>22151.526329999997</v>
      </c>
      <c r="K42" s="114">
        <v>6151.9665000000005</v>
      </c>
    </row>
    <row r="43" spans="1:11" ht="15" customHeight="1" thickTop="1" thickBot="1">
      <c r="A43" s="394" t="s">
        <v>605</v>
      </c>
      <c r="B43" s="395">
        <v>212181.35756999999</v>
      </c>
      <c r="C43" s="395">
        <v>222634.77574000001</v>
      </c>
      <c r="D43" s="395">
        <v>238791.7047</v>
      </c>
      <c r="E43" s="395">
        <v>255374.63812000002</v>
      </c>
      <c r="F43" s="395">
        <v>267664.03976000001</v>
      </c>
      <c r="G43" s="395">
        <v>297357.53933</v>
      </c>
      <c r="H43" s="395">
        <v>304588.61603999999</v>
      </c>
      <c r="I43" s="395">
        <v>322159.43854</v>
      </c>
      <c r="J43" s="395">
        <v>325683.85470999999</v>
      </c>
      <c r="K43" s="395">
        <v>336397.76776000002</v>
      </c>
    </row>
    <row r="44" spans="1:11" s="16" customFormat="1" ht="15" customHeight="1" thickTop="1">
      <c r="A44" s="147" t="s">
        <v>298</v>
      </c>
      <c r="B44" s="114">
        <v>176574.1</v>
      </c>
      <c r="C44" s="114">
        <v>195123.6</v>
      </c>
      <c r="D44" s="114">
        <v>202361.2</v>
      </c>
      <c r="E44" s="114">
        <v>202361.2</v>
      </c>
      <c r="F44" s="114">
        <v>202361.2</v>
      </c>
      <c r="G44" s="114">
        <v>230710.2</v>
      </c>
      <c r="H44" s="114">
        <v>230710.2</v>
      </c>
      <c r="I44" s="114">
        <v>265495.09999999998</v>
      </c>
      <c r="J44" s="114">
        <v>282995.09999999998</v>
      </c>
      <c r="K44" s="114">
        <v>282995.09999999998</v>
      </c>
    </row>
    <row r="45" spans="1:11"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8463.5225200000004</v>
      </c>
      <c r="C47" s="114">
        <v>10987.2708</v>
      </c>
      <c r="D47" s="114">
        <v>12449.031080000001</v>
      </c>
      <c r="E47" s="114">
        <v>14766.371289999999</v>
      </c>
      <c r="F47" s="114">
        <v>17536.987929999999</v>
      </c>
      <c r="G47" s="114">
        <v>20095.824079999999</v>
      </c>
      <c r="H47" s="114">
        <v>21627.80716</v>
      </c>
      <c r="I47" s="114">
        <v>22963.708059999997</v>
      </c>
      <c r="J47" s="114">
        <v>22963.708059999997</v>
      </c>
      <c r="K47" s="114">
        <v>24375.714459999999</v>
      </c>
    </row>
    <row r="48" spans="1:11"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31528.873449999999</v>
      </c>
      <c r="J48" s="114">
        <v>17553.28962</v>
      </c>
      <c r="K48" s="114">
        <v>26855.19627</v>
      </c>
    </row>
    <row r="49" spans="1:11" s="16" customFormat="1" ht="15" customHeight="1">
      <c r="A49" s="148" t="s">
        <v>607</v>
      </c>
      <c r="B49" s="114">
        <v>0.54796</v>
      </c>
      <c r="C49" s="114">
        <v>0.59782000000000002</v>
      </c>
      <c r="D49" s="114">
        <v>0.69096999999999997</v>
      </c>
      <c r="E49" s="114">
        <v>9733.519839999999</v>
      </c>
      <c r="F49" s="114">
        <v>21370.109789999999</v>
      </c>
      <c r="G49" s="114">
        <v>33326.61535</v>
      </c>
      <c r="H49" s="114">
        <v>38433.225590000002</v>
      </c>
      <c r="I49" s="114">
        <v>20933.225589999998</v>
      </c>
      <c r="J49" s="114">
        <v>3433.22559</v>
      </c>
      <c r="K49" s="114">
        <v>14998.5</v>
      </c>
    </row>
    <row r="50" spans="1:11" s="17" customFormat="1" ht="15" customHeight="1" thickBot="1">
      <c r="A50" s="148" t="s">
        <v>608</v>
      </c>
      <c r="B50" s="114">
        <v>25237.48271</v>
      </c>
      <c r="C50" s="114">
        <v>14617.60274</v>
      </c>
      <c r="D50" s="114">
        <v>23173.40207</v>
      </c>
      <c r="E50" s="114">
        <v>27706.166410000002</v>
      </c>
      <c r="F50" s="114">
        <v>25588.36146</v>
      </c>
      <c r="G50" s="114">
        <v>12766.525589999999</v>
      </c>
      <c r="H50" s="114">
        <v>13359.008980000001</v>
      </c>
      <c r="I50" s="114">
        <v>10595.647859999999</v>
      </c>
      <c r="J50" s="114">
        <v>14120.06403</v>
      </c>
      <c r="K50" s="114">
        <v>11856.69627</v>
      </c>
    </row>
    <row r="51" spans="1:11" ht="15" customHeight="1" thickTop="1" thickBot="1">
      <c r="A51" s="394" t="s">
        <v>609</v>
      </c>
      <c r="B51" s="395">
        <v>1934414.2183599998</v>
      </c>
      <c r="C51" s="395">
        <v>2439824.36779</v>
      </c>
      <c r="D51" s="395">
        <v>2855732.0057800002</v>
      </c>
      <c r="E51" s="395">
        <v>3459594.7145799999</v>
      </c>
      <c r="F51" s="395">
        <v>3648036.2587100002</v>
      </c>
      <c r="G51" s="395">
        <v>3912356.5812399997</v>
      </c>
      <c r="H51" s="395">
        <v>4263274.21349</v>
      </c>
      <c r="I51" s="395">
        <v>4390848.21789</v>
      </c>
      <c r="J51" s="395">
        <v>4522238.1015699999</v>
      </c>
      <c r="K51" s="395">
        <v>4816056.5403800001</v>
      </c>
    </row>
    <row r="52" spans="1:11" s="16" customFormat="1" ht="15" customHeight="1" thickTop="1">
      <c r="A52" s="113" t="s">
        <v>610</v>
      </c>
      <c r="B52" s="114">
        <v>131736.03101999999</v>
      </c>
      <c r="C52" s="114">
        <v>220665.89622999998</v>
      </c>
      <c r="D52" s="114">
        <v>392672.43607999996</v>
      </c>
      <c r="E52" s="114">
        <v>480287.29174000002</v>
      </c>
      <c r="F52" s="114">
        <v>490562.03149000002</v>
      </c>
      <c r="G52" s="114">
        <v>524619.88508000004</v>
      </c>
      <c r="H52" s="114">
        <v>427926.27739</v>
      </c>
      <c r="I52" s="114">
        <v>381765.93731999997</v>
      </c>
      <c r="J52" s="114">
        <v>384956.83626000001</v>
      </c>
      <c r="K52" s="114">
        <v>376192.93054000003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97385.62887</v>
      </c>
      <c r="C54" s="114">
        <v>213293.11921999999</v>
      </c>
      <c r="D54" s="114">
        <v>384138.34349</v>
      </c>
      <c r="E54" s="114">
        <v>457941.81912</v>
      </c>
      <c r="F54" s="114">
        <v>462524.20606</v>
      </c>
      <c r="G54" s="114">
        <v>495934.58816000004</v>
      </c>
      <c r="H54" s="114">
        <v>403863.13005000004</v>
      </c>
      <c r="I54" s="114">
        <v>355749.24879000004</v>
      </c>
      <c r="J54" s="114">
        <v>358984.28233999998</v>
      </c>
      <c r="K54" s="114">
        <v>347260.57032999996</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34350.402150000002</v>
      </c>
      <c r="C56" s="114">
        <v>7372.7770099999998</v>
      </c>
      <c r="D56" s="114">
        <v>8534.0925900000002</v>
      </c>
      <c r="E56" s="114">
        <v>22345.47262</v>
      </c>
      <c r="F56" s="114">
        <v>28037.825430000001</v>
      </c>
      <c r="G56" s="114">
        <v>28685.296920000001</v>
      </c>
      <c r="H56" s="114">
        <v>24063.14734</v>
      </c>
      <c r="I56" s="114">
        <v>26016.688529999999</v>
      </c>
      <c r="J56" s="114">
        <v>25972.553920000002</v>
      </c>
      <c r="K56" s="114">
        <v>28932.360210000003</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2738907.3331999998</v>
      </c>
      <c r="C58" s="114">
        <v>3750902.8826799998</v>
      </c>
      <c r="D58" s="114">
        <v>5007020.8373400001</v>
      </c>
      <c r="E58" s="114">
        <v>5309298.7753800005</v>
      </c>
      <c r="F58" s="114">
        <v>6370945.6190900002</v>
      </c>
      <c r="G58" s="114">
        <v>9002541.5042300001</v>
      </c>
      <c r="H58" s="114">
        <v>9984297.7286900003</v>
      </c>
      <c r="I58" s="114">
        <v>7528643.3359399997</v>
      </c>
      <c r="J58" s="114">
        <v>7708059.6044399999</v>
      </c>
      <c r="K58" s="114">
        <v>8054353.2121899994</v>
      </c>
    </row>
    <row r="59" spans="1:11">
      <c r="A59" s="396" t="s">
        <v>617</v>
      </c>
      <c r="B59" s="397">
        <v>224367.09713000001</v>
      </c>
      <c r="C59" s="397">
        <v>227246.32863</v>
      </c>
      <c r="D59" s="397">
        <v>254156.50466000001</v>
      </c>
      <c r="E59" s="397">
        <v>286397.82311</v>
      </c>
      <c r="F59" s="397">
        <v>298673.40239999996</v>
      </c>
      <c r="G59" s="397">
        <v>314099.98681999999</v>
      </c>
      <c r="H59" s="397">
        <v>330470.00485000003</v>
      </c>
      <c r="I59" s="397">
        <v>190661.42439</v>
      </c>
      <c r="J59" s="397">
        <v>333656.16897000006</v>
      </c>
      <c r="K59" s="397">
        <v>215509.58505000002</v>
      </c>
    </row>
    <row r="60" spans="1:11" ht="15" customHeight="1">
      <c r="A60" s="148" t="s">
        <v>618</v>
      </c>
      <c r="B60" s="114">
        <v>-45371.639430000003</v>
      </c>
      <c r="C60" s="114">
        <v>-51412.703689999995</v>
      </c>
      <c r="D60" s="114">
        <v>-57848.743820000003</v>
      </c>
      <c r="E60" s="114">
        <v>-70803.382409999991</v>
      </c>
      <c r="F60" s="114">
        <v>-88064.167629999996</v>
      </c>
      <c r="G60" s="114">
        <v>-111125.15849</v>
      </c>
      <c r="H60" s="114">
        <v>-126722.3887</v>
      </c>
      <c r="I60" s="114">
        <v>-84850.6783</v>
      </c>
      <c r="J60" s="114">
        <v>-147313.75403000001</v>
      </c>
      <c r="K60" s="114">
        <v>-93555.626919999995</v>
      </c>
    </row>
    <row r="61" spans="1:11" ht="15" customHeight="1">
      <c r="A61" s="147" t="s">
        <v>619</v>
      </c>
      <c r="B61" s="114">
        <v>178995.4577</v>
      </c>
      <c r="C61" s="114">
        <v>175833.62494000001</v>
      </c>
      <c r="D61" s="114">
        <v>196307.76084</v>
      </c>
      <c r="E61" s="114">
        <v>215594.44069999998</v>
      </c>
      <c r="F61" s="114">
        <v>210609.23477000001</v>
      </c>
      <c r="G61" s="114">
        <v>202974.82833000002</v>
      </c>
      <c r="H61" s="114">
        <v>203747.61615000002</v>
      </c>
      <c r="I61" s="114">
        <v>105810.74609</v>
      </c>
      <c r="J61" s="114">
        <v>186342.41493999999</v>
      </c>
      <c r="K61" s="114">
        <v>121953.95813</v>
      </c>
    </row>
    <row r="62" spans="1:11" ht="15" customHeight="1">
      <c r="A62" s="116" t="s">
        <v>620</v>
      </c>
      <c r="B62" s="114">
        <v>37362.405630000001</v>
      </c>
      <c r="C62" s="114">
        <v>24782.796280000002</v>
      </c>
      <c r="D62" s="114">
        <v>26015.26816</v>
      </c>
      <c r="E62" s="114">
        <v>26379.87946</v>
      </c>
      <c r="F62" s="114">
        <v>40990.440190000001</v>
      </c>
      <c r="G62" s="114">
        <v>53646.611299999997</v>
      </c>
      <c r="H62" s="114">
        <v>43493.289629999999</v>
      </c>
      <c r="I62" s="114">
        <v>26444.925170000002</v>
      </c>
      <c r="J62" s="114">
        <v>49985.550029999999</v>
      </c>
      <c r="K62" s="114">
        <v>26637.578229999999</v>
      </c>
    </row>
    <row r="63" spans="1:11" ht="15" customHeight="1">
      <c r="A63" s="148" t="s">
        <v>621</v>
      </c>
      <c r="B63" s="114">
        <v>-5106.0971500000005</v>
      </c>
      <c r="C63" s="114">
        <v>-7733.8010400000003</v>
      </c>
      <c r="D63" s="114">
        <v>-14694.033170000001</v>
      </c>
      <c r="E63" s="114">
        <v>-18207.593659999999</v>
      </c>
      <c r="F63" s="114">
        <v>-24327.985199999999</v>
      </c>
      <c r="G63" s="114">
        <v>-28755.592850000001</v>
      </c>
      <c r="H63" s="114">
        <v>-25785.806969999998</v>
      </c>
      <c r="I63" s="114">
        <v>-15271.886269999999</v>
      </c>
      <c r="J63" s="114">
        <v>-22727.756739999997</v>
      </c>
      <c r="K63" s="114">
        <v>-11937.366980000001</v>
      </c>
    </row>
    <row r="64" spans="1:11" ht="15" customHeight="1">
      <c r="A64" s="117" t="s">
        <v>622</v>
      </c>
      <c r="B64" s="114">
        <v>211251.76618000001</v>
      </c>
      <c r="C64" s="114">
        <v>192882.62018</v>
      </c>
      <c r="D64" s="114">
        <v>207628.99583</v>
      </c>
      <c r="E64" s="114">
        <v>223766.72649999999</v>
      </c>
      <c r="F64" s="114">
        <v>227271.68975999998</v>
      </c>
      <c r="G64" s="114">
        <v>227865.84677999999</v>
      </c>
      <c r="H64" s="114">
        <v>221455.09881</v>
      </c>
      <c r="I64" s="114">
        <v>116983.78499</v>
      </c>
      <c r="J64" s="114">
        <v>213600.20822999999</v>
      </c>
      <c r="K64" s="114">
        <v>136654.16938000001</v>
      </c>
    </row>
    <row r="65" spans="1:11" ht="15" customHeight="1">
      <c r="A65" s="116" t="s">
        <v>623</v>
      </c>
      <c r="B65" s="114">
        <v>37335.84921</v>
      </c>
      <c r="C65" s="114">
        <v>21040.606079999998</v>
      </c>
      <c r="D65" s="114">
        <v>22430.774679999999</v>
      </c>
      <c r="E65" s="114">
        <v>26109.016390000001</v>
      </c>
      <c r="F65" s="114">
        <v>32825.895210000002</v>
      </c>
      <c r="G65" s="114">
        <v>27946.583999999999</v>
      </c>
      <c r="H65" s="114">
        <v>26990.55557</v>
      </c>
      <c r="I65" s="114">
        <v>16533.450720000001</v>
      </c>
      <c r="J65" s="114">
        <v>36061.705130000002</v>
      </c>
      <c r="K65" s="114">
        <v>22729.7412</v>
      </c>
    </row>
    <row r="66" spans="1:11" ht="15" customHeight="1">
      <c r="A66" s="116" t="s">
        <v>624</v>
      </c>
      <c r="B66" s="114">
        <v>-58104.614860000001</v>
      </c>
      <c r="C66" s="114">
        <v>-38944.961479999998</v>
      </c>
      <c r="D66" s="114">
        <v>-48157.102719999995</v>
      </c>
      <c r="E66" s="114">
        <v>-48417.174509999997</v>
      </c>
      <c r="F66" s="114">
        <v>-52338.789629999999</v>
      </c>
      <c r="G66" s="114">
        <v>-63760.210979999996</v>
      </c>
      <c r="H66" s="114">
        <v>-68148.512060000008</v>
      </c>
      <c r="I66" s="114">
        <v>-25354.168719999998</v>
      </c>
      <c r="J66" s="114">
        <v>-71852.780859999999</v>
      </c>
      <c r="K66" s="114">
        <v>-44730.854509999997</v>
      </c>
    </row>
    <row r="67" spans="1:11" ht="15" customHeight="1">
      <c r="A67" s="147" t="s">
        <v>625</v>
      </c>
      <c r="B67" s="114">
        <v>190483.00052999999</v>
      </c>
      <c r="C67" s="114">
        <v>174978.26478</v>
      </c>
      <c r="D67" s="114">
        <v>181902.66778999998</v>
      </c>
      <c r="E67" s="114">
        <v>201458.56837999998</v>
      </c>
      <c r="F67" s="114">
        <v>207758.79534000001</v>
      </c>
      <c r="G67" s="114">
        <v>192052.21980000002</v>
      </c>
      <c r="H67" s="114">
        <v>180297.14231999998</v>
      </c>
      <c r="I67" s="114">
        <v>108163.06698999999</v>
      </c>
      <c r="J67" s="114">
        <v>177809.13250000001</v>
      </c>
      <c r="K67" s="114">
        <v>114653.05606999999</v>
      </c>
    </row>
    <row r="68" spans="1:11" ht="15" customHeight="1">
      <c r="A68" s="148" t="s">
        <v>626</v>
      </c>
      <c r="B68" s="114">
        <v>-164753.6152</v>
      </c>
      <c r="C68" s="114">
        <v>-160127.64431999999</v>
      </c>
      <c r="D68" s="114">
        <v>-148172.07943000001</v>
      </c>
      <c r="E68" s="114">
        <v>-153363.45594999997</v>
      </c>
      <c r="F68" s="114">
        <v>-163962.62675</v>
      </c>
      <c r="G68" s="114">
        <v>-174436.79997999998</v>
      </c>
      <c r="H68" s="114">
        <v>-162165.50211</v>
      </c>
      <c r="I68" s="114">
        <v>-96240.849180000005</v>
      </c>
      <c r="J68" s="114">
        <v>-158595.07605999999</v>
      </c>
      <c r="K68" s="114">
        <v>-100168.92556</v>
      </c>
    </row>
    <row r="69" spans="1:11" ht="15" customHeight="1">
      <c r="A69" s="117" t="s">
        <v>627</v>
      </c>
      <c r="B69" s="114">
        <v>25729.385329999997</v>
      </c>
      <c r="C69" s="114">
        <v>14850.62046</v>
      </c>
      <c r="D69" s="114">
        <v>33730.588360000002</v>
      </c>
      <c r="E69" s="114">
        <v>48095.112430000001</v>
      </c>
      <c r="F69" s="114">
        <v>43796.168590000001</v>
      </c>
      <c r="G69" s="114">
        <v>17615.419819999999</v>
      </c>
      <c r="H69" s="114">
        <v>18131.640210000001</v>
      </c>
      <c r="I69" s="114">
        <v>11922.21781</v>
      </c>
      <c r="J69" s="114">
        <v>19214.05644</v>
      </c>
      <c r="K69" s="114">
        <v>14484.130509999999</v>
      </c>
    </row>
    <row r="70" spans="1:11" ht="15" customHeight="1">
      <c r="A70" s="117" t="s">
        <v>628</v>
      </c>
      <c r="B70" s="114">
        <v>801.68379000000004</v>
      </c>
      <c r="C70" s="114">
        <v>222.65700000000001</v>
      </c>
      <c r="D70" s="114">
        <v>72.082139999999995</v>
      </c>
      <c r="E70" s="114">
        <v>7.9551000000000007</v>
      </c>
      <c r="F70" s="114">
        <v>4.8084100000000003</v>
      </c>
      <c r="G70" s="114">
        <v>2.5566799999999996</v>
      </c>
      <c r="H70" s="114">
        <v>6.6732500000000003</v>
      </c>
      <c r="I70" s="114">
        <v>0.36060000000000003</v>
      </c>
      <c r="J70" s="114">
        <v>0.46166000000000001</v>
      </c>
      <c r="K70" s="114">
        <v>1.3632200000000001</v>
      </c>
    </row>
    <row r="71" spans="1:11" ht="15" customHeight="1">
      <c r="A71" s="115" t="s">
        <v>977</v>
      </c>
      <c r="B71" s="114">
        <v>1.482E-2</v>
      </c>
      <c r="C71" s="114">
        <v>2.5699999999999998E-3</v>
      </c>
      <c r="D71" s="114">
        <v>5.9999999999999995E-4</v>
      </c>
      <c r="E71" s="114">
        <v>2.0999999999999998E-4</v>
      </c>
      <c r="F71" s="114">
        <v>8.0000000000000007E-5</v>
      </c>
      <c r="G71" s="114">
        <v>5.2000000000000006E-4</v>
      </c>
      <c r="H71" s="114">
        <v>5.4338800000000003</v>
      </c>
      <c r="I71" s="114">
        <v>6.3000000000000003E-4</v>
      </c>
      <c r="J71" s="114">
        <v>8.4999999999999995E-4</v>
      </c>
      <c r="K71" s="114">
        <v>1.1799999999999998E-3</v>
      </c>
    </row>
    <row r="72" spans="1:11" ht="15" customHeight="1">
      <c r="A72" s="115" t="s">
        <v>978</v>
      </c>
      <c r="B72" s="114">
        <v>801.66896999999994</v>
      </c>
      <c r="C72" s="114">
        <v>222.65442999999999</v>
      </c>
      <c r="D72" s="114">
        <v>72.08153999999999</v>
      </c>
      <c r="E72" s="114">
        <v>7.9548900000000007</v>
      </c>
      <c r="F72" s="114">
        <v>4.8083299999999998</v>
      </c>
      <c r="G72" s="114">
        <v>2.5561599999999998</v>
      </c>
      <c r="H72" s="114">
        <v>1.2393699999999999</v>
      </c>
      <c r="I72" s="114">
        <v>0.35997000000000001</v>
      </c>
      <c r="J72" s="114">
        <v>0.46081</v>
      </c>
      <c r="K72" s="114">
        <v>1.3620399999999999</v>
      </c>
    </row>
    <row r="73" spans="1:11" ht="15" customHeight="1">
      <c r="A73" s="147" t="s">
        <v>629</v>
      </c>
      <c r="B73" s="114">
        <v>-32.508220000000001</v>
      </c>
      <c r="C73" s="114">
        <v>-19.879660000000001</v>
      </c>
      <c r="D73" s="114">
        <v>-12.867790000000001</v>
      </c>
      <c r="E73" s="114">
        <v>-7.3488299999999995</v>
      </c>
      <c r="F73" s="114">
        <v>-5.3454700000000006</v>
      </c>
      <c r="G73" s="114">
        <v>-2.6881999999999997</v>
      </c>
      <c r="H73" s="114">
        <v>-52.034179999999999</v>
      </c>
      <c r="I73" s="114">
        <v>-58.843209999999999</v>
      </c>
      <c r="J73" s="114">
        <v>-80.922160000000005</v>
      </c>
      <c r="K73" s="114">
        <v>-61.518149999999999</v>
      </c>
    </row>
    <row r="74" spans="1:11" ht="15" customHeight="1">
      <c r="A74" s="147" t="s">
        <v>1308</v>
      </c>
      <c r="B74" s="114">
        <v>-1.2289999999999999E-2</v>
      </c>
      <c r="C74" s="114">
        <v>-4.9199999999999999E-3</v>
      </c>
      <c r="D74" s="114">
        <v>-1.7700000000000001E-3</v>
      </c>
      <c r="E74" s="114">
        <v>-1.2700000000000001E-3</v>
      </c>
      <c r="F74" s="114">
        <v>-9.5999999999999992E-4</v>
      </c>
      <c r="G74" s="114">
        <v>-2.9999999999999997E-5</v>
      </c>
      <c r="H74" s="114">
        <v>-7.9000000000000001E-4</v>
      </c>
      <c r="I74" s="114">
        <v>-2.0000000000000001E-4</v>
      </c>
      <c r="J74" s="114">
        <v>-7.0999999999999991E-4</v>
      </c>
      <c r="K74" s="114">
        <v>-7.7000000000000007E-4</v>
      </c>
    </row>
    <row r="75" spans="1:11"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-58.84301</v>
      </c>
      <c r="J75" s="114">
        <v>-80.921449999999993</v>
      </c>
      <c r="K75" s="114">
        <v>-61.517379999999996</v>
      </c>
    </row>
    <row r="76" spans="1:11" ht="15" customHeight="1">
      <c r="A76" s="147" t="s">
        <v>630</v>
      </c>
      <c r="B76" s="114">
        <v>26498.560899999997</v>
      </c>
      <c r="C76" s="114">
        <v>15053.397800000001</v>
      </c>
      <c r="D76" s="114">
        <v>33789.802710000004</v>
      </c>
      <c r="E76" s="114">
        <v>48095.718700000005</v>
      </c>
      <c r="F76" s="114">
        <v>43795.631529999999</v>
      </c>
      <c r="G76" s="114">
        <v>17615.2883</v>
      </c>
      <c r="H76" s="114">
        <v>18086.279280000002</v>
      </c>
      <c r="I76" s="114">
        <v>11863.735199999999</v>
      </c>
      <c r="J76" s="114">
        <v>19133.595940000003</v>
      </c>
      <c r="K76" s="114">
        <v>14423.97558</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26498.560899999997</v>
      </c>
      <c r="C78" s="114">
        <v>15053.397800000001</v>
      </c>
      <c r="D78" s="114">
        <v>33789.802710000004</v>
      </c>
      <c r="E78" s="114">
        <v>48095.718700000005</v>
      </c>
      <c r="F78" s="114">
        <v>43795.631529999999</v>
      </c>
      <c r="G78" s="114">
        <v>17615.2883</v>
      </c>
      <c r="H78" s="114">
        <v>18086.279280000002</v>
      </c>
      <c r="I78" s="114">
        <v>11863.735199999999</v>
      </c>
      <c r="J78" s="114">
        <v>19133.595940000003</v>
      </c>
      <c r="K78" s="114">
        <v>14423.97558</v>
      </c>
    </row>
    <row r="79" spans="1:11" ht="15" customHeight="1">
      <c r="A79" s="116" t="s">
        <v>632</v>
      </c>
      <c r="B79" s="114">
        <v>-590.33849999999995</v>
      </c>
      <c r="C79" s="114">
        <v>448.31334999999996</v>
      </c>
      <c r="D79" s="114">
        <v>-1244.5894499999999</v>
      </c>
      <c r="E79" s="114">
        <v>-713.48620999999991</v>
      </c>
      <c r="F79" s="114">
        <v>-55.093290000000003</v>
      </c>
      <c r="G79" s="114">
        <v>-66.314539999999994</v>
      </c>
      <c r="H79" s="114">
        <v>-159.27939000000001</v>
      </c>
      <c r="I79" s="114">
        <v>-16.13738</v>
      </c>
      <c r="J79" s="114">
        <v>32.276810000000005</v>
      </c>
      <c r="K79" s="114">
        <v>-184.13629</v>
      </c>
    </row>
    <row r="80" spans="1:11" ht="15" customHeight="1">
      <c r="A80" s="147" t="s">
        <v>633</v>
      </c>
      <c r="B80" s="114">
        <v>25908.222399999999</v>
      </c>
      <c r="C80" s="114">
        <v>15501.711150000001</v>
      </c>
      <c r="D80" s="114">
        <v>32545.21326</v>
      </c>
      <c r="E80" s="114">
        <v>47382.232490000002</v>
      </c>
      <c r="F80" s="114">
        <v>43740.538240000002</v>
      </c>
      <c r="G80" s="114">
        <v>17548.973760000001</v>
      </c>
      <c r="H80" s="114">
        <v>17926.999889999999</v>
      </c>
      <c r="I80" s="114">
        <v>11847.597820000001</v>
      </c>
      <c r="J80" s="114">
        <v>19165.872749999999</v>
      </c>
      <c r="K80" s="114">
        <v>14239.83929</v>
      </c>
    </row>
    <row r="81" spans="1:11" ht="15" customHeight="1">
      <c r="A81" s="116" t="s">
        <v>634</v>
      </c>
      <c r="B81" s="114">
        <v>0</v>
      </c>
      <c r="C81" s="114">
        <v>0</v>
      </c>
      <c r="D81" s="114">
        <v>0</v>
      </c>
      <c r="E81" s="114">
        <v>4.0000000000000003E-5</v>
      </c>
      <c r="F81" s="114">
        <v>0</v>
      </c>
      <c r="G81" s="114">
        <v>-4.0000000000000003E-5</v>
      </c>
      <c r="H81" s="114">
        <v>0</v>
      </c>
      <c r="I81" s="114">
        <v>0</v>
      </c>
      <c r="J81" s="114">
        <v>-5.9999999999999995E-5</v>
      </c>
      <c r="K81" s="114">
        <v>2.0969999999999999E-2</v>
      </c>
    </row>
    <row r="82" spans="1:11" ht="15" customHeight="1">
      <c r="A82" s="147" t="s">
        <v>635</v>
      </c>
      <c r="B82" s="114">
        <v>25908.222399999999</v>
      </c>
      <c r="C82" s="114">
        <v>15501.711150000001</v>
      </c>
      <c r="D82" s="114">
        <v>32545.21326</v>
      </c>
      <c r="E82" s="114">
        <v>47382.232530000001</v>
      </c>
      <c r="F82" s="114">
        <v>43740.538240000002</v>
      </c>
      <c r="G82" s="114">
        <v>17548.973719999998</v>
      </c>
      <c r="H82" s="114">
        <v>17926.999889999999</v>
      </c>
      <c r="I82" s="114">
        <v>11847.597820000001</v>
      </c>
      <c r="J82" s="114">
        <v>19165.87269</v>
      </c>
      <c r="K82" s="114">
        <v>14239.860259999999</v>
      </c>
    </row>
    <row r="83" spans="1:11" ht="15" customHeight="1" thickBot="1">
      <c r="A83" s="116" t="s">
        <v>636</v>
      </c>
      <c r="B83" s="114">
        <v>-670.7396</v>
      </c>
      <c r="C83" s="114">
        <v>-884.10841000000005</v>
      </c>
      <c r="D83" s="114">
        <v>-9371.8111900000004</v>
      </c>
      <c r="E83" s="114">
        <v>-19676.06612</v>
      </c>
      <c r="F83" s="114">
        <v>-18152.176780000002</v>
      </c>
      <c r="G83" s="114">
        <v>-4782.4481299999998</v>
      </c>
      <c r="H83" s="114">
        <v>-4567.9909000000007</v>
      </c>
      <c r="I83" s="114">
        <v>-1251.9499599999999</v>
      </c>
      <c r="J83" s="114">
        <v>-5045.8086600000006</v>
      </c>
      <c r="K83" s="114">
        <v>-2383.16399</v>
      </c>
    </row>
    <row r="84" spans="1:11" ht="15" customHeight="1" thickTop="1" thickBot="1">
      <c r="A84" s="394" t="s">
        <v>637</v>
      </c>
      <c r="B84" s="395">
        <v>25237.482800000002</v>
      </c>
      <c r="C84" s="395">
        <v>14617.60274</v>
      </c>
      <c r="D84" s="395">
        <v>23173.40207</v>
      </c>
      <c r="E84" s="395">
        <v>27706.166410000002</v>
      </c>
      <c r="F84" s="395">
        <v>25588.36146</v>
      </c>
      <c r="G84" s="395">
        <v>12766.525589999999</v>
      </c>
      <c r="H84" s="395">
        <v>13359.00899</v>
      </c>
      <c r="I84" s="395">
        <v>10595.647859999999</v>
      </c>
      <c r="J84" s="395">
        <v>14120.06403</v>
      </c>
      <c r="K84" s="395">
        <v>11856.69627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648</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6928794.4940499999</v>
      </c>
      <c r="C7" s="395">
        <v>10555018.613540001</v>
      </c>
      <c r="D7" s="395">
        <v>13390413.32316</v>
      </c>
      <c r="E7" s="395">
        <v>15400481.48141</v>
      </c>
      <c r="F7" s="395">
        <v>15783016.923839999</v>
      </c>
      <c r="G7" s="395">
        <v>18455683.636990003</v>
      </c>
      <c r="H7" s="395">
        <v>23823974.905650001</v>
      </c>
      <c r="I7" s="395">
        <v>25774757.91051</v>
      </c>
      <c r="J7" s="395">
        <v>27410439.24092</v>
      </c>
      <c r="K7" s="395">
        <v>31670806.032740001</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1326065.68979</v>
      </c>
      <c r="J8" s="114">
        <v>1398500.81666</v>
      </c>
      <c r="K8" s="114">
        <v>1970514.01134</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1822718.2528599999</v>
      </c>
      <c r="J9" s="114">
        <v>1873085.08898</v>
      </c>
      <c r="K9" s="114">
        <v>1946261.9196300001</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17384909.773619998</v>
      </c>
      <c r="J10" s="114">
        <v>19206935.96322</v>
      </c>
      <c r="K10" s="114">
        <v>21532520.49391</v>
      </c>
    </row>
    <row r="11" spans="1:11" s="16" customFormat="1" ht="15" customHeight="1">
      <c r="A11" s="148" t="s">
        <v>581</v>
      </c>
      <c r="B11" s="114">
        <v>3911137.9084899998</v>
      </c>
      <c r="C11" s="114">
        <v>7325777.5816000002</v>
      </c>
      <c r="D11" s="114">
        <v>9490897.0851199999</v>
      </c>
      <c r="E11" s="114">
        <v>11003273.696309999</v>
      </c>
      <c r="F11" s="114">
        <v>11608089.59522</v>
      </c>
      <c r="G11" s="114">
        <v>13694948.67581</v>
      </c>
      <c r="H11" s="114">
        <v>16716198.357559999</v>
      </c>
      <c r="I11" s="114">
        <v>16769348.26</v>
      </c>
      <c r="J11" s="114">
        <v>18514243.486200001</v>
      </c>
      <c r="K11" s="114">
        <v>20744507.23079</v>
      </c>
    </row>
    <row r="12" spans="1:11" s="16" customFormat="1" ht="15" customHeight="1">
      <c r="A12" s="148" t="s">
        <v>582</v>
      </c>
      <c r="B12" s="114">
        <v>3901712.5547699998</v>
      </c>
      <c r="C12" s="114">
        <v>7305986.4491400002</v>
      </c>
      <c r="D12" s="114">
        <v>9457654.3342499994</v>
      </c>
      <c r="E12" s="114">
        <v>10951235.74845</v>
      </c>
      <c r="F12" s="114">
        <v>11438137.119760001</v>
      </c>
      <c r="G12" s="114">
        <v>13494857.32088</v>
      </c>
      <c r="H12" s="114">
        <v>16537124.5101</v>
      </c>
      <c r="I12" s="114">
        <v>16154153.60341</v>
      </c>
      <c r="J12" s="114">
        <v>17706686.620960001</v>
      </c>
      <c r="K12" s="114">
        <v>19670876.713659998</v>
      </c>
    </row>
    <row r="13" spans="1:11" s="16" customFormat="1" ht="15" customHeight="1">
      <c r="A13" s="148" t="s">
        <v>583</v>
      </c>
      <c r="B13" s="114">
        <v>9425.353720000001</v>
      </c>
      <c r="C13" s="114">
        <v>19791.132460000001</v>
      </c>
      <c r="D13" s="114">
        <v>33242.750870000003</v>
      </c>
      <c r="E13" s="114">
        <v>52037.94786</v>
      </c>
      <c r="F13" s="114">
        <v>169952.47546000002</v>
      </c>
      <c r="G13" s="114">
        <v>200091.35493</v>
      </c>
      <c r="H13" s="114">
        <v>179073.84746000002</v>
      </c>
      <c r="I13" s="114">
        <v>615194.65659000003</v>
      </c>
      <c r="J13" s="114">
        <v>807556.86523999996</v>
      </c>
      <c r="K13" s="114">
        <v>1073630.5171300001</v>
      </c>
    </row>
    <row r="14" spans="1:11" s="16" customFormat="1" ht="15" customHeight="1">
      <c r="A14" s="148" t="s">
        <v>584</v>
      </c>
      <c r="B14" s="114">
        <v>4464.6438799999996</v>
      </c>
      <c r="C14" s="114">
        <v>7004.6350999999995</v>
      </c>
      <c r="D14" s="114">
        <v>7625.2023899999995</v>
      </c>
      <c r="E14" s="114">
        <v>24079.965359999998</v>
      </c>
      <c r="F14" s="114">
        <v>18922.275460000001</v>
      </c>
      <c r="G14" s="114">
        <v>13889.64841</v>
      </c>
      <c r="H14" s="114">
        <v>15063.95363</v>
      </c>
      <c r="I14" s="114">
        <v>5539.7553699999999</v>
      </c>
      <c r="J14" s="114">
        <v>6081.0828499999998</v>
      </c>
      <c r="K14" s="114">
        <v>18419.153620000001</v>
      </c>
    </row>
    <row r="15" spans="1:11" s="16" customFormat="1" ht="15" customHeight="1">
      <c r="A15" s="148" t="s">
        <v>585</v>
      </c>
      <c r="B15" s="114">
        <v>4437.6018300000005</v>
      </c>
      <c r="C15" s="114">
        <v>6937.8136799999993</v>
      </c>
      <c r="D15" s="114">
        <v>7573.5859500000006</v>
      </c>
      <c r="E15" s="114">
        <v>21342.492579999998</v>
      </c>
      <c r="F15" s="114">
        <v>17143.75333</v>
      </c>
      <c r="G15" s="114">
        <v>11777.14726</v>
      </c>
      <c r="H15" s="114">
        <v>11359.32402</v>
      </c>
      <c r="I15" s="114">
        <v>5345.5048200000001</v>
      </c>
      <c r="J15" s="114">
        <v>5760.6976199999999</v>
      </c>
      <c r="K15" s="114">
        <v>13507.55746</v>
      </c>
    </row>
    <row r="16" spans="1:11" s="16" customFormat="1" ht="15" customHeight="1">
      <c r="A16" s="148" t="s">
        <v>586</v>
      </c>
      <c r="B16" s="114">
        <v>27.04205</v>
      </c>
      <c r="C16" s="114">
        <v>66.821420000000003</v>
      </c>
      <c r="D16" s="114">
        <v>51.616440000000004</v>
      </c>
      <c r="E16" s="114">
        <v>2737.4727799999996</v>
      </c>
      <c r="F16" s="114">
        <v>1778.5221299999998</v>
      </c>
      <c r="G16" s="114">
        <v>2112.5011500000001</v>
      </c>
      <c r="H16" s="114">
        <v>3704.62961</v>
      </c>
      <c r="I16" s="114">
        <v>194.25054999999998</v>
      </c>
      <c r="J16" s="114">
        <v>320.38522999999998</v>
      </c>
      <c r="K16" s="114">
        <v>4911.5961600000001</v>
      </c>
    </row>
    <row r="17" spans="1:11" s="16" customFormat="1" ht="15" customHeight="1">
      <c r="A17" s="148" t="s">
        <v>587</v>
      </c>
      <c r="B17" s="114">
        <v>4273.5110500000001</v>
      </c>
      <c r="C17" s="114">
        <v>8549.791369999999</v>
      </c>
      <c r="D17" s="114">
        <v>16553.979739999999</v>
      </c>
      <c r="E17" s="114">
        <v>56396.626210000002</v>
      </c>
      <c r="F17" s="114">
        <v>70417.806400000001</v>
      </c>
      <c r="G17" s="114">
        <v>46563.423450000002</v>
      </c>
      <c r="H17" s="114">
        <v>44063.526979999995</v>
      </c>
      <c r="I17" s="114">
        <v>52369.896049999996</v>
      </c>
      <c r="J17" s="114">
        <v>47293.578759999997</v>
      </c>
      <c r="K17" s="114">
        <v>56339.990920000004</v>
      </c>
    </row>
    <row r="18" spans="1:11" s="16" customFormat="1" ht="15" customHeight="1">
      <c r="A18" s="148" t="s">
        <v>588</v>
      </c>
      <c r="B18" s="114">
        <v>4173.7039500000001</v>
      </c>
      <c r="C18" s="114">
        <v>8549.791369999999</v>
      </c>
      <c r="D18" s="114">
        <v>16013.863539999998</v>
      </c>
      <c r="E18" s="114">
        <v>52464.16934</v>
      </c>
      <c r="F18" s="114">
        <v>61097.411619999999</v>
      </c>
      <c r="G18" s="114">
        <v>33068.461009999999</v>
      </c>
      <c r="H18" s="114">
        <v>30849.657859999999</v>
      </c>
      <c r="I18" s="114">
        <v>39034.374100000001</v>
      </c>
      <c r="J18" s="114">
        <v>36584.554109999997</v>
      </c>
      <c r="K18" s="114">
        <v>43697.36894</v>
      </c>
    </row>
    <row r="19" spans="1:11" s="16" customFormat="1" ht="15" customHeight="1">
      <c r="A19" s="148" t="s">
        <v>589</v>
      </c>
      <c r="B19" s="114">
        <v>99.807100000000005</v>
      </c>
      <c r="C19" s="114">
        <v>0</v>
      </c>
      <c r="D19" s="114">
        <v>540.11619999999994</v>
      </c>
      <c r="E19" s="114">
        <v>3932.45687</v>
      </c>
      <c r="F19" s="114">
        <v>9320.3947799999987</v>
      </c>
      <c r="G19" s="114">
        <v>13494.962439999999</v>
      </c>
      <c r="H19" s="114">
        <v>13213.869119999999</v>
      </c>
      <c r="I19" s="114">
        <v>13335.521949999998</v>
      </c>
      <c r="J19" s="114">
        <v>10709.024650000001</v>
      </c>
      <c r="K19" s="114">
        <v>12642.62198</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726154.66628</v>
      </c>
      <c r="J20" s="114">
        <v>811254.08984000003</v>
      </c>
      <c r="K20" s="114">
        <v>908948.50838999997</v>
      </c>
    </row>
    <row r="21" spans="1:11" s="16" customFormat="1" ht="15" customHeight="1">
      <c r="A21" s="148" t="s">
        <v>590</v>
      </c>
      <c r="B21" s="114">
        <v>-53506.127200000003</v>
      </c>
      <c r="C21" s="114">
        <v>-63375.509299999998</v>
      </c>
      <c r="D21" s="114">
        <v>-72058.364459999997</v>
      </c>
      <c r="E21" s="114">
        <v>-129734.28298999999</v>
      </c>
      <c r="F21" s="114">
        <v>-147386.93525000001</v>
      </c>
      <c r="G21" s="114">
        <v>-151435.9111</v>
      </c>
      <c r="H21" s="114">
        <v>-171231.30265999999</v>
      </c>
      <c r="I21" s="114">
        <v>-168502.80408</v>
      </c>
      <c r="J21" s="114">
        <v>-171936.27443000002</v>
      </c>
      <c r="K21" s="114">
        <v>-195694.38980999999</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446244.39012</v>
      </c>
      <c r="J22" s="114">
        <v>434763.66197000002</v>
      </c>
      <c r="K22" s="114">
        <v>554116.95847000007</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2740.7534000000001</v>
      </c>
      <c r="J23" s="114">
        <v>2882.5722799999999</v>
      </c>
      <c r="K23" s="114">
        <v>3192.7683500000003</v>
      </c>
    </row>
    <row r="24" spans="1:11" s="16" customFormat="1" ht="15" customHeight="1">
      <c r="A24" s="147" t="s">
        <v>591</v>
      </c>
      <c r="B24" s="114">
        <v>848755.55294000008</v>
      </c>
      <c r="C24" s="114">
        <v>1006102.39258</v>
      </c>
      <c r="D24" s="114">
        <v>1118975.5491300002</v>
      </c>
      <c r="E24" s="114">
        <v>824294.46001000004</v>
      </c>
      <c r="F24" s="114">
        <v>841756.2850700001</v>
      </c>
      <c r="G24" s="114">
        <v>977560.37724000006</v>
      </c>
      <c r="H24" s="114">
        <v>2187649.3993200003</v>
      </c>
      <c r="I24" s="114">
        <v>3062473.5518100001</v>
      </c>
      <c r="J24" s="114">
        <v>2810495.7595500001</v>
      </c>
      <c r="K24" s="114">
        <v>4142970.7486</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1510851.6034200001</v>
      </c>
      <c r="J25" s="114">
        <v>1437898.96954</v>
      </c>
      <c r="K25" s="114">
        <v>1352564.7776400002</v>
      </c>
    </row>
    <row r="26" spans="1:11" s="16" customFormat="1" ht="15" customHeight="1">
      <c r="A26" s="147" t="s">
        <v>592</v>
      </c>
      <c r="B26" s="114">
        <v>60754.116799999996</v>
      </c>
      <c r="C26" s="114">
        <v>58571.111859999997</v>
      </c>
      <c r="D26" s="114">
        <v>64339.921679999999</v>
      </c>
      <c r="E26" s="114">
        <v>91908.407069999987</v>
      </c>
      <c r="F26" s="114">
        <v>102384.61518000001</v>
      </c>
      <c r="G26" s="114">
        <v>156914.79602000001</v>
      </c>
      <c r="H26" s="114">
        <v>161818.31266999998</v>
      </c>
      <c r="I26" s="114">
        <v>218753.89549</v>
      </c>
      <c r="J26" s="114">
        <v>245876.40872000001</v>
      </c>
      <c r="K26" s="114">
        <v>168664.3548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6220367.0407600002</v>
      </c>
      <c r="C28" s="395">
        <v>9606374.7908700015</v>
      </c>
      <c r="D28" s="395">
        <v>12331918.0842</v>
      </c>
      <c r="E28" s="395">
        <v>14328041.458690001</v>
      </c>
      <c r="F28" s="395">
        <v>14671739.76369</v>
      </c>
      <c r="G28" s="395">
        <v>17322120.1373</v>
      </c>
      <c r="H28" s="395">
        <v>22436876.13405</v>
      </c>
      <c r="I28" s="395">
        <v>24294686.535750002</v>
      </c>
      <c r="J28" s="395">
        <v>25964969.61953</v>
      </c>
      <c r="K28" s="395">
        <v>30214091.682270002</v>
      </c>
    </row>
    <row r="29" spans="1:11" s="16" customFormat="1" ht="15" customHeight="1" thickTop="1">
      <c r="A29" s="147" t="s">
        <v>594</v>
      </c>
      <c r="B29" s="114">
        <v>5433483.1614799993</v>
      </c>
      <c r="C29" s="114">
        <v>8774122.8007199988</v>
      </c>
      <c r="D29" s="114">
        <v>11136470.252660001</v>
      </c>
      <c r="E29" s="114">
        <v>12439630.223620001</v>
      </c>
      <c r="F29" s="114">
        <v>12908495.97745</v>
      </c>
      <c r="G29" s="114">
        <v>14127369.116250001</v>
      </c>
      <c r="H29" s="114">
        <v>16602840.1625</v>
      </c>
      <c r="I29" s="114">
        <v>18396660.002689999</v>
      </c>
      <c r="J29" s="114">
        <v>20256000.560560003</v>
      </c>
      <c r="K29" s="114">
        <v>22940403.513500001</v>
      </c>
    </row>
    <row r="30" spans="1:11" s="16" customFormat="1" ht="15" customHeight="1">
      <c r="A30" s="148" t="s">
        <v>595</v>
      </c>
      <c r="B30" s="114">
        <v>787359.51185999997</v>
      </c>
      <c r="C30" s="114">
        <v>1636571.4682</v>
      </c>
      <c r="D30" s="114">
        <v>1296411.5383199998</v>
      </c>
      <c r="E30" s="114">
        <v>1786716.45765</v>
      </c>
      <c r="F30" s="114">
        <v>2447189.8410900002</v>
      </c>
      <c r="G30" s="114">
        <v>2599329.87292</v>
      </c>
      <c r="H30" s="114">
        <v>3272023.5285100001</v>
      </c>
      <c r="I30" s="114">
        <v>3181439.66493</v>
      </c>
      <c r="J30" s="114">
        <v>3206198.11791</v>
      </c>
      <c r="K30" s="114">
        <v>4794280.7538599996</v>
      </c>
    </row>
    <row r="31" spans="1:11" s="16" customFormat="1" ht="15" customHeight="1">
      <c r="A31" s="148" t="s">
        <v>596</v>
      </c>
      <c r="B31" s="114">
        <v>1128989.4476099999</v>
      </c>
      <c r="C31" s="114">
        <v>2393788.43499</v>
      </c>
      <c r="D31" s="114">
        <v>3223787.8549099998</v>
      </c>
      <c r="E31" s="114">
        <v>2333224.1933599999</v>
      </c>
      <c r="F31" s="114">
        <v>2043822.0907999999</v>
      </c>
      <c r="G31" s="114">
        <v>2288814.7550599999</v>
      </c>
      <c r="H31" s="114">
        <v>3400596.3085700003</v>
      </c>
      <c r="I31" s="114">
        <v>3450119.5695500001</v>
      </c>
      <c r="J31" s="114">
        <v>4074578.6261300002</v>
      </c>
      <c r="K31" s="114">
        <v>4585659.1471199999</v>
      </c>
    </row>
    <row r="32" spans="1:11" s="16" customFormat="1" ht="15" customHeight="1">
      <c r="A32" s="148" t="s">
        <v>597</v>
      </c>
      <c r="B32" s="114">
        <v>463629.25268000003</v>
      </c>
      <c r="C32" s="114">
        <v>332927.28954999999</v>
      </c>
      <c r="D32" s="114">
        <v>326340.92251999996</v>
      </c>
      <c r="E32" s="114">
        <v>320013.49056999997</v>
      </c>
      <c r="F32" s="114">
        <v>313400.41452999995</v>
      </c>
      <c r="G32" s="114">
        <v>171432.46499000001</v>
      </c>
      <c r="H32" s="114">
        <v>171836.90826</v>
      </c>
      <c r="I32" s="114">
        <v>169003.60250000001</v>
      </c>
      <c r="J32" s="114">
        <v>113143.88792000001</v>
      </c>
      <c r="K32" s="114">
        <v>90090.68346</v>
      </c>
    </row>
    <row r="33" spans="1:11" s="16" customFormat="1" ht="15" customHeight="1">
      <c r="A33" s="148" t="s">
        <v>598</v>
      </c>
      <c r="B33" s="114">
        <v>1510793.4400599999</v>
      </c>
      <c r="C33" s="114">
        <v>805107.74895000004</v>
      </c>
      <c r="D33" s="114">
        <v>435565.19364999997</v>
      </c>
      <c r="E33" s="114">
        <v>995233.53265999991</v>
      </c>
      <c r="F33" s="114">
        <v>176822.23196</v>
      </c>
      <c r="G33" s="114">
        <v>316052.15268</v>
      </c>
      <c r="H33" s="114">
        <v>468610.48381000001</v>
      </c>
      <c r="I33" s="114">
        <v>932700.15221000009</v>
      </c>
      <c r="J33" s="114">
        <v>1333796.6608599999</v>
      </c>
      <c r="K33" s="114">
        <v>1326786.56959</v>
      </c>
    </row>
    <row r="34" spans="1:11" s="16" customFormat="1" ht="15" customHeight="1">
      <c r="A34" s="148" t="s">
        <v>599</v>
      </c>
      <c r="B34" s="114">
        <v>1325632.15702</v>
      </c>
      <c r="C34" s="114">
        <v>3299814.4236599999</v>
      </c>
      <c r="D34" s="114">
        <v>5454995.8648100002</v>
      </c>
      <c r="E34" s="114">
        <v>6401939.2095699999</v>
      </c>
      <c r="F34" s="114">
        <v>7079839.3135600006</v>
      </c>
      <c r="G34" s="114">
        <v>7760237.0081599997</v>
      </c>
      <c r="H34" s="114">
        <v>8068529.7485100003</v>
      </c>
      <c r="I34" s="114">
        <v>9268155.6919899993</v>
      </c>
      <c r="J34" s="114">
        <v>10035841.245440001</v>
      </c>
      <c r="K34" s="114">
        <v>10522788.85801</v>
      </c>
    </row>
    <row r="35" spans="1:11" s="16" customFormat="1" ht="15" customHeight="1">
      <c r="A35" s="148" t="s">
        <v>600</v>
      </c>
      <c r="B35" s="114">
        <v>217079.35225</v>
      </c>
      <c r="C35" s="114">
        <v>305913.43537000002</v>
      </c>
      <c r="D35" s="114">
        <v>399368.87844999996</v>
      </c>
      <c r="E35" s="114">
        <v>602503.33980999992</v>
      </c>
      <c r="F35" s="114">
        <v>847422.08551</v>
      </c>
      <c r="G35" s="114">
        <v>991502.86244000006</v>
      </c>
      <c r="H35" s="114">
        <v>1221243.18484</v>
      </c>
      <c r="I35" s="114">
        <v>1395241.3215099999</v>
      </c>
      <c r="J35" s="114">
        <v>1492442.0222999998</v>
      </c>
      <c r="K35" s="114">
        <v>1620797.5014599999</v>
      </c>
    </row>
    <row r="36" spans="1:11" s="16" customFormat="1" ht="15" customHeight="1">
      <c r="A36" s="147" t="s">
        <v>601</v>
      </c>
      <c r="B36" s="114">
        <v>2.0088200000000001</v>
      </c>
      <c r="C36" s="114">
        <v>3.8591599999999997</v>
      </c>
      <c r="D36" s="114">
        <v>2.7092199999999997</v>
      </c>
      <c r="E36" s="114">
        <v>16.543230000000001</v>
      </c>
      <c r="F36" s="114">
        <v>27.669930000000001</v>
      </c>
      <c r="G36" s="114">
        <v>24.968220000000002</v>
      </c>
      <c r="H36" s="114">
        <v>13.6783</v>
      </c>
      <c r="I36" s="114">
        <v>34.691839999999999</v>
      </c>
      <c r="J36" s="114">
        <v>36.032820000000001</v>
      </c>
      <c r="K36" s="114">
        <v>59.178429999999999</v>
      </c>
    </row>
    <row r="37" spans="1:11" s="16" customFormat="1" ht="15" customHeight="1">
      <c r="A37" s="147" t="s">
        <v>602</v>
      </c>
      <c r="B37" s="114">
        <v>569138.52127000003</v>
      </c>
      <c r="C37" s="114">
        <v>590013.77720000001</v>
      </c>
      <c r="D37" s="114">
        <v>827729.49369999999</v>
      </c>
      <c r="E37" s="114">
        <v>1234216.09907</v>
      </c>
      <c r="F37" s="114">
        <v>1126385.9618599999</v>
      </c>
      <c r="G37" s="114">
        <v>1693190.2831900001</v>
      </c>
      <c r="H37" s="114">
        <v>3722047.6556199999</v>
      </c>
      <c r="I37" s="114">
        <v>3945601.3895</v>
      </c>
      <c r="J37" s="114">
        <v>3549130.6769599998</v>
      </c>
      <c r="K37" s="114">
        <v>5276729.41072</v>
      </c>
    </row>
    <row r="38" spans="1:11" s="16" customFormat="1" ht="15" customHeight="1">
      <c r="A38" s="147" t="s">
        <v>603</v>
      </c>
      <c r="B38" s="114">
        <v>93102.736519999991</v>
      </c>
      <c r="C38" s="114">
        <v>90622.149080000003</v>
      </c>
      <c r="D38" s="114">
        <v>174157.50930999999</v>
      </c>
      <c r="E38" s="114">
        <v>273404.63263000001</v>
      </c>
      <c r="F38" s="114">
        <v>280955.07743</v>
      </c>
      <c r="G38" s="114">
        <v>373302.76199000003</v>
      </c>
      <c r="H38" s="114">
        <v>475485.11501999997</v>
      </c>
      <c r="I38" s="114">
        <v>600930.08550000004</v>
      </c>
      <c r="J38" s="114">
        <v>848858.5385599999</v>
      </c>
      <c r="K38" s="114">
        <v>645393.00748000003</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228903.38488999999</v>
      </c>
      <c r="J39" s="114">
        <v>348455.00120999996</v>
      </c>
      <c r="K39" s="114">
        <v>436753.79499000002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72317.401469999997</v>
      </c>
      <c r="C41" s="114">
        <v>56077.863149999997</v>
      </c>
      <c r="D41" s="114">
        <v>91068.389209999994</v>
      </c>
      <c r="E41" s="114">
        <v>74808.028449999998</v>
      </c>
      <c r="F41" s="114">
        <v>49405.248</v>
      </c>
      <c r="G41" s="114">
        <v>78414.839900000006</v>
      </c>
      <c r="H41" s="114">
        <v>461703.07227999996</v>
      </c>
      <c r="I41" s="114">
        <v>455500.11420000001</v>
      </c>
      <c r="J41" s="114">
        <v>448668.98122000002</v>
      </c>
      <c r="K41" s="114">
        <v>443318.06298000005</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667056.86713000003</v>
      </c>
      <c r="J42" s="114">
        <v>513819.82819999999</v>
      </c>
      <c r="K42" s="114">
        <v>471434.71416999999</v>
      </c>
    </row>
    <row r="43" spans="1:11" ht="15" customHeight="1" thickTop="1" thickBot="1">
      <c r="A43" s="394" t="s">
        <v>605</v>
      </c>
      <c r="B43" s="395">
        <v>708427.45328999998</v>
      </c>
      <c r="C43" s="395">
        <v>948643.82266999991</v>
      </c>
      <c r="D43" s="395">
        <v>1058495.23896</v>
      </c>
      <c r="E43" s="395">
        <v>1072440.02272</v>
      </c>
      <c r="F43" s="395">
        <v>1111277.1601500001</v>
      </c>
      <c r="G43" s="395">
        <v>1133563.49969</v>
      </c>
      <c r="H43" s="395">
        <v>1387098.7715999999</v>
      </c>
      <c r="I43" s="395">
        <v>1480071.37476</v>
      </c>
      <c r="J43" s="395">
        <v>1445469.6213900002</v>
      </c>
      <c r="K43" s="395">
        <v>1456714.3504699999</v>
      </c>
    </row>
    <row r="44" spans="1:11" s="16" customFormat="1" ht="15" customHeight="1" thickTop="1">
      <c r="A44" s="147" t="s">
        <v>298</v>
      </c>
      <c r="B44" s="114">
        <v>434700</v>
      </c>
      <c r="C44" s="114">
        <v>808144</v>
      </c>
      <c r="D44" s="114">
        <v>912494</v>
      </c>
      <c r="E44" s="114">
        <v>970068</v>
      </c>
      <c r="F44" s="114">
        <v>1002954</v>
      </c>
      <c r="G44" s="114">
        <v>1057681</v>
      </c>
      <c r="H44" s="114">
        <v>1181220.5</v>
      </c>
      <c r="I44" s="114">
        <v>1209098</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74977.603159999999</v>
      </c>
      <c r="J48" s="114">
        <v>34495.84979</v>
      </c>
      <c r="K48" s="114">
        <v>13314.48007</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85266.82114</v>
      </c>
      <c r="C50" s="114">
        <v>120088.37865</v>
      </c>
      <c r="D50" s="114">
        <v>113626.71901</v>
      </c>
      <c r="E50" s="114">
        <v>58635.386899999998</v>
      </c>
      <c r="F50" s="114">
        <v>58722.985639999999</v>
      </c>
      <c r="G50" s="114">
        <v>20409.718679999998</v>
      </c>
      <c r="H50" s="114">
        <v>10982.66066</v>
      </c>
      <c r="I50" s="114">
        <v>74977.603159999999</v>
      </c>
      <c r="J50" s="114">
        <v>34495.84979</v>
      </c>
      <c r="K50" s="114">
        <v>13314.48007</v>
      </c>
    </row>
    <row r="51" spans="1:11" ht="15" customHeight="1" thickTop="1" thickBot="1">
      <c r="A51" s="394" t="s">
        <v>609</v>
      </c>
      <c r="B51" s="395">
        <v>6928794.4940499999</v>
      </c>
      <c r="C51" s="395">
        <v>10555018.613540001</v>
      </c>
      <c r="D51" s="395">
        <v>13390413.32316</v>
      </c>
      <c r="E51" s="395">
        <v>15400481.48141</v>
      </c>
      <c r="F51" s="395">
        <v>15783016.923839999</v>
      </c>
      <c r="G51" s="395">
        <v>18455683.636990003</v>
      </c>
      <c r="H51" s="395">
        <v>23823974.905650001</v>
      </c>
      <c r="I51" s="395">
        <v>25774757.91051</v>
      </c>
      <c r="J51" s="395">
        <v>27410439.24092</v>
      </c>
      <c r="K51" s="395">
        <v>31670806.032740001</v>
      </c>
    </row>
    <row r="52" spans="1:11" s="16" customFormat="1" ht="15" customHeight="1" thickTop="1">
      <c r="A52" s="113" t="s">
        <v>610</v>
      </c>
      <c r="B52" s="114">
        <v>188990.49086000002</v>
      </c>
      <c r="C52" s="114">
        <v>290850.51474000001</v>
      </c>
      <c r="D52" s="114">
        <v>305353.38844000001</v>
      </c>
      <c r="E52" s="114">
        <v>361984.04281999997</v>
      </c>
      <c r="F52" s="114">
        <v>409859.25811</v>
      </c>
      <c r="G52" s="114">
        <v>424259.93031999998</v>
      </c>
      <c r="H52" s="114">
        <v>373106.79962000001</v>
      </c>
      <c r="I52" s="114">
        <v>410069.61935000005</v>
      </c>
      <c r="J52" s="114">
        <v>423511.22766000003</v>
      </c>
      <c r="K52" s="114">
        <v>474453.40344999998</v>
      </c>
    </row>
    <row r="53" spans="1:11" s="17" customFormat="1" ht="15" customHeight="1">
      <c r="A53" s="148" t="s">
        <v>611</v>
      </c>
      <c r="B53" s="114">
        <v>0</v>
      </c>
      <c r="C53" s="114">
        <v>1002.91828</v>
      </c>
      <c r="D53" s="114">
        <v>2556.7220000000002</v>
      </c>
      <c r="E53" s="114">
        <v>324.8553</v>
      </c>
      <c r="F53" s="114">
        <v>0</v>
      </c>
      <c r="G53" s="114">
        <v>8842.2488599999997</v>
      </c>
      <c r="H53" s="114">
        <v>0</v>
      </c>
      <c r="I53" s="114">
        <v>0</v>
      </c>
      <c r="J53" s="114">
        <v>0</v>
      </c>
      <c r="K53" s="114">
        <v>0</v>
      </c>
    </row>
    <row r="54" spans="1:11" s="17" customFormat="1" ht="15" customHeight="1">
      <c r="A54" s="148" t="s">
        <v>612</v>
      </c>
      <c r="B54" s="114">
        <v>181124.10074000002</v>
      </c>
      <c r="C54" s="114">
        <v>275390.81757999997</v>
      </c>
      <c r="D54" s="114">
        <v>267457.76481000002</v>
      </c>
      <c r="E54" s="114">
        <v>285748.73956999998</v>
      </c>
      <c r="F54" s="114">
        <v>317556.50456999999</v>
      </c>
      <c r="G54" s="114">
        <v>307149.01385000005</v>
      </c>
      <c r="H54" s="114">
        <v>220063.39291999998</v>
      </c>
      <c r="I54" s="114">
        <v>250245.65265</v>
      </c>
      <c r="J54" s="114">
        <v>230630.00580000001</v>
      </c>
      <c r="K54" s="114">
        <v>230688.04512</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594.37497999999994</v>
      </c>
      <c r="C56" s="114">
        <v>12507.3889</v>
      </c>
      <c r="D56" s="114">
        <v>27804.547129999999</v>
      </c>
      <c r="E56" s="114">
        <v>65289.4951</v>
      </c>
      <c r="F56" s="114">
        <v>81704.796489999993</v>
      </c>
      <c r="G56" s="114">
        <v>97670.710560000007</v>
      </c>
      <c r="H56" s="114">
        <v>142445.44965</v>
      </c>
      <c r="I56" s="114">
        <v>149379.55293000001</v>
      </c>
      <c r="J56" s="114">
        <v>182436.80809000001</v>
      </c>
      <c r="K56" s="114">
        <v>233320.94456</v>
      </c>
    </row>
    <row r="57" spans="1:11" s="17" customFormat="1" ht="15" customHeight="1">
      <c r="A57" s="148" t="s">
        <v>615</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10444.413769999999</v>
      </c>
    </row>
    <row r="58" spans="1:11" s="17" customFormat="1" ht="15" customHeight="1">
      <c r="A58" s="147" t="s">
        <v>616</v>
      </c>
      <c r="B58" s="114">
        <v>11368296.23557</v>
      </c>
      <c r="C58" s="114">
        <v>20996604.198009998</v>
      </c>
      <c r="D58" s="114">
        <v>31862224.228860002</v>
      </c>
      <c r="E58" s="114">
        <v>36432517.510109998</v>
      </c>
      <c r="F58" s="114">
        <v>39449666.363540001</v>
      </c>
      <c r="G58" s="114">
        <v>45292050.535470001</v>
      </c>
      <c r="H58" s="114">
        <v>51711439.661250003</v>
      </c>
      <c r="I58" s="114">
        <v>52233343.972720005</v>
      </c>
      <c r="J58" s="114">
        <v>55981461.906149998</v>
      </c>
      <c r="K58" s="114">
        <v>61530739.579470001</v>
      </c>
    </row>
    <row r="59" spans="1:11">
      <c r="A59" s="396" t="s">
        <v>617</v>
      </c>
      <c r="B59" s="397">
        <v>736957.95082999999</v>
      </c>
      <c r="C59" s="397">
        <v>718765.58522000001</v>
      </c>
      <c r="D59" s="397">
        <v>902725.39007000008</v>
      </c>
      <c r="E59" s="397">
        <v>974554.48198000004</v>
      </c>
      <c r="F59" s="397">
        <v>1130081.9409700001</v>
      </c>
      <c r="G59" s="397">
        <v>1156223.26988</v>
      </c>
      <c r="H59" s="397">
        <v>1347358.89775</v>
      </c>
      <c r="I59" s="397">
        <v>868934.75190999999</v>
      </c>
      <c r="J59" s="397">
        <v>1535262.46431</v>
      </c>
      <c r="K59" s="397">
        <v>1009187.0517999999</v>
      </c>
    </row>
    <row r="60" spans="1:11" ht="15" customHeight="1">
      <c r="A60" s="148" t="s">
        <v>618</v>
      </c>
      <c r="B60" s="114">
        <v>-217606.31305000003</v>
      </c>
      <c r="C60" s="114">
        <v>-226574.46098</v>
      </c>
      <c r="D60" s="114">
        <v>-298226.14016000001</v>
      </c>
      <c r="E60" s="114">
        <v>-401732.80704000004</v>
      </c>
      <c r="F60" s="114">
        <v>-491312.39350999997</v>
      </c>
      <c r="G60" s="114">
        <v>-566007.05900000001</v>
      </c>
      <c r="H60" s="114">
        <v>-711307.41527999996</v>
      </c>
      <c r="I60" s="114">
        <v>-487412.70293999999</v>
      </c>
      <c r="J60" s="114">
        <v>-856258.01283000002</v>
      </c>
      <c r="K60" s="114">
        <v>-558275.99346000003</v>
      </c>
    </row>
    <row r="61" spans="1:11" ht="15" customHeight="1">
      <c r="A61" s="147" t="s">
        <v>619</v>
      </c>
      <c r="B61" s="114">
        <v>519351.63777999999</v>
      </c>
      <c r="C61" s="114">
        <v>492191.12424000003</v>
      </c>
      <c r="D61" s="114">
        <v>604499.24991000001</v>
      </c>
      <c r="E61" s="114">
        <v>572821.67494000006</v>
      </c>
      <c r="F61" s="114">
        <v>638769.54746000003</v>
      </c>
      <c r="G61" s="114">
        <v>590216.21088000003</v>
      </c>
      <c r="H61" s="114">
        <v>636051.48247000005</v>
      </c>
      <c r="I61" s="114">
        <v>381522.04897</v>
      </c>
      <c r="J61" s="114">
        <v>679004.45148000005</v>
      </c>
      <c r="K61" s="114">
        <v>450911.05833999999</v>
      </c>
    </row>
    <row r="62" spans="1:11" ht="15" customHeight="1">
      <c r="A62" s="116" t="s">
        <v>620</v>
      </c>
      <c r="B62" s="114">
        <v>111508.59396</v>
      </c>
      <c r="C62" s="114">
        <v>169001.18350000001</v>
      </c>
      <c r="D62" s="114">
        <v>194612.77684999999</v>
      </c>
      <c r="E62" s="114">
        <v>199488.05674999999</v>
      </c>
      <c r="F62" s="114">
        <v>145941.35793999999</v>
      </c>
      <c r="G62" s="114">
        <v>188545.68038000001</v>
      </c>
      <c r="H62" s="114">
        <v>229110.91686000003</v>
      </c>
      <c r="I62" s="114">
        <v>353794.92508999998</v>
      </c>
      <c r="J62" s="114">
        <v>824302.56839999999</v>
      </c>
      <c r="K62" s="114">
        <v>408001.37975999998</v>
      </c>
    </row>
    <row r="63" spans="1:11" ht="15" customHeight="1">
      <c r="A63" s="148" t="s">
        <v>621</v>
      </c>
      <c r="B63" s="114">
        <v>-29062.982949999998</v>
      </c>
      <c r="C63" s="114">
        <v>-35814.325859999997</v>
      </c>
      <c r="D63" s="114">
        <v>-70485.337310000003</v>
      </c>
      <c r="E63" s="114">
        <v>-72189.936690000002</v>
      </c>
      <c r="F63" s="114">
        <v>-57699.739860000001</v>
      </c>
      <c r="G63" s="114">
        <v>-89679.904370000004</v>
      </c>
      <c r="H63" s="114">
        <v>-122473.8</v>
      </c>
      <c r="I63" s="114">
        <v>-165115.47272999998</v>
      </c>
      <c r="J63" s="114">
        <v>-421226.20400000003</v>
      </c>
      <c r="K63" s="114">
        <v>-203324.59772999998</v>
      </c>
    </row>
    <row r="64" spans="1:11" ht="15" customHeight="1">
      <c r="A64" s="117" t="s">
        <v>622</v>
      </c>
      <c r="B64" s="114">
        <v>601797.24878999998</v>
      </c>
      <c r="C64" s="114">
        <v>625377.98187999998</v>
      </c>
      <c r="D64" s="114">
        <v>728626.68945000006</v>
      </c>
      <c r="E64" s="114">
        <v>700119.79500000004</v>
      </c>
      <c r="F64" s="114">
        <v>727011.16553999996</v>
      </c>
      <c r="G64" s="114">
        <v>689081.98688999994</v>
      </c>
      <c r="H64" s="114">
        <v>742688.59933</v>
      </c>
      <c r="I64" s="114">
        <v>570201.50133</v>
      </c>
      <c r="J64" s="114">
        <v>1082080.8158800001</v>
      </c>
      <c r="K64" s="114">
        <v>655587.84036999999</v>
      </c>
    </row>
    <row r="65" spans="1:11" ht="15" customHeight="1">
      <c r="A65" s="116" t="s">
        <v>623</v>
      </c>
      <c r="B65" s="114">
        <v>357111.62952999998</v>
      </c>
      <c r="C65" s="114">
        <v>255595.25618</v>
      </c>
      <c r="D65" s="114">
        <v>317210.39086000004</v>
      </c>
      <c r="E65" s="114">
        <v>416213.38131999999</v>
      </c>
      <c r="F65" s="114">
        <v>525127.13893000002</v>
      </c>
      <c r="G65" s="114">
        <v>723170.81715999998</v>
      </c>
      <c r="H65" s="114">
        <v>627731.91960000002</v>
      </c>
      <c r="I65" s="114">
        <v>494546.08344000002</v>
      </c>
      <c r="J65" s="114">
        <v>751178.46938000002</v>
      </c>
      <c r="K65" s="114">
        <v>449891.24033</v>
      </c>
    </row>
    <row r="66" spans="1:11" ht="15" customHeight="1">
      <c r="A66" s="116" t="s">
        <v>624</v>
      </c>
      <c r="B66" s="114">
        <v>-510613.31107999996</v>
      </c>
      <c r="C66" s="114">
        <v>-335135.9278</v>
      </c>
      <c r="D66" s="114">
        <v>-396475.05914999999</v>
      </c>
      <c r="E66" s="114">
        <v>-511912.33143999998</v>
      </c>
      <c r="F66" s="114">
        <v>-589964.29249000002</v>
      </c>
      <c r="G66" s="114">
        <v>-803044.10296000005</v>
      </c>
      <c r="H66" s="114">
        <v>-710581.92327000003</v>
      </c>
      <c r="I66" s="114">
        <v>-541195.96941000002</v>
      </c>
      <c r="J66" s="114">
        <v>-926303.41616000002</v>
      </c>
      <c r="K66" s="114">
        <v>-590724.46205999993</v>
      </c>
    </row>
    <row r="67" spans="1:11" ht="15" customHeight="1">
      <c r="A67" s="147" t="s">
        <v>625</v>
      </c>
      <c r="B67" s="114">
        <v>448295.56724</v>
      </c>
      <c r="C67" s="114">
        <v>545837.31025999994</v>
      </c>
      <c r="D67" s="114">
        <v>649362.02116</v>
      </c>
      <c r="E67" s="114">
        <v>604420.84487999999</v>
      </c>
      <c r="F67" s="114">
        <v>662174.01198000007</v>
      </c>
      <c r="G67" s="114">
        <v>609208.70108999999</v>
      </c>
      <c r="H67" s="114">
        <v>659838.59565999999</v>
      </c>
      <c r="I67" s="114">
        <v>523551.61536</v>
      </c>
      <c r="J67" s="114">
        <v>906955.86910000001</v>
      </c>
      <c r="K67" s="114">
        <v>514754.61864</v>
      </c>
    </row>
    <row r="68" spans="1:11" ht="15" customHeight="1">
      <c r="A68" s="148" t="s">
        <v>626</v>
      </c>
      <c r="B68" s="114">
        <v>-357159.25375999999</v>
      </c>
      <c r="C68" s="114">
        <v>-424099.81219999999</v>
      </c>
      <c r="D68" s="114">
        <v>-506339.20746000001</v>
      </c>
      <c r="E68" s="114">
        <v>-544186.22055999993</v>
      </c>
      <c r="F68" s="114">
        <v>-602173.44016</v>
      </c>
      <c r="G68" s="114">
        <v>-587993.43698999996</v>
      </c>
      <c r="H68" s="114">
        <v>-645419.60876999993</v>
      </c>
      <c r="I68" s="114">
        <v>-448639.6679</v>
      </c>
      <c r="J68" s="114">
        <v>-820031.39574000007</v>
      </c>
      <c r="K68" s="114">
        <v>-501401.88075000001</v>
      </c>
    </row>
    <row r="69" spans="1:11" ht="15" customHeight="1">
      <c r="A69" s="117" t="s">
        <v>627</v>
      </c>
      <c r="B69" s="114">
        <v>91136.313479999997</v>
      </c>
      <c r="C69" s="114">
        <v>121737.49806</v>
      </c>
      <c r="D69" s="114">
        <v>143022.8137</v>
      </c>
      <c r="E69" s="114">
        <v>60234.624320000003</v>
      </c>
      <c r="F69" s="114">
        <v>60000.571819999997</v>
      </c>
      <c r="G69" s="114">
        <v>21215.2641</v>
      </c>
      <c r="H69" s="114">
        <v>14418.98689</v>
      </c>
      <c r="I69" s="114">
        <v>74911.947459999996</v>
      </c>
      <c r="J69" s="114">
        <v>86924.473360000004</v>
      </c>
      <c r="K69" s="114">
        <v>13352.73789</v>
      </c>
    </row>
    <row r="70" spans="1:11" ht="15" customHeight="1">
      <c r="A70" s="117" t="s">
        <v>628</v>
      </c>
      <c r="B70" s="114">
        <v>3.02569</v>
      </c>
      <c r="C70" s="114">
        <v>6.9729700000000001</v>
      </c>
      <c r="D70" s="114">
        <v>0.81476999999999999</v>
      </c>
      <c r="E70" s="114">
        <v>0.71129999999999993</v>
      </c>
      <c r="F70" s="114">
        <v>0.59577000000000002</v>
      </c>
      <c r="G70" s="114">
        <v>0.45504</v>
      </c>
      <c r="H70" s="114">
        <v>0.29266000000000003</v>
      </c>
      <c r="I70" s="114">
        <v>0.1157</v>
      </c>
      <c r="J70" s="114">
        <v>0.16883000000000001</v>
      </c>
      <c r="K70" s="114">
        <v>0.14978</v>
      </c>
    </row>
    <row r="71" spans="1:11" ht="15" customHeight="1">
      <c r="A71" s="115" t="s">
        <v>977</v>
      </c>
      <c r="B71" s="114">
        <v>0</v>
      </c>
      <c r="C71" s="114">
        <v>6.0239700000000003</v>
      </c>
      <c r="D71" s="114">
        <v>0</v>
      </c>
      <c r="E71" s="114">
        <v>0</v>
      </c>
      <c r="F71" s="114">
        <v>0</v>
      </c>
      <c r="G71" s="114">
        <v>0</v>
      </c>
      <c r="H71" s="114">
        <v>0</v>
      </c>
      <c r="I71" s="114">
        <v>0</v>
      </c>
      <c r="J71" s="114">
        <v>0</v>
      </c>
      <c r="K71" s="114">
        <v>0</v>
      </c>
    </row>
    <row r="72" spans="1:11" ht="15" customHeight="1">
      <c r="A72" s="115" t="s">
        <v>978</v>
      </c>
      <c r="B72" s="114">
        <v>3.02569</v>
      </c>
      <c r="C72" s="114">
        <v>0.94899999999999995</v>
      </c>
      <c r="D72" s="114">
        <v>0.81476999999999999</v>
      </c>
      <c r="E72" s="114">
        <v>0.71129999999999993</v>
      </c>
      <c r="F72" s="114">
        <v>0.59577000000000002</v>
      </c>
      <c r="G72" s="114">
        <v>0.45504</v>
      </c>
      <c r="H72" s="114">
        <v>0.29266000000000003</v>
      </c>
      <c r="I72" s="114">
        <v>0.1157</v>
      </c>
      <c r="J72" s="114">
        <v>0.16883000000000001</v>
      </c>
      <c r="K72" s="114">
        <v>0.14978</v>
      </c>
    </row>
    <row r="73" spans="1:11" ht="15" customHeight="1">
      <c r="A73" s="147" t="s">
        <v>629</v>
      </c>
      <c r="B73" s="114">
        <v>0</v>
      </c>
      <c r="C73" s="114">
        <v>-3.5999999999999997E-4</v>
      </c>
      <c r="D73" s="114">
        <v>-4.0000000000000003E-5</v>
      </c>
      <c r="E73" s="114">
        <v>0</v>
      </c>
      <c r="F73" s="114">
        <v>0</v>
      </c>
      <c r="G73" s="114">
        <v>0</v>
      </c>
      <c r="H73" s="114">
        <v>0</v>
      </c>
      <c r="I73" s="114">
        <v>0</v>
      </c>
      <c r="J73" s="114">
        <v>0</v>
      </c>
      <c r="K73" s="114">
        <v>0</v>
      </c>
    </row>
    <row r="74" spans="1:11" ht="15" customHeight="1">
      <c r="A74" s="147" t="s">
        <v>1308</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630</v>
      </c>
      <c r="B76" s="114">
        <v>91139.339170000007</v>
      </c>
      <c r="C76" s="114">
        <v>121744.47067</v>
      </c>
      <c r="D76" s="114">
        <v>143023.62843000001</v>
      </c>
      <c r="E76" s="114">
        <v>60235.335619999998</v>
      </c>
      <c r="F76" s="114">
        <v>60001.167590000005</v>
      </c>
      <c r="G76" s="114">
        <v>21215.719140000001</v>
      </c>
      <c r="H76" s="114">
        <v>14419.279550000001</v>
      </c>
      <c r="I76" s="114">
        <v>74912.063159999991</v>
      </c>
      <c r="J76" s="114">
        <v>86924.642189999999</v>
      </c>
      <c r="K76" s="114">
        <v>13352.88767</v>
      </c>
    </row>
    <row r="77" spans="1:11" ht="15" customHeight="1">
      <c r="A77" s="149" t="s">
        <v>968</v>
      </c>
      <c r="B77" s="114">
        <v>0</v>
      </c>
      <c r="C77" s="114">
        <v>0</v>
      </c>
      <c r="D77" s="114">
        <v>0</v>
      </c>
      <c r="E77" s="114">
        <v>0</v>
      </c>
      <c r="F77" s="114">
        <v>958.99843999999996</v>
      </c>
      <c r="G77" s="114">
        <v>0</v>
      </c>
      <c r="H77" s="114">
        <v>418.46</v>
      </c>
      <c r="I77" s="114">
        <v>0</v>
      </c>
      <c r="J77" s="114">
        <v>0</v>
      </c>
      <c r="K77" s="114">
        <v>0</v>
      </c>
    </row>
    <row r="78" spans="1:11" ht="15" customHeight="1">
      <c r="A78" s="117" t="s">
        <v>631</v>
      </c>
      <c r="B78" s="114">
        <v>91139.339170000007</v>
      </c>
      <c r="C78" s="114">
        <v>121744.47067</v>
      </c>
      <c r="D78" s="114">
        <v>143023.62843000001</v>
      </c>
      <c r="E78" s="114">
        <v>60235.335619999998</v>
      </c>
      <c r="F78" s="114">
        <v>60960.16603</v>
      </c>
      <c r="G78" s="114">
        <v>21215.719140000001</v>
      </c>
      <c r="H78" s="114">
        <v>14837.73955</v>
      </c>
      <c r="I78" s="114">
        <v>74912.063159999991</v>
      </c>
      <c r="J78" s="114">
        <v>86924.642189999999</v>
      </c>
      <c r="K78" s="114">
        <v>13352.88767</v>
      </c>
    </row>
    <row r="79" spans="1:11" ht="15" customHeight="1">
      <c r="A79" s="116" t="s">
        <v>632</v>
      </c>
      <c r="B79" s="114">
        <v>-243.78003000000001</v>
      </c>
      <c r="C79" s="114">
        <v>521.66197999999997</v>
      </c>
      <c r="D79" s="114">
        <v>71.349580000000003</v>
      </c>
      <c r="E79" s="114">
        <v>-1599.9477199999999</v>
      </c>
      <c r="F79" s="114">
        <v>-24.209389999999999</v>
      </c>
      <c r="G79" s="114">
        <v>1629.4755400000001</v>
      </c>
      <c r="H79" s="114">
        <v>709.79810999999995</v>
      </c>
      <c r="I79" s="114">
        <v>65.540000000000006</v>
      </c>
      <c r="J79" s="114">
        <v>-462.59540000000004</v>
      </c>
      <c r="K79" s="114">
        <v>-38.407599999999995</v>
      </c>
    </row>
    <row r="80" spans="1:11" ht="15" customHeight="1">
      <c r="A80" s="147" t="s">
        <v>633</v>
      </c>
      <c r="B80" s="114">
        <v>90895.559139999998</v>
      </c>
      <c r="C80" s="114">
        <v>122266.13265</v>
      </c>
      <c r="D80" s="114">
        <v>143094.97800999999</v>
      </c>
      <c r="E80" s="114">
        <v>58635.387900000002</v>
      </c>
      <c r="F80" s="114">
        <v>60935.956640000004</v>
      </c>
      <c r="G80" s="114">
        <v>22845.194680000001</v>
      </c>
      <c r="H80" s="114">
        <v>15547.53766</v>
      </c>
      <c r="I80" s="114">
        <v>74977.603159999999</v>
      </c>
      <c r="J80" s="114">
        <v>86462.046790000008</v>
      </c>
      <c r="K80" s="114">
        <v>13314.48007</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90895.559139999998</v>
      </c>
      <c r="C82" s="114">
        <v>122266.13265</v>
      </c>
      <c r="D82" s="114">
        <v>143094.97800999999</v>
      </c>
      <c r="E82" s="114">
        <v>58635.387900000002</v>
      </c>
      <c r="F82" s="114">
        <v>60935.956640000004</v>
      </c>
      <c r="G82" s="114">
        <v>22845.194680000001</v>
      </c>
      <c r="H82" s="114">
        <v>15547.53766</v>
      </c>
      <c r="I82" s="114">
        <v>74977.603159999999</v>
      </c>
      <c r="J82" s="114">
        <v>86462.046790000008</v>
      </c>
      <c r="K82" s="114">
        <v>13314.48007</v>
      </c>
    </row>
    <row r="83" spans="1:11" ht="15" customHeight="1" thickBot="1">
      <c r="A83" s="116" t="s">
        <v>636</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4" t="s">
        <v>637</v>
      </c>
      <c r="B84" s="395">
        <v>85266.82114</v>
      </c>
      <c r="C84" s="395">
        <v>120088.37865</v>
      </c>
      <c r="D84" s="395">
        <v>113626.71901</v>
      </c>
      <c r="E84" s="395">
        <v>58635.386899999998</v>
      </c>
      <c r="F84" s="395">
        <v>58722.985639999999</v>
      </c>
      <c r="G84" s="395">
        <v>20409.718679999998</v>
      </c>
      <c r="H84" s="395">
        <v>10982.66066</v>
      </c>
      <c r="I84" s="395">
        <v>74977.603159999999</v>
      </c>
      <c r="J84" s="395">
        <v>34495.84979</v>
      </c>
      <c r="K84" s="395">
        <v>13314.48007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6235055.9260600004</v>
      </c>
      <c r="C7" s="395">
        <v>7115436.9610100007</v>
      </c>
      <c r="D7" s="395">
        <v>7792013.1160200005</v>
      </c>
      <c r="E7" s="395">
        <v>8543735.2245300002</v>
      </c>
      <c r="F7" s="395">
        <v>9286432.2984299995</v>
      </c>
      <c r="G7" s="395">
        <v>9049783.9762700014</v>
      </c>
      <c r="H7" s="395">
        <v>9121125.3314999994</v>
      </c>
      <c r="I7" s="395">
        <v>9629752.0627999995</v>
      </c>
      <c r="J7" s="395">
        <v>10026021.856069999</v>
      </c>
      <c r="K7" s="395">
        <v>10016961.39091</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643876.31122999999</v>
      </c>
      <c r="J8" s="114">
        <v>640767.03370999999</v>
      </c>
      <c r="K8" s="114">
        <v>543243.93677000003</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156248.26628000001</v>
      </c>
      <c r="J9" s="114">
        <v>67724.080979999999</v>
      </c>
      <c r="K9" s="114">
        <v>41277.954969999999</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8529307.7217699997</v>
      </c>
      <c r="J10" s="114">
        <v>9078802.5460800007</v>
      </c>
      <c r="K10" s="114">
        <v>9212028.6543499995</v>
      </c>
    </row>
    <row r="11" spans="1:11" s="16" customFormat="1" ht="15" customHeight="1">
      <c r="A11" s="148" t="s">
        <v>581</v>
      </c>
      <c r="B11" s="114">
        <v>5045758.9105900005</v>
      </c>
      <c r="C11" s="114">
        <v>5722118.9777499996</v>
      </c>
      <c r="D11" s="114">
        <v>6380607.00196</v>
      </c>
      <c r="E11" s="114">
        <v>7113569.5045200009</v>
      </c>
      <c r="F11" s="114">
        <v>7987773.6406100001</v>
      </c>
      <c r="G11" s="114">
        <v>8222974.2915200004</v>
      </c>
      <c r="H11" s="114">
        <v>7704811.3923900006</v>
      </c>
      <c r="I11" s="114">
        <v>7968358.2593100006</v>
      </c>
      <c r="J11" s="114">
        <v>8490542.884779999</v>
      </c>
      <c r="K11" s="114">
        <v>8683611.0556700006</v>
      </c>
    </row>
    <row r="12" spans="1:11" s="16" customFormat="1" ht="15" customHeight="1">
      <c r="A12" s="148" t="s">
        <v>582</v>
      </c>
      <c r="B12" s="114">
        <v>5022167.42631</v>
      </c>
      <c r="C12" s="114">
        <v>5674768.82283</v>
      </c>
      <c r="D12" s="114">
        <v>6305680.1382400002</v>
      </c>
      <c r="E12" s="114">
        <v>6945186.1997600002</v>
      </c>
      <c r="F12" s="114">
        <v>7753538.4148399998</v>
      </c>
      <c r="G12" s="114">
        <v>7932844.0391000006</v>
      </c>
      <c r="H12" s="114">
        <v>7395149.2234700006</v>
      </c>
      <c r="I12" s="114">
        <v>6618621.6792399995</v>
      </c>
      <c r="J12" s="114">
        <v>6625597.6672900002</v>
      </c>
      <c r="K12" s="114">
        <v>6861094.61821</v>
      </c>
    </row>
    <row r="13" spans="1:11" s="16" customFormat="1" ht="15" customHeight="1">
      <c r="A13" s="148" t="s">
        <v>583</v>
      </c>
      <c r="B13" s="114">
        <v>23591.484280000001</v>
      </c>
      <c r="C13" s="114">
        <v>47350.154920000001</v>
      </c>
      <c r="D13" s="114">
        <v>74926.863719999994</v>
      </c>
      <c r="E13" s="114">
        <v>168383.30476</v>
      </c>
      <c r="F13" s="114">
        <v>234235.22577000002</v>
      </c>
      <c r="G13" s="114">
        <v>290130.25242000003</v>
      </c>
      <c r="H13" s="114">
        <v>309662.16892000003</v>
      </c>
      <c r="I13" s="114">
        <v>1349736.5800699999</v>
      </c>
      <c r="J13" s="114">
        <v>1864945.21749</v>
      </c>
      <c r="K13" s="114">
        <v>1822516.4374599999</v>
      </c>
    </row>
    <row r="14" spans="1:11" s="16" customFormat="1" ht="15" customHeight="1">
      <c r="A14" s="148" t="s">
        <v>584</v>
      </c>
      <c r="B14" s="114">
        <v>30036.166949999999</v>
      </c>
      <c r="C14" s="114">
        <v>33265.296649999997</v>
      </c>
      <c r="D14" s="114">
        <v>37796.531670000004</v>
      </c>
      <c r="E14" s="114">
        <v>29968.302050000002</v>
      </c>
      <c r="F14" s="114">
        <v>31581.92726</v>
      </c>
      <c r="G14" s="114">
        <v>22863.08628</v>
      </c>
      <c r="H14" s="114">
        <v>12184.138000000001</v>
      </c>
      <c r="I14" s="114">
        <v>6645.6647300000004</v>
      </c>
      <c r="J14" s="114">
        <v>33949.322110000001</v>
      </c>
      <c r="K14" s="114">
        <v>30592.281890000002</v>
      </c>
    </row>
    <row r="15" spans="1:11" s="16" customFormat="1" ht="15" customHeight="1">
      <c r="A15" s="148" t="s">
        <v>585</v>
      </c>
      <c r="B15" s="114">
        <v>29443.295050000001</v>
      </c>
      <c r="C15" s="114">
        <v>31722.048050000001</v>
      </c>
      <c r="D15" s="114">
        <v>35890.053650000002</v>
      </c>
      <c r="E15" s="114">
        <v>26539.715670000001</v>
      </c>
      <c r="F15" s="114">
        <v>25492.571800000002</v>
      </c>
      <c r="G15" s="114">
        <v>17698.45825</v>
      </c>
      <c r="H15" s="114">
        <v>9134.7622499999998</v>
      </c>
      <c r="I15" s="114">
        <v>5262.8085799999999</v>
      </c>
      <c r="J15" s="114">
        <v>22794.051159999999</v>
      </c>
      <c r="K15" s="114">
        <v>13994.066080000001</v>
      </c>
    </row>
    <row r="16" spans="1:11" s="16" customFormat="1" ht="15" customHeight="1">
      <c r="A16" s="148" t="s">
        <v>586</v>
      </c>
      <c r="B16" s="114">
        <v>592.87189999999998</v>
      </c>
      <c r="C16" s="114">
        <v>1543.2486000000001</v>
      </c>
      <c r="D16" s="114">
        <v>1906.47802</v>
      </c>
      <c r="E16" s="114">
        <v>3428.5863799999997</v>
      </c>
      <c r="F16" s="114">
        <v>6089.3554599999998</v>
      </c>
      <c r="G16" s="114">
        <v>5164.6280299999999</v>
      </c>
      <c r="H16" s="114">
        <v>3049.3757500000002</v>
      </c>
      <c r="I16" s="114">
        <v>1382.8561499999998</v>
      </c>
      <c r="J16" s="114">
        <v>11155.27095</v>
      </c>
      <c r="K16" s="114">
        <v>16598.215810000002</v>
      </c>
    </row>
    <row r="17" spans="1:11" s="16" customFormat="1" ht="15" customHeight="1">
      <c r="A17" s="148" t="s">
        <v>587</v>
      </c>
      <c r="B17" s="114">
        <v>37302.27895</v>
      </c>
      <c r="C17" s="114">
        <v>34021.848279999998</v>
      </c>
      <c r="D17" s="114">
        <v>46782.226750000002</v>
      </c>
      <c r="E17" s="114">
        <v>49240.689810000003</v>
      </c>
      <c r="F17" s="114">
        <v>48830.327420000001</v>
      </c>
      <c r="G17" s="114">
        <v>60760.448520000005</v>
      </c>
      <c r="H17" s="114">
        <v>46561.24106</v>
      </c>
      <c r="I17" s="114">
        <v>33858.387340000001</v>
      </c>
      <c r="J17" s="114">
        <v>33570.272640000003</v>
      </c>
      <c r="K17" s="114">
        <v>50388.847130000002</v>
      </c>
    </row>
    <row r="18" spans="1:11" s="16" customFormat="1" ht="15" customHeight="1">
      <c r="A18" s="148" t="s">
        <v>588</v>
      </c>
      <c r="B18" s="114">
        <v>34750.634850000002</v>
      </c>
      <c r="C18" s="114">
        <v>31042.05026</v>
      </c>
      <c r="D18" s="114">
        <v>43285.414530000002</v>
      </c>
      <c r="E18" s="114">
        <v>43718.485229999998</v>
      </c>
      <c r="F18" s="114">
        <v>39511.983140000004</v>
      </c>
      <c r="G18" s="114">
        <v>45821.209799999997</v>
      </c>
      <c r="H18" s="114">
        <v>37413.397969999998</v>
      </c>
      <c r="I18" s="114">
        <v>26165.686269999998</v>
      </c>
      <c r="J18" s="114">
        <v>25545.341350000002</v>
      </c>
      <c r="K18" s="114">
        <v>31245.746649999997</v>
      </c>
    </row>
    <row r="19" spans="1:11" s="16" customFormat="1" ht="15" customHeight="1">
      <c r="A19" s="148" t="s">
        <v>589</v>
      </c>
      <c r="B19" s="114">
        <v>2551.6441</v>
      </c>
      <c r="C19" s="114">
        <v>2979.7980200000002</v>
      </c>
      <c r="D19" s="114">
        <v>3496.8122200000003</v>
      </c>
      <c r="E19" s="114">
        <v>5522.2045799999996</v>
      </c>
      <c r="F19" s="114">
        <v>9318.3442799999993</v>
      </c>
      <c r="G19" s="114">
        <v>14939.238720000001</v>
      </c>
      <c r="H19" s="114">
        <v>9147.8430900000003</v>
      </c>
      <c r="I19" s="114">
        <v>7692.7010700000001</v>
      </c>
      <c r="J19" s="114">
        <v>8024.9312900000004</v>
      </c>
      <c r="K19" s="114">
        <v>19143.100480000001</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775263.51142999995</v>
      </c>
      <c r="J20" s="114">
        <v>773998.67882999999</v>
      </c>
      <c r="K20" s="114">
        <v>700089.43287000002</v>
      </c>
    </row>
    <row r="21" spans="1:11" s="16" customFormat="1" ht="15" customHeight="1">
      <c r="A21" s="148" t="s">
        <v>590</v>
      </c>
      <c r="B21" s="114">
        <v>-172682.86100999999</v>
      </c>
      <c r="C21" s="114">
        <v>-179785.33243000001</v>
      </c>
      <c r="D21" s="114">
        <v>-194474.66002000001</v>
      </c>
      <c r="E21" s="114">
        <v>-202702.12153</v>
      </c>
      <c r="F21" s="114">
        <v>-224763.40208</v>
      </c>
      <c r="G21" s="114">
        <v>-240207.11682</v>
      </c>
      <c r="H21" s="114">
        <v>-269420.17332999996</v>
      </c>
      <c r="I21" s="114">
        <v>-254818.10103999998</v>
      </c>
      <c r="J21" s="114">
        <v>-253258.61228</v>
      </c>
      <c r="K21" s="114">
        <v>-252652.96321000002</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105140.28494</v>
      </c>
      <c r="J22" s="114">
        <v>125191.9783</v>
      </c>
      <c r="K22" s="114">
        <v>107744.37284</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2252.9621000000002</v>
      </c>
      <c r="J23" s="114">
        <v>1785.36572</v>
      </c>
      <c r="K23" s="114">
        <v>1162.37943</v>
      </c>
    </row>
    <row r="24" spans="1:11" s="16" customFormat="1" ht="15" customHeight="1">
      <c r="A24" s="147" t="s">
        <v>591</v>
      </c>
      <c r="B24" s="114">
        <v>126212.80089</v>
      </c>
      <c r="C24" s="114">
        <v>259325.13633000001</v>
      </c>
      <c r="D24" s="114">
        <v>157653.84516999999</v>
      </c>
      <c r="E24" s="114">
        <v>227720.18949000002</v>
      </c>
      <c r="F24" s="114">
        <v>252241.80240000002</v>
      </c>
      <c r="G24" s="114">
        <v>31647.753059999999</v>
      </c>
      <c r="H24" s="114">
        <v>34152.49194</v>
      </c>
      <c r="I24" s="114">
        <v>149247.14628000002</v>
      </c>
      <c r="J24" s="114">
        <v>70531.15112000001</v>
      </c>
      <c r="K24" s="114">
        <v>70162.633560000002</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34871.436090000003</v>
      </c>
      <c r="J25" s="114">
        <v>34244.203460000004</v>
      </c>
      <c r="K25" s="114">
        <v>33193.335169999998</v>
      </c>
    </row>
    <row r="26" spans="1:11" s="16" customFormat="1" ht="15" customHeight="1">
      <c r="A26" s="147" t="s">
        <v>592</v>
      </c>
      <c r="B26" s="114">
        <v>15358.22775</v>
      </c>
      <c r="C26" s="114">
        <v>15171.179289999998</v>
      </c>
      <c r="D26" s="114">
        <v>12324.470960000001</v>
      </c>
      <c r="E26" s="114">
        <v>12023.54263</v>
      </c>
      <c r="F26" s="114">
        <v>9971.8123599999999</v>
      </c>
      <c r="G26" s="114">
        <v>10389.169449999999</v>
      </c>
      <c r="H26" s="114">
        <v>8416.6845499999999</v>
      </c>
      <c r="I26" s="114">
        <v>8807.9341100000001</v>
      </c>
      <c r="J26" s="114">
        <v>6975.4967000000006</v>
      </c>
      <c r="K26" s="114">
        <v>8148.1238200000007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5711587.9390000002</v>
      </c>
      <c r="C28" s="395">
        <v>6523087.4262200007</v>
      </c>
      <c r="D28" s="395">
        <v>7120031.0131099997</v>
      </c>
      <c r="E28" s="395">
        <v>7797449.0514899995</v>
      </c>
      <c r="F28" s="395">
        <v>8462744.5353599992</v>
      </c>
      <c r="G28" s="395">
        <v>8104661.1399900001</v>
      </c>
      <c r="H28" s="395">
        <v>8150202.4007799998</v>
      </c>
      <c r="I28" s="395">
        <v>8630210.8383399993</v>
      </c>
      <c r="J28" s="395">
        <v>8980775.0411900003</v>
      </c>
      <c r="K28" s="395">
        <v>8930463.7124599982</v>
      </c>
    </row>
    <row r="29" spans="1:11" s="16" customFormat="1" ht="15" customHeight="1" thickTop="1">
      <c r="A29" s="147" t="s">
        <v>594</v>
      </c>
      <c r="B29" s="114">
        <v>5024053.32015</v>
      </c>
      <c r="C29" s="114">
        <v>5879045.8973199995</v>
      </c>
      <c r="D29" s="114">
        <v>6512108.0117899999</v>
      </c>
      <c r="E29" s="114">
        <v>6857811.4040000001</v>
      </c>
      <c r="F29" s="114">
        <v>7565552.3805499999</v>
      </c>
      <c r="G29" s="114">
        <v>6621167.3259799993</v>
      </c>
      <c r="H29" s="114">
        <v>6763235.7255500006</v>
      </c>
      <c r="I29" s="114">
        <v>7240436.1591999996</v>
      </c>
      <c r="J29" s="114">
        <v>7513125.4583100006</v>
      </c>
      <c r="K29" s="114">
        <v>7462570.4031499997</v>
      </c>
    </row>
    <row r="30" spans="1:11" s="16" customFormat="1" ht="15" customHeight="1">
      <c r="A30" s="148" t="s">
        <v>595</v>
      </c>
      <c r="B30" s="114">
        <v>36772.214700000004</v>
      </c>
      <c r="C30" s="114">
        <v>38625.268069999998</v>
      </c>
      <c r="D30" s="114">
        <v>36827.817299999995</v>
      </c>
      <c r="E30" s="114">
        <v>44285.182350000003</v>
      </c>
      <c r="F30" s="114">
        <v>53233.516649999998</v>
      </c>
      <c r="G30" s="114">
        <v>21094.585620000002</v>
      </c>
      <c r="H30" s="114">
        <v>8299.00036</v>
      </c>
      <c r="I30" s="114">
        <v>12197.588699999998</v>
      </c>
      <c r="J30" s="114">
        <v>17120.120329999998</v>
      </c>
      <c r="K30" s="114">
        <v>18576.57819</v>
      </c>
    </row>
    <row r="31" spans="1:11" s="16" customFormat="1" ht="15" customHeight="1">
      <c r="A31" s="148" t="s">
        <v>596</v>
      </c>
      <c r="B31" s="114">
        <v>1767913.91258</v>
      </c>
      <c r="C31" s="114">
        <v>1761333.85103</v>
      </c>
      <c r="D31" s="114">
        <v>1856812.06794</v>
      </c>
      <c r="E31" s="114">
        <v>1996776.81443</v>
      </c>
      <c r="F31" s="114">
        <v>2257607.83029</v>
      </c>
      <c r="G31" s="114">
        <v>1878970.3016600001</v>
      </c>
      <c r="H31" s="114">
        <v>1848446.8095999998</v>
      </c>
      <c r="I31" s="114">
        <v>1991426.1604000002</v>
      </c>
      <c r="J31" s="114">
        <v>2019403.7691600001</v>
      </c>
      <c r="K31" s="114">
        <v>1914221.9260999998</v>
      </c>
    </row>
    <row r="32" spans="1:11" s="16" customFormat="1" ht="15" customHeight="1">
      <c r="A32" s="148" t="s">
        <v>597</v>
      </c>
      <c r="B32" s="114">
        <v>121725.52303</v>
      </c>
      <c r="C32" s="114">
        <v>39996.651539999999</v>
      </c>
      <c r="D32" s="114">
        <v>25718.469840000002</v>
      </c>
      <c r="E32" s="114">
        <v>14518.404759999999</v>
      </c>
      <c r="F32" s="114">
        <v>8899.987070000001</v>
      </c>
      <c r="G32" s="114">
        <v>3026.5209300000001</v>
      </c>
      <c r="H32" s="114">
        <v>2291.6935099999996</v>
      </c>
      <c r="I32" s="114">
        <v>2102.40335</v>
      </c>
      <c r="J32" s="114">
        <v>1614.4276499999999</v>
      </c>
      <c r="K32" s="114">
        <v>1389.1866499999999</v>
      </c>
    </row>
    <row r="33" spans="1:11" s="16" customFormat="1" ht="15" customHeight="1">
      <c r="A33" s="148" t="s">
        <v>598</v>
      </c>
      <c r="B33" s="114">
        <v>52481.221950000006</v>
      </c>
      <c r="C33" s="114">
        <v>46617.626979999994</v>
      </c>
      <c r="D33" s="114">
        <v>58762.237759999996</v>
      </c>
      <c r="E33" s="114">
        <v>59434.135880000002</v>
      </c>
      <c r="F33" s="114">
        <v>62060.621509999997</v>
      </c>
      <c r="G33" s="114">
        <v>57386.023520000002</v>
      </c>
      <c r="H33" s="114">
        <v>54736.71931</v>
      </c>
      <c r="I33" s="114">
        <v>66896.340979999994</v>
      </c>
      <c r="J33" s="114">
        <v>87828.600099999996</v>
      </c>
      <c r="K33" s="114">
        <v>86254.596129999991</v>
      </c>
    </row>
    <row r="34" spans="1:11" s="16" customFormat="1" ht="15" customHeight="1">
      <c r="A34" s="148" t="s">
        <v>599</v>
      </c>
      <c r="B34" s="114">
        <v>2845291.5095799998</v>
      </c>
      <c r="C34" s="114">
        <v>3703802.6225399999</v>
      </c>
      <c r="D34" s="114">
        <v>4159475.9601599998</v>
      </c>
      <c r="E34" s="114">
        <v>4282178.1687500002</v>
      </c>
      <c r="F34" s="114">
        <v>4658322.7273399998</v>
      </c>
      <c r="G34" s="114">
        <v>4087296.3019599998</v>
      </c>
      <c r="H34" s="114">
        <v>4184480.4608899998</v>
      </c>
      <c r="I34" s="114">
        <v>4499728.5022099996</v>
      </c>
      <c r="J34" s="114">
        <v>4666455.1336099999</v>
      </c>
      <c r="K34" s="114">
        <v>4734470.3511699997</v>
      </c>
    </row>
    <row r="35" spans="1:11" s="16" customFormat="1" ht="15" customHeight="1">
      <c r="A35" s="148" t="s">
        <v>600</v>
      </c>
      <c r="B35" s="114">
        <v>199868.93831</v>
      </c>
      <c r="C35" s="114">
        <v>288669.87716000003</v>
      </c>
      <c r="D35" s="114">
        <v>374511.45879</v>
      </c>
      <c r="E35" s="114">
        <v>460618.69782999996</v>
      </c>
      <c r="F35" s="114">
        <v>525427.69768999994</v>
      </c>
      <c r="G35" s="114">
        <v>573393.59228999994</v>
      </c>
      <c r="H35" s="114">
        <v>664981.04188000003</v>
      </c>
      <c r="I35" s="114">
        <v>668085.1635599999</v>
      </c>
      <c r="J35" s="114">
        <v>720703.40746000002</v>
      </c>
      <c r="K35" s="114">
        <v>707657.76490999991</v>
      </c>
    </row>
    <row r="36" spans="1:11" s="16" customFormat="1" ht="15" customHeight="1">
      <c r="A36" s="147" t="s">
        <v>601</v>
      </c>
      <c r="B36" s="114">
        <v>9617.6268700000001</v>
      </c>
      <c r="C36" s="114">
        <v>6032.2792300000001</v>
      </c>
      <c r="D36" s="114">
        <v>627.54165999999998</v>
      </c>
      <c r="E36" s="114">
        <v>4883.7588399999995</v>
      </c>
      <c r="F36" s="114">
        <v>5038.8527899999999</v>
      </c>
      <c r="G36" s="114">
        <v>848.29186000000004</v>
      </c>
      <c r="H36" s="114">
        <v>549.44732999999997</v>
      </c>
      <c r="I36" s="114">
        <v>189.33195999999998</v>
      </c>
      <c r="J36" s="114">
        <v>3043.23972</v>
      </c>
      <c r="K36" s="114">
        <v>721.05721999999992</v>
      </c>
    </row>
    <row r="37" spans="1:11" s="16" customFormat="1" ht="15" customHeight="1">
      <c r="A37" s="147" t="s">
        <v>602</v>
      </c>
      <c r="B37" s="114">
        <v>296432.97174000001</v>
      </c>
      <c r="C37" s="114">
        <v>299331.56112000003</v>
      </c>
      <c r="D37" s="114">
        <v>207794.89728</v>
      </c>
      <c r="E37" s="114">
        <v>463977.04412999999</v>
      </c>
      <c r="F37" s="114">
        <v>459531.27639999997</v>
      </c>
      <c r="G37" s="114">
        <v>577996.89549000002</v>
      </c>
      <c r="H37" s="114">
        <v>444205.24343999999</v>
      </c>
      <c r="I37" s="114">
        <v>581548.38920000009</v>
      </c>
      <c r="J37" s="114">
        <v>635861.90785000008</v>
      </c>
      <c r="K37" s="114">
        <v>598258.22308000003</v>
      </c>
    </row>
    <row r="38" spans="1:11" s="16" customFormat="1" ht="15" customHeight="1">
      <c r="A38" s="147" t="s">
        <v>603</v>
      </c>
      <c r="B38" s="114">
        <v>138049.63529000001</v>
      </c>
      <c r="C38" s="114">
        <v>148446.22865999999</v>
      </c>
      <c r="D38" s="114">
        <v>180192.05544</v>
      </c>
      <c r="E38" s="114">
        <v>243704.43306000001</v>
      </c>
      <c r="F38" s="114">
        <v>223359.894</v>
      </c>
      <c r="G38" s="114">
        <v>310557.33114999998</v>
      </c>
      <c r="H38" s="114">
        <v>351747.38481999998</v>
      </c>
      <c r="I38" s="114">
        <v>195510.89762</v>
      </c>
      <c r="J38" s="114">
        <v>161812.88774000001</v>
      </c>
      <c r="K38" s="114">
        <v>228547.33043999999</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231277.35537999999</v>
      </c>
      <c r="J39" s="114">
        <v>241886.74371000001</v>
      </c>
      <c r="K39" s="114">
        <v>246758.45928000001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381248.70498000004</v>
      </c>
      <c r="J42" s="114">
        <v>425044.80385999999</v>
      </c>
      <c r="K42" s="114">
        <v>393608.23929</v>
      </c>
    </row>
    <row r="43" spans="1:11" ht="15" customHeight="1" thickTop="1" thickBot="1">
      <c r="A43" s="394" t="s">
        <v>605</v>
      </c>
      <c r="B43" s="395">
        <v>523467.98706000001</v>
      </c>
      <c r="C43" s="395">
        <v>592349.53478999995</v>
      </c>
      <c r="D43" s="395">
        <v>671982.10291000002</v>
      </c>
      <c r="E43" s="395">
        <v>746286.17303999991</v>
      </c>
      <c r="F43" s="395">
        <v>823687.7630700001</v>
      </c>
      <c r="G43" s="395">
        <v>945122.83627999993</v>
      </c>
      <c r="H43" s="395">
        <v>970922.93072000006</v>
      </c>
      <c r="I43" s="395">
        <v>999541.22446000006</v>
      </c>
      <c r="J43" s="395">
        <v>1045246.81488</v>
      </c>
      <c r="K43" s="395">
        <v>1086497.67845</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39935.214260000001</v>
      </c>
      <c r="J48" s="114">
        <v>85640.804680000001</v>
      </c>
      <c r="K48" s="114">
        <v>75507.584900000002</v>
      </c>
    </row>
    <row r="49" spans="1:11" s="16" customFormat="1" ht="15" customHeight="1">
      <c r="A49" s="148" t="s">
        <v>607</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608</v>
      </c>
      <c r="B50" s="114">
        <v>86493.718260000009</v>
      </c>
      <c r="C50" s="114">
        <v>98978.394159999996</v>
      </c>
      <c r="D50" s="114">
        <v>96071.022859999997</v>
      </c>
      <c r="E50" s="114">
        <v>116671.39120999999</v>
      </c>
      <c r="F50" s="114">
        <v>113780.14651000001</v>
      </c>
      <c r="G50" s="114">
        <v>157844.72009000002</v>
      </c>
      <c r="H50" s="114">
        <v>101565.56008</v>
      </c>
      <c r="I50" s="114">
        <v>39933.243029999998</v>
      </c>
      <c r="J50" s="114">
        <v>85638.833450000006</v>
      </c>
      <c r="K50" s="114">
        <v>75506.396939999991</v>
      </c>
    </row>
    <row r="51" spans="1:11" ht="15" customHeight="1" thickTop="1" thickBot="1">
      <c r="A51" s="394" t="s">
        <v>609</v>
      </c>
      <c r="B51" s="395">
        <v>6235055.9260600004</v>
      </c>
      <c r="C51" s="395">
        <v>7115436.9610100007</v>
      </c>
      <c r="D51" s="395">
        <v>7792013.1160200005</v>
      </c>
      <c r="E51" s="395">
        <v>8543735.2245300002</v>
      </c>
      <c r="F51" s="395">
        <v>9286432.2984299995</v>
      </c>
      <c r="G51" s="395">
        <v>9049783.9762700014</v>
      </c>
      <c r="H51" s="395">
        <v>9121125.3314999994</v>
      </c>
      <c r="I51" s="395">
        <v>9629752.0627999995</v>
      </c>
      <c r="J51" s="395">
        <v>10026021.856069999</v>
      </c>
      <c r="K51" s="395">
        <v>10016961.39091</v>
      </c>
    </row>
    <row r="52" spans="1:11" s="16" customFormat="1" ht="15" customHeight="1" thickTop="1">
      <c r="A52" s="113" t="s">
        <v>610</v>
      </c>
      <c r="B52" s="114">
        <v>105581.37276</v>
      </c>
      <c r="C52" s="114">
        <v>119828.16426000001</v>
      </c>
      <c r="D52" s="114">
        <v>140403.91438999999</v>
      </c>
      <c r="E52" s="114">
        <v>138896.77283999999</v>
      </c>
      <c r="F52" s="114">
        <v>149469.97477999999</v>
      </c>
      <c r="G52" s="114">
        <v>211382.58894999998</v>
      </c>
      <c r="H52" s="114">
        <v>219758.06788999998</v>
      </c>
      <c r="I52" s="114">
        <v>248992.15044999999</v>
      </c>
      <c r="J52" s="114">
        <v>285013.8296</v>
      </c>
      <c r="K52" s="114">
        <v>319434.46755</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19197.408219999998</v>
      </c>
      <c r="C54" s="114">
        <v>13735.037390000001</v>
      </c>
      <c r="D54" s="114">
        <v>16888.105329999999</v>
      </c>
      <c r="E54" s="114">
        <v>25429.590579999996</v>
      </c>
      <c r="F54" s="114">
        <v>23294.650899999997</v>
      </c>
      <c r="G54" s="114">
        <v>33478.727489999997</v>
      </c>
      <c r="H54" s="114">
        <v>25132.794819999999</v>
      </c>
      <c r="I54" s="114">
        <v>30792.959260000003</v>
      </c>
      <c r="J54" s="114">
        <v>38229.122490000002</v>
      </c>
      <c r="K54" s="114">
        <v>43384.678490000006</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86383.964540000001</v>
      </c>
      <c r="C56" s="114">
        <v>106093.12687000001</v>
      </c>
      <c r="D56" s="114">
        <v>123515.80906</v>
      </c>
      <c r="E56" s="114">
        <v>113467.18226</v>
      </c>
      <c r="F56" s="114">
        <v>126175.32388</v>
      </c>
      <c r="G56" s="114">
        <v>177903.86146000001</v>
      </c>
      <c r="H56" s="114">
        <v>194625.27307</v>
      </c>
      <c r="I56" s="114">
        <v>218199.19118999998</v>
      </c>
      <c r="J56" s="114">
        <v>246784.70711000002</v>
      </c>
      <c r="K56" s="114">
        <v>276049.78905999998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13225489.3358</v>
      </c>
      <c r="C58" s="114">
        <v>13080050.99769</v>
      </c>
      <c r="D58" s="114">
        <v>12842725.342020001</v>
      </c>
      <c r="E58" s="114">
        <v>12712497.120129999</v>
      </c>
      <c r="F58" s="114">
        <v>13720722.951459998</v>
      </c>
      <c r="G58" s="114">
        <v>14241248.981120002</v>
      </c>
      <c r="H58" s="114">
        <v>13823414.638489999</v>
      </c>
      <c r="I58" s="114">
        <v>13330511.279930001</v>
      </c>
      <c r="J58" s="114">
        <v>12805344.0264</v>
      </c>
      <c r="K58" s="114">
        <v>11882400.862030001</v>
      </c>
    </row>
    <row r="59" spans="1:11">
      <c r="A59" s="396" t="s">
        <v>617</v>
      </c>
      <c r="B59" s="397">
        <v>728055.37435000006</v>
      </c>
      <c r="C59" s="397">
        <v>807292.66583000007</v>
      </c>
      <c r="D59" s="397">
        <v>866943.64954000001</v>
      </c>
      <c r="E59" s="397">
        <v>969283.22855999996</v>
      </c>
      <c r="F59" s="397">
        <v>1041257.6391199999</v>
      </c>
      <c r="G59" s="397">
        <v>1130190.6468399998</v>
      </c>
      <c r="H59" s="397">
        <v>1045136.58813</v>
      </c>
      <c r="I59" s="397">
        <v>521860.71406999999</v>
      </c>
      <c r="J59" s="397">
        <v>937251.54380999994</v>
      </c>
      <c r="K59" s="397">
        <v>638201.02234000002</v>
      </c>
    </row>
    <row r="60" spans="1:11" ht="15" customHeight="1">
      <c r="A60" s="148" t="s">
        <v>618</v>
      </c>
      <c r="B60" s="114">
        <v>-114304.05764</v>
      </c>
      <c r="C60" s="114">
        <v>-161523.51059999998</v>
      </c>
      <c r="D60" s="114">
        <v>-175714.48936000001</v>
      </c>
      <c r="E60" s="114">
        <v>-189522.00684000002</v>
      </c>
      <c r="F60" s="114">
        <v>-217489.25453000001</v>
      </c>
      <c r="G60" s="114">
        <v>-238563.47290999998</v>
      </c>
      <c r="H60" s="114">
        <v>-245337.64655</v>
      </c>
      <c r="I60" s="114">
        <v>-156155.71146000002</v>
      </c>
      <c r="J60" s="114">
        <v>-286438.53281</v>
      </c>
      <c r="K60" s="114">
        <v>-187093.52153</v>
      </c>
    </row>
    <row r="61" spans="1:11" ht="15" customHeight="1">
      <c r="A61" s="147" t="s">
        <v>619</v>
      </c>
      <c r="B61" s="114">
        <v>613751.31671000004</v>
      </c>
      <c r="C61" s="114">
        <v>645769.15523000003</v>
      </c>
      <c r="D61" s="114">
        <v>691229.16017999989</v>
      </c>
      <c r="E61" s="114">
        <v>779761.22172000003</v>
      </c>
      <c r="F61" s="114">
        <v>823768.38459000003</v>
      </c>
      <c r="G61" s="114">
        <v>891627.17392999993</v>
      </c>
      <c r="H61" s="114">
        <v>799798.9415800001</v>
      </c>
      <c r="I61" s="114">
        <v>365705.00261000003</v>
      </c>
      <c r="J61" s="114">
        <v>650813.01100000006</v>
      </c>
      <c r="K61" s="114">
        <v>451107.50081</v>
      </c>
    </row>
    <row r="62" spans="1:11" ht="15" customHeight="1">
      <c r="A62" s="116" t="s">
        <v>620</v>
      </c>
      <c r="B62" s="114">
        <v>53686.046689999996</v>
      </c>
      <c r="C62" s="114">
        <v>56810.019130000001</v>
      </c>
      <c r="D62" s="114">
        <v>64966.660779999998</v>
      </c>
      <c r="E62" s="114">
        <v>71281.566800000001</v>
      </c>
      <c r="F62" s="114">
        <v>79655.711009999999</v>
      </c>
      <c r="G62" s="114">
        <v>82202.246780000001</v>
      </c>
      <c r="H62" s="114">
        <v>65919.029049999997</v>
      </c>
      <c r="I62" s="114">
        <v>39493.191129999999</v>
      </c>
      <c r="J62" s="114">
        <v>72463.750349999988</v>
      </c>
      <c r="K62" s="114">
        <v>43257.160710000004</v>
      </c>
    </row>
    <row r="63" spans="1:11" ht="15" customHeight="1">
      <c r="A63" s="148" t="s">
        <v>621</v>
      </c>
      <c r="B63" s="114">
        <v>-10422.336160000001</v>
      </c>
      <c r="C63" s="114">
        <v>-5553.8753499999993</v>
      </c>
      <c r="D63" s="114">
        <v>-8624.2229499999994</v>
      </c>
      <c r="E63" s="114">
        <v>-12931.085439999999</v>
      </c>
      <c r="F63" s="114">
        <v>-16257.63492</v>
      </c>
      <c r="G63" s="114">
        <v>-12993.02729</v>
      </c>
      <c r="H63" s="114">
        <v>-6032.8593200000005</v>
      </c>
      <c r="I63" s="114">
        <v>-14219.098820000001</v>
      </c>
      <c r="J63" s="114">
        <v>-16167.15294</v>
      </c>
      <c r="K63" s="114">
        <v>-3353.8184000000001</v>
      </c>
    </row>
    <row r="64" spans="1:11" ht="15" customHeight="1">
      <c r="A64" s="117" t="s">
        <v>622</v>
      </c>
      <c r="B64" s="114">
        <v>657015.02723999997</v>
      </c>
      <c r="C64" s="114">
        <v>697025.29900999996</v>
      </c>
      <c r="D64" s="114">
        <v>747571.59800999996</v>
      </c>
      <c r="E64" s="114">
        <v>838111.70308000001</v>
      </c>
      <c r="F64" s="114">
        <v>887166.4606799999</v>
      </c>
      <c r="G64" s="114">
        <v>960836.39341999998</v>
      </c>
      <c r="H64" s="114">
        <v>859685.11130999995</v>
      </c>
      <c r="I64" s="114">
        <v>390979.09492</v>
      </c>
      <c r="J64" s="114">
        <v>707109.60840999999</v>
      </c>
      <c r="K64" s="114">
        <v>491010.84311999998</v>
      </c>
    </row>
    <row r="65" spans="1:11" ht="15" customHeight="1">
      <c r="A65" s="116" t="s">
        <v>623</v>
      </c>
      <c r="B65" s="114">
        <v>110046.76972</v>
      </c>
      <c r="C65" s="114">
        <v>45882.119909999994</v>
      </c>
      <c r="D65" s="114">
        <v>61503.475310000002</v>
      </c>
      <c r="E65" s="114">
        <v>52429.434639999999</v>
      </c>
      <c r="F65" s="114">
        <v>72885.3554</v>
      </c>
      <c r="G65" s="114">
        <v>46046.54924</v>
      </c>
      <c r="H65" s="114">
        <v>119786.76036</v>
      </c>
      <c r="I65" s="114">
        <v>32259.097829999999</v>
      </c>
      <c r="J65" s="114">
        <v>85038.816709999999</v>
      </c>
      <c r="K65" s="114">
        <v>42664.197460000003</v>
      </c>
    </row>
    <row r="66" spans="1:11" ht="15" customHeight="1">
      <c r="A66" s="116" t="s">
        <v>624</v>
      </c>
      <c r="B66" s="114">
        <v>-152907.41668999998</v>
      </c>
      <c r="C66" s="114">
        <v>-87168.698810000002</v>
      </c>
      <c r="D66" s="114">
        <v>-99874.302629999991</v>
      </c>
      <c r="E66" s="114">
        <v>-104004.85210999999</v>
      </c>
      <c r="F66" s="114">
        <v>-136226.27563999998</v>
      </c>
      <c r="G66" s="114">
        <v>-97705.843689999994</v>
      </c>
      <c r="H66" s="114">
        <v>-186174.51588999998</v>
      </c>
      <c r="I66" s="114">
        <v>-46435.23461</v>
      </c>
      <c r="J66" s="114">
        <v>-130826.16206</v>
      </c>
      <c r="K66" s="114">
        <v>-63463.828439999997</v>
      </c>
    </row>
    <row r="67" spans="1:11" ht="15" customHeight="1">
      <c r="A67" s="147" t="s">
        <v>625</v>
      </c>
      <c r="B67" s="114">
        <v>614154.38026999997</v>
      </c>
      <c r="C67" s="114">
        <v>655738.72010999999</v>
      </c>
      <c r="D67" s="114">
        <v>709200.77069000003</v>
      </c>
      <c r="E67" s="114">
        <v>786536.28561000002</v>
      </c>
      <c r="F67" s="114">
        <v>823825.54044000001</v>
      </c>
      <c r="G67" s="114">
        <v>909177.09897000005</v>
      </c>
      <c r="H67" s="114">
        <v>793297.35577999998</v>
      </c>
      <c r="I67" s="114">
        <v>376802.95814</v>
      </c>
      <c r="J67" s="114">
        <v>661322.26305999991</v>
      </c>
      <c r="K67" s="114">
        <v>470211.21213999996</v>
      </c>
    </row>
    <row r="68" spans="1:11" ht="15" customHeight="1">
      <c r="A68" s="148" t="s">
        <v>626</v>
      </c>
      <c r="B68" s="114">
        <v>-484709.78129000001</v>
      </c>
      <c r="C68" s="114">
        <v>-508522.32158999995</v>
      </c>
      <c r="D68" s="114">
        <v>-528367.57660999999</v>
      </c>
      <c r="E68" s="114">
        <v>-562227.1632999999</v>
      </c>
      <c r="F68" s="114">
        <v>-610536.03590999998</v>
      </c>
      <c r="G68" s="114">
        <v>-601995.20588999998</v>
      </c>
      <c r="H68" s="114">
        <v>-551039.22473000002</v>
      </c>
      <c r="I68" s="114">
        <v>-300969.68618999998</v>
      </c>
      <c r="J68" s="114">
        <v>-514585.96256000001</v>
      </c>
      <c r="K68" s="114">
        <v>-330976.58019000001</v>
      </c>
    </row>
    <row r="69" spans="1:11" ht="15" customHeight="1">
      <c r="A69" s="117" t="s">
        <v>627</v>
      </c>
      <c r="B69" s="114">
        <v>129444.59898000001</v>
      </c>
      <c r="C69" s="114">
        <v>147216.39852000002</v>
      </c>
      <c r="D69" s="114">
        <v>180833.19408000002</v>
      </c>
      <c r="E69" s="114">
        <v>224309.12231000001</v>
      </c>
      <c r="F69" s="114">
        <v>213289.50453000001</v>
      </c>
      <c r="G69" s="114">
        <v>307181.89308000001</v>
      </c>
      <c r="H69" s="114">
        <v>242258.13105000003</v>
      </c>
      <c r="I69" s="114">
        <v>75833.271950000009</v>
      </c>
      <c r="J69" s="114">
        <v>146736.30050000001</v>
      </c>
      <c r="K69" s="114">
        <v>139234.63194999998</v>
      </c>
    </row>
    <row r="70" spans="1:11" ht="15" customHeight="1">
      <c r="A70" s="117" t="s">
        <v>628</v>
      </c>
      <c r="B70" s="114">
        <v>7.7675400000000003</v>
      </c>
      <c r="C70" s="114">
        <v>5.51898</v>
      </c>
      <c r="D70" s="114">
        <v>0.25373000000000001</v>
      </c>
      <c r="E70" s="114">
        <v>8.7660000000000002E-2</v>
      </c>
      <c r="F70" s="114">
        <v>-1225.01749</v>
      </c>
      <c r="G70" s="114">
        <v>-712.07596999999998</v>
      </c>
      <c r="H70" s="114">
        <v>-394.20569</v>
      </c>
      <c r="I70" s="114">
        <v>-55.378860000000003</v>
      </c>
      <c r="J70" s="114">
        <v>-133.76563000000002</v>
      </c>
      <c r="K70" s="114">
        <v>-197.86685</v>
      </c>
    </row>
    <row r="71" spans="1:11" ht="15" customHeight="1">
      <c r="A71" s="115" t="s">
        <v>977</v>
      </c>
      <c r="B71" s="114">
        <v>0</v>
      </c>
      <c r="C71" s="114">
        <v>0.22036</v>
      </c>
      <c r="D71" s="114">
        <v>6.6060000000000008E-2</v>
      </c>
      <c r="E71" s="114">
        <v>8.7660000000000002E-2</v>
      </c>
      <c r="F71" s="114">
        <v>-1225.01749</v>
      </c>
      <c r="G71" s="114">
        <v>-712.07596999999998</v>
      </c>
      <c r="H71" s="114">
        <v>-394.20569</v>
      </c>
      <c r="I71" s="114">
        <v>-55.378860000000003</v>
      </c>
      <c r="J71" s="114">
        <v>-133.76563000000002</v>
      </c>
      <c r="K71" s="114">
        <v>-197.86685</v>
      </c>
    </row>
    <row r="72" spans="1:11" ht="15" customHeight="1">
      <c r="A72" s="115" t="s">
        <v>978</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629</v>
      </c>
      <c r="B73" s="114">
        <v>-1.28094</v>
      </c>
      <c r="C73" s="114">
        <v>-0.91016999999999992</v>
      </c>
      <c r="D73" s="114">
        <v>-0.55646000000000007</v>
      </c>
      <c r="E73" s="114">
        <v>-0.42066000000000003</v>
      </c>
      <c r="F73" s="114">
        <v>-0.27731</v>
      </c>
      <c r="G73" s="114">
        <v>-0.38402999999999998</v>
      </c>
      <c r="H73" s="114">
        <v>-0.41164999999999996</v>
      </c>
      <c r="I73" s="114">
        <v>-0.27105000000000001</v>
      </c>
      <c r="J73" s="114">
        <v>-0.41031000000000001</v>
      </c>
      <c r="K73" s="114">
        <v>-0.38249</v>
      </c>
    </row>
    <row r="74" spans="1:11" ht="15" customHeight="1">
      <c r="A74" s="147" t="s">
        <v>1308</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-0.27105000000000001</v>
      </c>
      <c r="J75" s="114">
        <v>-0.41031000000000001</v>
      </c>
      <c r="K75" s="114">
        <v>-0.38249</v>
      </c>
    </row>
    <row r="76" spans="1:11" ht="15" customHeight="1">
      <c r="A76" s="147" t="s">
        <v>630</v>
      </c>
      <c r="B76" s="114">
        <v>129451.08558</v>
      </c>
      <c r="C76" s="114">
        <v>147221.00733000002</v>
      </c>
      <c r="D76" s="114">
        <v>180832.89134999999</v>
      </c>
      <c r="E76" s="114">
        <v>224308.78930999999</v>
      </c>
      <c r="F76" s="114">
        <v>212064.20973</v>
      </c>
      <c r="G76" s="114">
        <v>306469.43307999999</v>
      </c>
      <c r="H76" s="114">
        <v>241863.51371</v>
      </c>
      <c r="I76" s="114">
        <v>75777.622040000002</v>
      </c>
      <c r="J76" s="114">
        <v>146602.12456</v>
      </c>
      <c r="K76" s="114">
        <v>139036.38261</v>
      </c>
    </row>
    <row r="77" spans="1:11" ht="15" customHeight="1">
      <c r="A77" s="149" t="s">
        <v>968</v>
      </c>
      <c r="B77" s="114">
        <v>40.690300000000001</v>
      </c>
      <c r="C77" s="114">
        <v>227.16127</v>
      </c>
      <c r="D77" s="114">
        <v>38.612790000000004</v>
      </c>
      <c r="E77" s="114">
        <v>41.520449999999997</v>
      </c>
      <c r="F77" s="114">
        <v>385.86338000000001</v>
      </c>
      <c r="G77" s="114">
        <v>-3927.1448</v>
      </c>
      <c r="H77" s="114">
        <v>-2167.0021499999998</v>
      </c>
      <c r="I77" s="114">
        <v>779.21162000000004</v>
      </c>
      <c r="J77" s="114">
        <v>-1238.24443</v>
      </c>
      <c r="K77" s="114">
        <v>43.315469999999998</v>
      </c>
    </row>
    <row r="78" spans="1:11" ht="15" customHeight="1">
      <c r="A78" s="117" t="s">
        <v>631</v>
      </c>
      <c r="B78" s="114">
        <v>129491.77588</v>
      </c>
      <c r="C78" s="114">
        <v>147448.1686</v>
      </c>
      <c r="D78" s="114">
        <v>180871.50413999998</v>
      </c>
      <c r="E78" s="114">
        <v>224350.30976</v>
      </c>
      <c r="F78" s="114">
        <v>212450.07311000003</v>
      </c>
      <c r="G78" s="114">
        <v>302542.28827999998</v>
      </c>
      <c r="H78" s="114">
        <v>239696.51156000001</v>
      </c>
      <c r="I78" s="114">
        <v>76556.833659999989</v>
      </c>
      <c r="J78" s="114">
        <v>145363.88013000001</v>
      </c>
      <c r="K78" s="114">
        <v>139079.69808</v>
      </c>
    </row>
    <row r="79" spans="1:11" ht="15" customHeight="1">
      <c r="A79" s="116" t="s">
        <v>632</v>
      </c>
      <c r="B79" s="114">
        <v>592.79438000000005</v>
      </c>
      <c r="C79" s="114">
        <v>1098.39356</v>
      </c>
      <c r="D79" s="114">
        <v>-12149.770909999999</v>
      </c>
      <c r="E79" s="114">
        <v>-6156.5924199999999</v>
      </c>
      <c r="F79" s="114">
        <v>859.3036800000001</v>
      </c>
      <c r="G79" s="114">
        <v>2057.3665900000001</v>
      </c>
      <c r="H79" s="114">
        <v>5042.0407000000005</v>
      </c>
      <c r="I79" s="114">
        <v>634.76454000000001</v>
      </c>
      <c r="J79" s="114">
        <v>1408.26332</v>
      </c>
      <c r="K79" s="114">
        <v>123.90300000000001</v>
      </c>
    </row>
    <row r="80" spans="1:11" ht="15" customHeight="1">
      <c r="A80" s="147" t="s">
        <v>633</v>
      </c>
      <c r="B80" s="114">
        <v>130084.57026000001</v>
      </c>
      <c r="C80" s="114">
        <v>148546.56216</v>
      </c>
      <c r="D80" s="114">
        <v>168721.73322999998</v>
      </c>
      <c r="E80" s="114">
        <v>218193.71734</v>
      </c>
      <c r="F80" s="114">
        <v>213309.37678999998</v>
      </c>
      <c r="G80" s="114">
        <v>304599.65487000003</v>
      </c>
      <c r="H80" s="114">
        <v>244738.55226</v>
      </c>
      <c r="I80" s="114">
        <v>77191.598200000008</v>
      </c>
      <c r="J80" s="114">
        <v>146772.14344999997</v>
      </c>
      <c r="K80" s="114">
        <v>139203.60108000002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130084.57026000001</v>
      </c>
      <c r="C82" s="114">
        <v>148546.56216</v>
      </c>
      <c r="D82" s="114">
        <v>168721.73322999998</v>
      </c>
      <c r="E82" s="114">
        <v>218193.71734</v>
      </c>
      <c r="F82" s="114">
        <v>213309.37678999998</v>
      </c>
      <c r="G82" s="114">
        <v>304599.65487000003</v>
      </c>
      <c r="H82" s="114">
        <v>244738.55226</v>
      </c>
      <c r="I82" s="114">
        <v>77191.598200000008</v>
      </c>
      <c r="J82" s="114">
        <v>146772.14344999997</v>
      </c>
      <c r="K82" s="114">
        <v>139203.60108000002</v>
      </c>
    </row>
    <row r="83" spans="1:11" ht="15" customHeight="1" thickBot="1">
      <c r="A83" s="116" t="s">
        <v>636</v>
      </c>
      <c r="B83" s="114">
        <v>-43590.851999999999</v>
      </c>
      <c r="C83" s="114">
        <v>-49568.167999999998</v>
      </c>
      <c r="D83" s="114">
        <v>-72650.710370000001</v>
      </c>
      <c r="E83" s="114">
        <v>-101522.32613</v>
      </c>
      <c r="F83" s="114">
        <v>-99529.230280000003</v>
      </c>
      <c r="G83" s="114">
        <v>-146754.93478000001</v>
      </c>
      <c r="H83" s="114">
        <v>-143172.99218</v>
      </c>
      <c r="I83" s="114">
        <v>-37258.355170000003</v>
      </c>
      <c r="J83" s="114">
        <v>-61133.31</v>
      </c>
      <c r="K83" s="114">
        <v>-63697.204140000002</v>
      </c>
    </row>
    <row r="84" spans="1:11" ht="15" customHeight="1" thickTop="1" thickBot="1">
      <c r="A84" s="394" t="s">
        <v>637</v>
      </c>
      <c r="B84" s="395">
        <v>86493.718260000009</v>
      </c>
      <c r="C84" s="395">
        <v>98978.394159999996</v>
      </c>
      <c r="D84" s="395">
        <v>96071.022859999997</v>
      </c>
      <c r="E84" s="395">
        <v>116671.39120999999</v>
      </c>
      <c r="F84" s="395">
        <v>113780.14651000001</v>
      </c>
      <c r="G84" s="395">
        <v>157844.72009000002</v>
      </c>
      <c r="H84" s="395">
        <v>101565.56008</v>
      </c>
      <c r="I84" s="395">
        <v>39933.243029999998</v>
      </c>
      <c r="J84" s="395">
        <v>85638.833450000006</v>
      </c>
      <c r="K84" s="395">
        <v>75506.396939999991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3" bestFit="1" customWidth="1"/>
    <col min="10" max="10" width="11.7109375" style="633" bestFit="1" customWidth="1"/>
    <col min="11" max="11" width="14.42578125" style="633" bestFit="1" customWidth="1"/>
    <col min="12" max="12" width="13.42578125" style="633" bestFit="1" customWidth="1"/>
    <col min="13" max="14" width="14.42578125" style="633" bestFit="1" customWidth="1"/>
    <col min="15" max="15" width="15.42578125" style="633" bestFit="1" customWidth="1"/>
    <col min="16" max="16384" width="9.140625" style="633"/>
  </cols>
  <sheetData>
    <row r="1" spans="1:15" ht="30" customHeight="1">
      <c r="A1" s="748" t="s">
        <v>440</v>
      </c>
      <c r="B1" s="759"/>
      <c r="C1" s="759"/>
      <c r="D1" s="759"/>
      <c r="E1" s="759"/>
      <c r="F1" s="759"/>
      <c r="G1" s="759"/>
      <c r="H1" s="759"/>
      <c r="I1" s="759"/>
      <c r="J1" s="759"/>
      <c r="K1" s="759"/>
      <c r="L1" s="759"/>
      <c r="M1" s="759"/>
      <c r="N1" s="759"/>
      <c r="O1" s="759"/>
    </row>
    <row r="2" spans="1:15" ht="18">
      <c r="A2" s="749" t="s">
        <v>650</v>
      </c>
      <c r="B2" s="760"/>
      <c r="C2" s="760"/>
      <c r="D2" s="760"/>
      <c r="E2" s="760"/>
      <c r="F2" s="760"/>
      <c r="G2" s="760"/>
      <c r="H2" s="760"/>
      <c r="I2" s="760"/>
      <c r="J2" s="760"/>
      <c r="K2" s="760"/>
      <c r="L2" s="760"/>
      <c r="M2" s="760"/>
      <c r="N2" s="760"/>
      <c r="O2" s="760"/>
    </row>
    <row r="3" spans="1:15" ht="15" customHeight="1">
      <c r="A3" s="761" t="s">
        <v>1502</v>
      </c>
      <c r="B3" s="762"/>
      <c r="C3" s="762"/>
      <c r="D3" s="762"/>
      <c r="E3" s="762"/>
      <c r="F3" s="762"/>
      <c r="G3" s="762"/>
      <c r="H3" s="762"/>
      <c r="I3" s="762"/>
      <c r="J3" s="762"/>
      <c r="K3" s="762"/>
      <c r="L3" s="762"/>
      <c r="M3" s="762"/>
      <c r="N3" s="762"/>
      <c r="O3" s="762"/>
    </row>
    <row r="4" spans="1:15" s="78" customFormat="1" ht="30" customHeight="1">
      <c r="A4" s="750" t="s">
        <v>651</v>
      </c>
      <c r="B4" s="763"/>
      <c r="C4" s="763"/>
      <c r="D4" s="763"/>
      <c r="E4" s="763"/>
      <c r="F4" s="763"/>
      <c r="G4" s="763"/>
      <c r="H4" s="763"/>
      <c r="I4" s="763"/>
      <c r="J4" s="763"/>
      <c r="K4" s="763"/>
      <c r="L4" s="763"/>
      <c r="M4" s="763"/>
      <c r="N4" s="763"/>
      <c r="O4" s="763"/>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652</v>
      </c>
      <c r="B7" s="242">
        <v>0.1293</v>
      </c>
      <c r="C7" s="242">
        <v>0.11219999999999999</v>
      </c>
      <c r="D7" s="242">
        <v>0.12130000000000001</v>
      </c>
      <c r="E7" s="242">
        <v>0.1198</v>
      </c>
      <c r="F7" s="242">
        <v>0.1179</v>
      </c>
      <c r="G7" s="242">
        <v>0.1147</v>
      </c>
      <c r="H7" s="242">
        <v>0.1139</v>
      </c>
      <c r="I7" s="242">
        <v>0.14699999999999999</v>
      </c>
      <c r="J7" s="242">
        <v>0.82879999999999998</v>
      </c>
      <c r="K7" s="242">
        <v>0.1173</v>
      </c>
      <c r="L7" s="242">
        <v>0.1207</v>
      </c>
      <c r="M7" s="242">
        <v>0.1111</v>
      </c>
      <c r="N7" s="242">
        <v>0.127</v>
      </c>
      <c r="O7" s="242">
        <v>0.12139999999999999</v>
      </c>
    </row>
    <row r="8" spans="1:15" s="78" customFormat="1" ht="15" customHeight="1">
      <c r="A8" s="120" t="s">
        <v>653</v>
      </c>
      <c r="B8" s="121">
        <v>7149641884.6499996</v>
      </c>
      <c r="C8" s="121">
        <v>46646182491.989998</v>
      </c>
      <c r="D8" s="121">
        <v>9070136305.7199993</v>
      </c>
      <c r="E8" s="121">
        <v>6738336113.6099997</v>
      </c>
      <c r="F8" s="121">
        <v>4248837287.2199998</v>
      </c>
      <c r="G8" s="121">
        <v>3608959626.8299999</v>
      </c>
      <c r="H8" s="121">
        <v>1879035739.99</v>
      </c>
      <c r="I8" s="121">
        <v>901441176.62</v>
      </c>
      <c r="J8" s="121">
        <v>77799037.989999995</v>
      </c>
      <c r="K8" s="121">
        <v>2231535298.5599999</v>
      </c>
      <c r="L8" s="121">
        <v>1288364747.6800001</v>
      </c>
      <c r="M8" s="121">
        <v>8069422384.3699999</v>
      </c>
      <c r="N8" s="121">
        <v>671279619.74000001</v>
      </c>
      <c r="O8" s="121">
        <v>92580971714.970001</v>
      </c>
    </row>
    <row r="9" spans="1:15" s="78" customFormat="1" ht="15" customHeight="1">
      <c r="A9" s="120" t="s">
        <v>654</v>
      </c>
      <c r="B9" s="121">
        <v>27940628.039999999</v>
      </c>
      <c r="C9" s="121">
        <v>0</v>
      </c>
      <c r="D9" s="121">
        <v>0</v>
      </c>
      <c r="E9" s="121">
        <v>0</v>
      </c>
      <c r="F9" s="121">
        <v>39821653.539999999</v>
      </c>
      <c r="G9" s="121">
        <v>0</v>
      </c>
      <c r="H9" s="121">
        <v>10440008.99</v>
      </c>
      <c r="I9" s="121">
        <v>0</v>
      </c>
      <c r="J9" s="121">
        <v>0</v>
      </c>
      <c r="K9" s="121">
        <v>0</v>
      </c>
      <c r="L9" s="121">
        <v>0</v>
      </c>
      <c r="M9" s="121">
        <v>0</v>
      </c>
      <c r="N9" s="121">
        <v>0</v>
      </c>
      <c r="O9" s="121">
        <v>78202290.569999993</v>
      </c>
    </row>
    <row r="10" spans="1:15" s="21" customFormat="1" ht="15" customHeight="1">
      <c r="A10" s="120" t="s">
        <v>655</v>
      </c>
      <c r="B10" s="121">
        <v>4882104975.7600002</v>
      </c>
      <c r="C10" s="121">
        <v>3004997567.0100002</v>
      </c>
      <c r="D10" s="121">
        <v>4778445155.8800001</v>
      </c>
      <c r="E10" s="121">
        <v>7572260724.7399998</v>
      </c>
      <c r="F10" s="121">
        <v>4727992577.71</v>
      </c>
      <c r="G10" s="121">
        <v>1561333863.8599999</v>
      </c>
      <c r="H10" s="121">
        <v>1461702526.9000001</v>
      </c>
      <c r="I10" s="121">
        <v>2501312171.4699998</v>
      </c>
      <c r="J10" s="121">
        <v>22892434.719999999</v>
      </c>
      <c r="K10" s="121">
        <v>1902601975.4100001</v>
      </c>
      <c r="L10" s="121">
        <v>522883424.44</v>
      </c>
      <c r="M10" s="121">
        <v>421153563.38</v>
      </c>
      <c r="N10" s="121">
        <v>171056307.44999999</v>
      </c>
      <c r="O10" s="121">
        <v>33530737268.73</v>
      </c>
    </row>
    <row r="11" spans="1:15" s="21" customFormat="1" ht="15" customHeight="1">
      <c r="A11" s="120" t="s">
        <v>656</v>
      </c>
      <c r="B11" s="121">
        <v>6765652537.2600002</v>
      </c>
      <c r="C11" s="121">
        <v>4869442571.3199997</v>
      </c>
      <c r="D11" s="121">
        <v>15201424583.440001</v>
      </c>
      <c r="E11" s="121">
        <v>910073942.73000002</v>
      </c>
      <c r="F11" s="121">
        <v>4627059912.0500002</v>
      </c>
      <c r="G11" s="121">
        <v>2908314470.2399998</v>
      </c>
      <c r="H11" s="121">
        <v>1991819219.1600001</v>
      </c>
      <c r="I11" s="121">
        <v>322547443.73000002</v>
      </c>
      <c r="J11" s="121">
        <v>0</v>
      </c>
      <c r="K11" s="121">
        <v>1889704882.0999999</v>
      </c>
      <c r="L11" s="121">
        <v>878647804.15999997</v>
      </c>
      <c r="M11" s="121">
        <v>2863879236.5900002</v>
      </c>
      <c r="N11" s="121">
        <v>370547402.55000001</v>
      </c>
      <c r="O11" s="121">
        <v>43599114005.330002</v>
      </c>
    </row>
    <row r="12" spans="1:15" s="21" customFormat="1" ht="15" customHeight="1">
      <c r="A12" s="120" t="s">
        <v>657</v>
      </c>
      <c r="B12" s="121">
        <v>5432608858.5799999</v>
      </c>
      <c r="C12" s="121">
        <v>7852885332.04</v>
      </c>
      <c r="D12" s="121">
        <v>3781845529.9400001</v>
      </c>
      <c r="E12" s="121">
        <v>8868721938.1800003</v>
      </c>
      <c r="F12" s="121">
        <v>4994740440.6599998</v>
      </c>
      <c r="G12" s="121">
        <v>4450927788.3800001</v>
      </c>
      <c r="H12" s="121">
        <v>3806504651.4099998</v>
      </c>
      <c r="I12" s="121">
        <v>285930876.37</v>
      </c>
      <c r="J12" s="121">
        <v>74501650.120000005</v>
      </c>
      <c r="K12" s="121">
        <v>2789016199.79</v>
      </c>
      <c r="L12" s="121">
        <v>1017011618.49</v>
      </c>
      <c r="M12" s="121">
        <v>11294654596.030001</v>
      </c>
      <c r="N12" s="121">
        <v>1298394182.1400001</v>
      </c>
      <c r="O12" s="121">
        <v>55947743662.129997</v>
      </c>
    </row>
    <row r="13" spans="1:15" s="21" customFormat="1" ht="15" customHeight="1">
      <c r="A13" s="120" t="s">
        <v>658</v>
      </c>
      <c r="B13" s="121">
        <v>9741284548.7900009</v>
      </c>
      <c r="C13" s="121">
        <v>12272988873.02</v>
      </c>
      <c r="D13" s="121">
        <v>8589760792.3400002</v>
      </c>
      <c r="E13" s="121">
        <v>8377524327.7299995</v>
      </c>
      <c r="F13" s="121">
        <v>8050669519.8699999</v>
      </c>
      <c r="G13" s="121">
        <v>4966523339.6700001</v>
      </c>
      <c r="H13" s="121">
        <v>4255488988.3400002</v>
      </c>
      <c r="I13" s="121">
        <v>14560880499.48</v>
      </c>
      <c r="J13" s="121">
        <v>45920791.700000003</v>
      </c>
      <c r="K13" s="121">
        <v>10992060437.719999</v>
      </c>
      <c r="L13" s="121">
        <v>2198943900.6300001</v>
      </c>
      <c r="M13" s="121">
        <v>9711519937.5699997</v>
      </c>
      <c r="N13" s="121">
        <v>8003762688.9399996</v>
      </c>
      <c r="O13" s="121">
        <v>101767328645.8</v>
      </c>
    </row>
    <row r="14" spans="1:15" s="21" customFormat="1" ht="15" customHeight="1">
      <c r="A14" s="243" t="s">
        <v>659</v>
      </c>
      <c r="B14" s="122">
        <v>33999233433.080002</v>
      </c>
      <c r="C14" s="122">
        <v>74646496835.380005</v>
      </c>
      <c r="D14" s="122">
        <v>41421612367.32</v>
      </c>
      <c r="E14" s="122">
        <v>32466917046.990002</v>
      </c>
      <c r="F14" s="122">
        <v>26689121391.049999</v>
      </c>
      <c r="G14" s="122">
        <v>17496059088.98</v>
      </c>
      <c r="H14" s="122">
        <v>13404991134.790001</v>
      </c>
      <c r="I14" s="122">
        <v>18572112167.669998</v>
      </c>
      <c r="J14" s="122">
        <v>221113914.53</v>
      </c>
      <c r="K14" s="122">
        <v>19804918793.580002</v>
      </c>
      <c r="L14" s="122">
        <v>5905851495.3999996</v>
      </c>
      <c r="M14" s="122">
        <v>32360629717.939999</v>
      </c>
      <c r="N14" s="122">
        <v>10515040200.82</v>
      </c>
      <c r="O14" s="122">
        <v>327504097587.53003</v>
      </c>
    </row>
    <row r="15" spans="1:15" s="22" customFormat="1" ht="15" customHeight="1">
      <c r="A15" s="120" t="s">
        <v>660</v>
      </c>
      <c r="B15" s="121">
        <v>18177782519.311001</v>
      </c>
      <c r="C15" s="121">
        <v>21198373671.112</v>
      </c>
      <c r="D15" s="121">
        <v>19982546262.691002</v>
      </c>
      <c r="E15" s="121">
        <v>16998554897.677999</v>
      </c>
      <c r="F15" s="121">
        <v>15059835487.285999</v>
      </c>
      <c r="G15" s="121">
        <v>10071143188.847</v>
      </c>
      <c r="H15" s="121">
        <v>8399661592.7565002</v>
      </c>
      <c r="I15" s="121">
        <v>15436864812.9165</v>
      </c>
      <c r="J15" s="121">
        <v>106375516.234</v>
      </c>
      <c r="K15" s="121">
        <v>14409195423.6945</v>
      </c>
      <c r="L15" s="121">
        <v>3505603201.4654999</v>
      </c>
      <c r="M15" s="121">
        <v>19698681215.563499</v>
      </c>
      <c r="N15" s="121">
        <v>9197043288.3099995</v>
      </c>
      <c r="O15" s="121">
        <v>172241661077.86499</v>
      </c>
    </row>
    <row r="16" spans="1:15" s="23" customFormat="1" ht="15" customHeight="1">
      <c r="A16" s="244" t="s">
        <v>661</v>
      </c>
      <c r="B16" s="123">
        <v>0.53469999999999995</v>
      </c>
      <c r="C16" s="123">
        <v>0.28399999999999997</v>
      </c>
      <c r="D16" s="123">
        <v>0.4824</v>
      </c>
      <c r="E16" s="123">
        <v>0.52359999999999995</v>
      </c>
      <c r="F16" s="123">
        <v>0.56430000000000002</v>
      </c>
      <c r="G16" s="123">
        <v>0.5756</v>
      </c>
      <c r="H16" s="123">
        <v>0.62660000000000005</v>
      </c>
      <c r="I16" s="123">
        <v>0.83120000000000005</v>
      </c>
      <c r="J16" s="123">
        <v>0.48110000000000003</v>
      </c>
      <c r="K16" s="123">
        <v>0.72760000000000002</v>
      </c>
      <c r="L16" s="123">
        <v>0.59360000000000002</v>
      </c>
      <c r="M16" s="123">
        <v>0.60870000000000002</v>
      </c>
      <c r="N16" s="123">
        <v>0.87470000000000003</v>
      </c>
      <c r="O16" s="123">
        <v>0.52590000000000003</v>
      </c>
    </row>
    <row r="17" spans="1:15" s="21" customFormat="1" ht="15" customHeight="1">
      <c r="A17" s="243" t="s">
        <v>662</v>
      </c>
      <c r="B17" s="122">
        <v>1817778251.9310999</v>
      </c>
      <c r="C17" s="122">
        <v>2119837367.1112001</v>
      </c>
      <c r="D17" s="122">
        <v>1998254626.2691</v>
      </c>
      <c r="E17" s="122">
        <v>1699855489.7678001</v>
      </c>
      <c r="F17" s="122">
        <v>1505983548.7286</v>
      </c>
      <c r="G17" s="122">
        <v>1007114318.8846999</v>
      </c>
      <c r="H17" s="122">
        <v>839966159.27569997</v>
      </c>
      <c r="I17" s="122">
        <v>1543686481.2916999</v>
      </c>
      <c r="J17" s="122">
        <v>10637551.623400001</v>
      </c>
      <c r="K17" s="122">
        <v>1440919542.3694999</v>
      </c>
      <c r="L17" s="122">
        <v>350560320.14660001</v>
      </c>
      <c r="M17" s="122">
        <v>1969868121.5564001</v>
      </c>
      <c r="N17" s="122">
        <v>919704328.83099997</v>
      </c>
      <c r="O17" s="122">
        <v>17224166107.786499</v>
      </c>
    </row>
    <row r="18" spans="1:15" s="21" customFormat="1" ht="15" customHeight="1">
      <c r="A18" s="120" t="s">
        <v>663</v>
      </c>
      <c r="B18" s="121">
        <v>1918158578</v>
      </c>
      <c r="C18" s="121">
        <v>2547390866</v>
      </c>
      <c r="D18" s="121">
        <v>2051840337</v>
      </c>
      <c r="E18" s="121">
        <v>1702055446</v>
      </c>
      <c r="F18" s="121">
        <v>1446812112</v>
      </c>
      <c r="G18" s="121">
        <v>909222226</v>
      </c>
      <c r="H18" s="121">
        <v>781478361</v>
      </c>
      <c r="I18" s="121">
        <v>1819587211</v>
      </c>
      <c r="J18" s="121">
        <v>107582168</v>
      </c>
      <c r="K18" s="121">
        <v>1236776940</v>
      </c>
      <c r="L18" s="121">
        <v>309542572</v>
      </c>
      <c r="M18" s="121">
        <v>1443260290</v>
      </c>
      <c r="N18" s="121">
        <v>1005460565</v>
      </c>
      <c r="O18" s="121">
        <v>17279167672</v>
      </c>
    </row>
    <row r="19" spans="1:15" s="21" customFormat="1" ht="15" customHeight="1">
      <c r="A19" s="120" t="s">
        <v>664</v>
      </c>
      <c r="B19" s="121">
        <v>0</v>
      </c>
      <c r="C19" s="121">
        <v>441214</v>
      </c>
      <c r="D19" s="121">
        <v>0</v>
      </c>
      <c r="E19" s="121">
        <v>0</v>
      </c>
      <c r="F19" s="121">
        <v>0</v>
      </c>
      <c r="G19" s="121">
        <v>0</v>
      </c>
      <c r="H19" s="121">
        <v>0</v>
      </c>
      <c r="I19" s="121">
        <v>0</v>
      </c>
      <c r="J19" s="121">
        <v>0</v>
      </c>
      <c r="K19" s="121">
        <v>0</v>
      </c>
      <c r="L19" s="121">
        <v>24228</v>
      </c>
      <c r="M19" s="121">
        <v>0</v>
      </c>
      <c r="N19" s="121">
        <v>0</v>
      </c>
      <c r="O19" s="121">
        <v>465442</v>
      </c>
    </row>
    <row r="20" spans="1:15" s="21"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666</v>
      </c>
      <c r="B21" s="121">
        <v>0</v>
      </c>
      <c r="C21" s="121">
        <v>101937</v>
      </c>
      <c r="D21" s="121">
        <v>0</v>
      </c>
      <c r="E21" s="121">
        <v>0</v>
      </c>
      <c r="F21" s="121">
        <v>21982705</v>
      </c>
      <c r="G21" s="121">
        <v>163106</v>
      </c>
      <c r="H21" s="121">
        <v>5442</v>
      </c>
      <c r="I21" s="121">
        <v>0</v>
      </c>
      <c r="J21" s="121">
        <v>19413002</v>
      </c>
      <c r="K21" s="121">
        <v>50304</v>
      </c>
      <c r="L21" s="121">
        <v>39279</v>
      </c>
      <c r="M21" s="121">
        <v>0</v>
      </c>
      <c r="N21" s="121">
        <v>0</v>
      </c>
      <c r="O21" s="121">
        <v>41755775</v>
      </c>
    </row>
    <row r="22" spans="1:15" s="21" customFormat="1" ht="15" customHeight="1">
      <c r="A22" s="243" t="s">
        <v>667</v>
      </c>
      <c r="B22" s="122">
        <v>1918158578</v>
      </c>
      <c r="C22" s="122">
        <v>2546847715</v>
      </c>
      <c r="D22" s="122">
        <v>2051840337</v>
      </c>
      <c r="E22" s="122">
        <v>1702055446</v>
      </c>
      <c r="F22" s="122">
        <v>1424829407</v>
      </c>
      <c r="G22" s="122">
        <v>909059120</v>
      </c>
      <c r="H22" s="122">
        <v>781472919</v>
      </c>
      <c r="I22" s="122">
        <v>1819587211</v>
      </c>
      <c r="J22" s="122">
        <v>88169166</v>
      </c>
      <c r="K22" s="122">
        <v>1236726636</v>
      </c>
      <c r="L22" s="122">
        <v>309479065</v>
      </c>
      <c r="M22" s="122">
        <v>1443260290</v>
      </c>
      <c r="N22" s="122">
        <v>1005460565</v>
      </c>
      <c r="O22" s="122">
        <v>17236946455</v>
      </c>
    </row>
    <row r="23" spans="1:15" s="21" customFormat="1" ht="15" customHeight="1">
      <c r="A23" s="120" t="s">
        <v>668</v>
      </c>
      <c r="B23" s="121">
        <v>344009787</v>
      </c>
      <c r="C23" s="121">
        <v>0</v>
      </c>
      <c r="D23" s="121">
        <v>316134000</v>
      </c>
      <c r="E23" s="121">
        <v>203315000</v>
      </c>
      <c r="F23" s="121">
        <v>304566780</v>
      </c>
      <c r="G23" s="121">
        <v>193669000</v>
      </c>
      <c r="H23" s="121">
        <v>141815000</v>
      </c>
      <c r="I23" s="121">
        <v>347200000</v>
      </c>
      <c r="J23" s="121">
        <v>0</v>
      </c>
      <c r="K23" s="121">
        <v>302550000</v>
      </c>
      <c r="L23" s="121">
        <v>95000000</v>
      </c>
      <c r="M23" s="121">
        <v>429653414</v>
      </c>
      <c r="N23" s="121">
        <v>0</v>
      </c>
      <c r="O23" s="121">
        <v>2677912981</v>
      </c>
    </row>
    <row r="24" spans="1:15" s="21"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671</v>
      </c>
      <c r="B26" s="121">
        <v>344009787</v>
      </c>
      <c r="C26" s="121">
        <v>0</v>
      </c>
      <c r="D26" s="121">
        <v>316134000</v>
      </c>
      <c r="E26" s="121">
        <v>203315000</v>
      </c>
      <c r="F26" s="121">
        <v>304566780</v>
      </c>
      <c r="G26" s="121">
        <v>193669000</v>
      </c>
      <c r="H26" s="121">
        <v>141815000</v>
      </c>
      <c r="I26" s="121">
        <v>347200000</v>
      </c>
      <c r="J26" s="121">
        <v>0</v>
      </c>
      <c r="K26" s="121">
        <v>302550000</v>
      </c>
      <c r="L26" s="121">
        <v>95000000</v>
      </c>
      <c r="M26" s="121">
        <v>429653414</v>
      </c>
      <c r="N26" s="121">
        <v>0</v>
      </c>
      <c r="O26" s="121">
        <v>2677912981</v>
      </c>
    </row>
    <row r="27" spans="1:15" s="25" customFormat="1" ht="15" customHeight="1">
      <c r="A27" s="244" t="s">
        <v>672</v>
      </c>
      <c r="B27" s="121">
        <v>116370852</v>
      </c>
      <c r="C27" s="121">
        <v>185555705</v>
      </c>
      <c r="D27" s="121">
        <v>93595564</v>
      </c>
      <c r="E27" s="121">
        <v>177862516</v>
      </c>
      <c r="F27" s="121">
        <v>76917540</v>
      </c>
      <c r="G27" s="121">
        <v>62099869</v>
      </c>
      <c r="H27" s="121">
        <v>47120184</v>
      </c>
      <c r="I27" s="121">
        <v>104257611</v>
      </c>
      <c r="J27" s="121">
        <v>0</v>
      </c>
      <c r="K27" s="121">
        <v>151918761</v>
      </c>
      <c r="L27" s="121">
        <v>18657987</v>
      </c>
      <c r="M27" s="121">
        <v>315205798</v>
      </c>
      <c r="N27" s="121">
        <v>163942553</v>
      </c>
      <c r="O27" s="121">
        <v>1513504940</v>
      </c>
    </row>
    <row r="28" spans="1:15" s="26"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674</v>
      </c>
      <c r="B29" s="122">
        <v>460380639</v>
      </c>
      <c r="C29" s="122">
        <v>185555705</v>
      </c>
      <c r="D29" s="122">
        <v>409729564</v>
      </c>
      <c r="E29" s="122">
        <v>381177516</v>
      </c>
      <c r="F29" s="122">
        <v>381484320</v>
      </c>
      <c r="G29" s="122">
        <v>255768869</v>
      </c>
      <c r="H29" s="122">
        <v>188935184</v>
      </c>
      <c r="I29" s="122">
        <v>451457611</v>
      </c>
      <c r="J29" s="122">
        <v>0</v>
      </c>
      <c r="K29" s="122">
        <v>454468761</v>
      </c>
      <c r="L29" s="122">
        <v>113657987</v>
      </c>
      <c r="M29" s="122">
        <v>744859212</v>
      </c>
      <c r="N29" s="122">
        <v>163942553</v>
      </c>
      <c r="O29" s="122">
        <v>4191417921</v>
      </c>
    </row>
    <row r="30" spans="1:15" s="21" customFormat="1" ht="15" customHeight="1">
      <c r="A30" s="244" t="s">
        <v>675</v>
      </c>
      <c r="B30" s="121">
        <v>0</v>
      </c>
      <c r="C30" s="121">
        <v>205571893</v>
      </c>
      <c r="D30" s="121">
        <v>0</v>
      </c>
      <c r="E30" s="121">
        <v>0</v>
      </c>
      <c r="F30" s="121">
        <v>0</v>
      </c>
      <c r="G30" s="121">
        <v>0</v>
      </c>
      <c r="H30" s="121">
        <v>0</v>
      </c>
      <c r="I30" s="121">
        <v>0</v>
      </c>
      <c r="J30" s="121">
        <v>0</v>
      </c>
      <c r="K30" s="121">
        <v>0</v>
      </c>
      <c r="L30" s="121">
        <v>0</v>
      </c>
      <c r="M30" s="121">
        <v>0</v>
      </c>
      <c r="N30" s="121">
        <v>0</v>
      </c>
      <c r="O30" s="121">
        <v>205571893</v>
      </c>
    </row>
    <row r="31" spans="1:15" s="21" customFormat="1" ht="15" customHeight="1">
      <c r="A31" s="244" t="s">
        <v>676</v>
      </c>
      <c r="B31" s="121">
        <v>28096180</v>
      </c>
      <c r="C31" s="121">
        <v>148160203</v>
      </c>
      <c r="D31" s="121">
        <v>37011956</v>
      </c>
      <c r="E31" s="121">
        <v>47618906</v>
      </c>
      <c r="F31" s="121">
        <v>30341116</v>
      </c>
      <c r="G31" s="121">
        <v>9479652</v>
      </c>
      <c r="H31" s="121">
        <v>13791302</v>
      </c>
      <c r="I31" s="121">
        <v>1517706</v>
      </c>
      <c r="J31" s="121">
        <v>0</v>
      </c>
      <c r="K31" s="121">
        <v>699700</v>
      </c>
      <c r="L31" s="121">
        <v>0</v>
      </c>
      <c r="M31" s="121">
        <v>0</v>
      </c>
      <c r="N31" s="121">
        <v>998900</v>
      </c>
      <c r="O31" s="121">
        <v>317715621</v>
      </c>
    </row>
    <row r="32" spans="1:15" s="21" customFormat="1" ht="15" customHeight="1">
      <c r="A32" s="243" t="s">
        <v>677</v>
      </c>
      <c r="B32" s="122">
        <v>2350443037</v>
      </c>
      <c r="C32" s="122">
        <v>2378671324</v>
      </c>
      <c r="D32" s="122">
        <v>2424557945</v>
      </c>
      <c r="E32" s="122">
        <v>2035614056</v>
      </c>
      <c r="F32" s="122">
        <v>1775972611</v>
      </c>
      <c r="G32" s="122">
        <v>1155348337</v>
      </c>
      <c r="H32" s="122">
        <v>956616801</v>
      </c>
      <c r="I32" s="122">
        <v>2269527116</v>
      </c>
      <c r="J32" s="122">
        <v>88169166</v>
      </c>
      <c r="K32" s="122">
        <v>1690495697</v>
      </c>
      <c r="L32" s="122">
        <v>423137052</v>
      </c>
      <c r="M32" s="122">
        <v>2188119502</v>
      </c>
      <c r="N32" s="122">
        <v>1168404218</v>
      </c>
      <c r="O32" s="122">
        <v>20905076862</v>
      </c>
    </row>
    <row r="33" spans="1:15" s="78" customFormat="1" ht="15" customHeight="1">
      <c r="A33" s="120" t="s">
        <v>678</v>
      </c>
      <c r="B33" s="121">
        <v>532664785.06889999</v>
      </c>
      <c r="C33" s="121">
        <v>258833956.8888</v>
      </c>
      <c r="D33" s="121">
        <v>426303318.73089999</v>
      </c>
      <c r="E33" s="121">
        <v>335758566.23220003</v>
      </c>
      <c r="F33" s="121">
        <v>269989062.27139997</v>
      </c>
      <c r="G33" s="121">
        <v>148234018.1153</v>
      </c>
      <c r="H33" s="121">
        <v>116650641.7244</v>
      </c>
      <c r="I33" s="121">
        <v>725840634.70840001</v>
      </c>
      <c r="J33" s="121">
        <v>77531614.376599997</v>
      </c>
      <c r="K33" s="121">
        <v>249576154.63060001</v>
      </c>
      <c r="L33" s="121">
        <v>72576731.853499994</v>
      </c>
      <c r="M33" s="121">
        <v>218251380.44369999</v>
      </c>
      <c r="N33" s="121">
        <v>248699889.169</v>
      </c>
      <c r="O33" s="121">
        <v>3680910754.2135</v>
      </c>
    </row>
    <row r="34" spans="1:15" s="27" customFormat="1" ht="15" customHeight="1">
      <c r="A34" s="120" t="s">
        <v>679</v>
      </c>
      <c r="B34" s="246">
        <v>0.1588</v>
      </c>
      <c r="C34" s="246">
        <v>0.2908</v>
      </c>
      <c r="D34" s="246">
        <v>0.22739999999999999</v>
      </c>
      <c r="E34" s="246">
        <v>0.27479999999999999</v>
      </c>
      <c r="F34" s="246">
        <v>0.1143</v>
      </c>
      <c r="G34" s="246">
        <v>0.43080000000000002</v>
      </c>
      <c r="H34" s="246">
        <v>0.22159999999999999</v>
      </c>
      <c r="I34" s="408">
        <v>0.1231</v>
      </c>
      <c r="J34" s="246">
        <v>1.8599999999999998E-2</v>
      </c>
      <c r="K34" s="246">
        <v>0.1399</v>
      </c>
      <c r="L34" s="246">
        <v>9.9000000000000005E-2</v>
      </c>
      <c r="M34" s="246">
        <v>0.64259999999999995</v>
      </c>
      <c r="N34" s="246">
        <v>3.3700000000000001E-2</v>
      </c>
      <c r="O34" s="246">
        <v>0.2442</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680</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7" width="10.140625" style="633" bestFit="1" customWidth="1"/>
    <col min="8" max="8" width="9.140625" style="633" bestFit="1" customWidth="1"/>
    <col min="9" max="9" width="10.140625" style="633" bestFit="1" customWidth="1"/>
    <col min="10" max="10" width="7.5703125" style="633" bestFit="1" customWidth="1"/>
    <col min="11" max="11" width="10.140625" style="633" bestFit="1" customWidth="1"/>
    <col min="12" max="12" width="9.140625" style="633" bestFit="1" customWidth="1"/>
    <col min="13" max="13" width="10.140625" style="633" bestFit="1" customWidth="1"/>
    <col min="14" max="14" width="9.140625" style="633" bestFit="1" customWidth="1"/>
    <col min="15" max="15" width="11.140625" style="633" bestFit="1" customWidth="1"/>
    <col min="16" max="16" width="10.7109375" style="633" customWidth="1"/>
    <col min="17" max="256" width="9.140625" style="633"/>
    <col min="257" max="257" width="38.28515625" style="633" customWidth="1"/>
    <col min="258" max="270" width="13.85546875" style="633" customWidth="1"/>
    <col min="271" max="271" width="14.140625" style="633" customWidth="1"/>
    <col min="272" max="272" width="12.140625" style="633" customWidth="1"/>
    <col min="273" max="512" width="9.140625" style="633"/>
    <col min="513" max="513" width="38.28515625" style="633" customWidth="1"/>
    <col min="514" max="526" width="13.85546875" style="633" customWidth="1"/>
    <col min="527" max="527" width="14.140625" style="633" customWidth="1"/>
    <col min="528" max="528" width="12.140625" style="633" customWidth="1"/>
    <col min="529" max="768" width="9.140625" style="633"/>
    <col min="769" max="769" width="38.28515625" style="633" customWidth="1"/>
    <col min="770" max="782" width="13.85546875" style="633" customWidth="1"/>
    <col min="783" max="783" width="14.140625" style="633" customWidth="1"/>
    <col min="784" max="784" width="12.140625" style="633" customWidth="1"/>
    <col min="785" max="1024" width="9.140625" style="633"/>
    <col min="1025" max="1025" width="38.28515625" style="633" customWidth="1"/>
    <col min="1026" max="1038" width="13.85546875" style="633" customWidth="1"/>
    <col min="1039" max="1039" width="14.140625" style="633" customWidth="1"/>
    <col min="1040" max="1040" width="12.140625" style="633" customWidth="1"/>
    <col min="1041" max="1280" width="9.140625" style="633"/>
    <col min="1281" max="1281" width="38.28515625" style="633" customWidth="1"/>
    <col min="1282" max="1294" width="13.85546875" style="633" customWidth="1"/>
    <col min="1295" max="1295" width="14.140625" style="633" customWidth="1"/>
    <col min="1296" max="1296" width="12.140625" style="633" customWidth="1"/>
    <col min="1297" max="1536" width="9.140625" style="633"/>
    <col min="1537" max="1537" width="38.28515625" style="633" customWidth="1"/>
    <col min="1538" max="1550" width="13.85546875" style="633" customWidth="1"/>
    <col min="1551" max="1551" width="14.140625" style="633" customWidth="1"/>
    <col min="1552" max="1552" width="12.140625" style="633" customWidth="1"/>
    <col min="1553" max="1792" width="9.140625" style="633"/>
    <col min="1793" max="1793" width="38.28515625" style="633" customWidth="1"/>
    <col min="1794" max="1806" width="13.85546875" style="633" customWidth="1"/>
    <col min="1807" max="1807" width="14.140625" style="633" customWidth="1"/>
    <col min="1808" max="1808" width="12.140625" style="633" customWidth="1"/>
    <col min="1809" max="2048" width="9.140625" style="633"/>
    <col min="2049" max="2049" width="38.28515625" style="633" customWidth="1"/>
    <col min="2050" max="2062" width="13.85546875" style="633" customWidth="1"/>
    <col min="2063" max="2063" width="14.140625" style="633" customWidth="1"/>
    <col min="2064" max="2064" width="12.140625" style="633" customWidth="1"/>
    <col min="2065" max="2304" width="9.140625" style="633"/>
    <col min="2305" max="2305" width="38.28515625" style="633" customWidth="1"/>
    <col min="2306" max="2318" width="13.85546875" style="633" customWidth="1"/>
    <col min="2319" max="2319" width="14.140625" style="633" customWidth="1"/>
    <col min="2320" max="2320" width="12.140625" style="633" customWidth="1"/>
    <col min="2321" max="2560" width="9.140625" style="633"/>
    <col min="2561" max="2561" width="38.28515625" style="633" customWidth="1"/>
    <col min="2562" max="2574" width="13.85546875" style="633" customWidth="1"/>
    <col min="2575" max="2575" width="14.140625" style="633" customWidth="1"/>
    <col min="2576" max="2576" width="12.140625" style="633" customWidth="1"/>
    <col min="2577" max="2816" width="9.140625" style="633"/>
    <col min="2817" max="2817" width="38.28515625" style="633" customWidth="1"/>
    <col min="2818" max="2830" width="13.85546875" style="633" customWidth="1"/>
    <col min="2831" max="2831" width="14.140625" style="633" customWidth="1"/>
    <col min="2832" max="2832" width="12.140625" style="633" customWidth="1"/>
    <col min="2833" max="3072" width="9.140625" style="633"/>
    <col min="3073" max="3073" width="38.28515625" style="633" customWidth="1"/>
    <col min="3074" max="3086" width="13.85546875" style="633" customWidth="1"/>
    <col min="3087" max="3087" width="14.140625" style="633" customWidth="1"/>
    <col min="3088" max="3088" width="12.140625" style="633" customWidth="1"/>
    <col min="3089" max="3328" width="9.140625" style="633"/>
    <col min="3329" max="3329" width="38.28515625" style="633" customWidth="1"/>
    <col min="3330" max="3342" width="13.85546875" style="633" customWidth="1"/>
    <col min="3343" max="3343" width="14.140625" style="633" customWidth="1"/>
    <col min="3344" max="3344" width="12.140625" style="633" customWidth="1"/>
    <col min="3345" max="3584" width="9.140625" style="633"/>
    <col min="3585" max="3585" width="38.28515625" style="633" customWidth="1"/>
    <col min="3586" max="3598" width="13.85546875" style="633" customWidth="1"/>
    <col min="3599" max="3599" width="14.140625" style="633" customWidth="1"/>
    <col min="3600" max="3600" width="12.140625" style="633" customWidth="1"/>
    <col min="3601" max="3840" width="9.140625" style="633"/>
    <col min="3841" max="3841" width="38.28515625" style="633" customWidth="1"/>
    <col min="3842" max="3854" width="13.85546875" style="633" customWidth="1"/>
    <col min="3855" max="3855" width="14.140625" style="633" customWidth="1"/>
    <col min="3856" max="3856" width="12.140625" style="633" customWidth="1"/>
    <col min="3857" max="4096" width="9.140625" style="633"/>
    <col min="4097" max="4097" width="38.28515625" style="633" customWidth="1"/>
    <col min="4098" max="4110" width="13.85546875" style="633" customWidth="1"/>
    <col min="4111" max="4111" width="14.140625" style="633" customWidth="1"/>
    <col min="4112" max="4112" width="12.140625" style="633" customWidth="1"/>
    <col min="4113" max="4352" width="9.140625" style="633"/>
    <col min="4353" max="4353" width="38.28515625" style="633" customWidth="1"/>
    <col min="4354" max="4366" width="13.85546875" style="633" customWidth="1"/>
    <col min="4367" max="4367" width="14.140625" style="633" customWidth="1"/>
    <col min="4368" max="4368" width="12.140625" style="633" customWidth="1"/>
    <col min="4369" max="4608" width="9.140625" style="633"/>
    <col min="4609" max="4609" width="38.28515625" style="633" customWidth="1"/>
    <col min="4610" max="4622" width="13.85546875" style="633" customWidth="1"/>
    <col min="4623" max="4623" width="14.140625" style="633" customWidth="1"/>
    <col min="4624" max="4624" width="12.140625" style="633" customWidth="1"/>
    <col min="4625" max="4864" width="9.140625" style="633"/>
    <col min="4865" max="4865" width="38.28515625" style="633" customWidth="1"/>
    <col min="4866" max="4878" width="13.85546875" style="633" customWidth="1"/>
    <col min="4879" max="4879" width="14.140625" style="633" customWidth="1"/>
    <col min="4880" max="4880" width="12.140625" style="633" customWidth="1"/>
    <col min="4881" max="5120" width="9.140625" style="633"/>
    <col min="5121" max="5121" width="38.28515625" style="633" customWidth="1"/>
    <col min="5122" max="5134" width="13.85546875" style="633" customWidth="1"/>
    <col min="5135" max="5135" width="14.140625" style="633" customWidth="1"/>
    <col min="5136" max="5136" width="12.140625" style="633" customWidth="1"/>
    <col min="5137" max="5376" width="9.140625" style="633"/>
    <col min="5377" max="5377" width="38.28515625" style="633" customWidth="1"/>
    <col min="5378" max="5390" width="13.85546875" style="633" customWidth="1"/>
    <col min="5391" max="5391" width="14.140625" style="633" customWidth="1"/>
    <col min="5392" max="5392" width="12.140625" style="633" customWidth="1"/>
    <col min="5393" max="5632" width="9.140625" style="633"/>
    <col min="5633" max="5633" width="38.28515625" style="633" customWidth="1"/>
    <col min="5634" max="5646" width="13.85546875" style="633" customWidth="1"/>
    <col min="5647" max="5647" width="14.140625" style="633" customWidth="1"/>
    <col min="5648" max="5648" width="12.140625" style="633" customWidth="1"/>
    <col min="5649" max="5888" width="9.140625" style="633"/>
    <col min="5889" max="5889" width="38.28515625" style="633" customWidth="1"/>
    <col min="5890" max="5902" width="13.85546875" style="633" customWidth="1"/>
    <col min="5903" max="5903" width="14.140625" style="633" customWidth="1"/>
    <col min="5904" max="5904" width="12.140625" style="633" customWidth="1"/>
    <col min="5905" max="6144" width="9.140625" style="633"/>
    <col min="6145" max="6145" width="38.28515625" style="633" customWidth="1"/>
    <col min="6146" max="6158" width="13.85546875" style="633" customWidth="1"/>
    <col min="6159" max="6159" width="14.140625" style="633" customWidth="1"/>
    <col min="6160" max="6160" width="12.140625" style="633" customWidth="1"/>
    <col min="6161" max="6400" width="9.140625" style="633"/>
    <col min="6401" max="6401" width="38.28515625" style="633" customWidth="1"/>
    <col min="6402" max="6414" width="13.85546875" style="633" customWidth="1"/>
    <col min="6415" max="6415" width="14.140625" style="633" customWidth="1"/>
    <col min="6416" max="6416" width="12.140625" style="633" customWidth="1"/>
    <col min="6417" max="6656" width="9.140625" style="633"/>
    <col min="6657" max="6657" width="38.28515625" style="633" customWidth="1"/>
    <col min="6658" max="6670" width="13.85546875" style="633" customWidth="1"/>
    <col min="6671" max="6671" width="14.140625" style="633" customWidth="1"/>
    <col min="6672" max="6672" width="12.140625" style="633" customWidth="1"/>
    <col min="6673" max="6912" width="9.140625" style="633"/>
    <col min="6913" max="6913" width="38.28515625" style="633" customWidth="1"/>
    <col min="6914" max="6926" width="13.85546875" style="633" customWidth="1"/>
    <col min="6927" max="6927" width="14.140625" style="633" customWidth="1"/>
    <col min="6928" max="6928" width="12.140625" style="633" customWidth="1"/>
    <col min="6929" max="7168" width="9.140625" style="633"/>
    <col min="7169" max="7169" width="38.28515625" style="633" customWidth="1"/>
    <col min="7170" max="7182" width="13.85546875" style="633" customWidth="1"/>
    <col min="7183" max="7183" width="14.140625" style="633" customWidth="1"/>
    <col min="7184" max="7184" width="12.140625" style="633" customWidth="1"/>
    <col min="7185" max="7424" width="9.140625" style="633"/>
    <col min="7425" max="7425" width="38.28515625" style="633" customWidth="1"/>
    <col min="7426" max="7438" width="13.85546875" style="633" customWidth="1"/>
    <col min="7439" max="7439" width="14.140625" style="633" customWidth="1"/>
    <col min="7440" max="7440" width="12.140625" style="633" customWidth="1"/>
    <col min="7441" max="7680" width="9.140625" style="633"/>
    <col min="7681" max="7681" width="38.28515625" style="633" customWidth="1"/>
    <col min="7682" max="7694" width="13.85546875" style="633" customWidth="1"/>
    <col min="7695" max="7695" width="14.140625" style="633" customWidth="1"/>
    <col min="7696" max="7696" width="12.140625" style="633" customWidth="1"/>
    <col min="7697" max="7936" width="9.140625" style="633"/>
    <col min="7937" max="7937" width="38.28515625" style="633" customWidth="1"/>
    <col min="7938" max="7950" width="13.85546875" style="633" customWidth="1"/>
    <col min="7951" max="7951" width="14.140625" style="633" customWidth="1"/>
    <col min="7952" max="7952" width="12.140625" style="633" customWidth="1"/>
    <col min="7953" max="8192" width="9.140625" style="633"/>
    <col min="8193" max="8193" width="38.28515625" style="633" customWidth="1"/>
    <col min="8194" max="8206" width="13.85546875" style="633" customWidth="1"/>
    <col min="8207" max="8207" width="14.140625" style="633" customWidth="1"/>
    <col min="8208" max="8208" width="12.140625" style="633" customWidth="1"/>
    <col min="8209" max="8448" width="9.140625" style="633"/>
    <col min="8449" max="8449" width="38.28515625" style="633" customWidth="1"/>
    <col min="8450" max="8462" width="13.85546875" style="633" customWidth="1"/>
    <col min="8463" max="8463" width="14.140625" style="633" customWidth="1"/>
    <col min="8464" max="8464" width="12.140625" style="633" customWidth="1"/>
    <col min="8465" max="8704" width="9.140625" style="633"/>
    <col min="8705" max="8705" width="38.28515625" style="633" customWidth="1"/>
    <col min="8706" max="8718" width="13.85546875" style="633" customWidth="1"/>
    <col min="8719" max="8719" width="14.140625" style="633" customWidth="1"/>
    <col min="8720" max="8720" width="12.140625" style="633" customWidth="1"/>
    <col min="8721" max="8960" width="9.140625" style="633"/>
    <col min="8961" max="8961" width="38.28515625" style="633" customWidth="1"/>
    <col min="8962" max="8974" width="13.85546875" style="633" customWidth="1"/>
    <col min="8975" max="8975" width="14.140625" style="633" customWidth="1"/>
    <col min="8976" max="8976" width="12.140625" style="633" customWidth="1"/>
    <col min="8977" max="9216" width="9.140625" style="633"/>
    <col min="9217" max="9217" width="38.28515625" style="633" customWidth="1"/>
    <col min="9218" max="9230" width="13.85546875" style="633" customWidth="1"/>
    <col min="9231" max="9231" width="14.140625" style="633" customWidth="1"/>
    <col min="9232" max="9232" width="12.140625" style="633" customWidth="1"/>
    <col min="9233" max="9472" width="9.140625" style="633"/>
    <col min="9473" max="9473" width="38.28515625" style="633" customWidth="1"/>
    <col min="9474" max="9486" width="13.85546875" style="633" customWidth="1"/>
    <col min="9487" max="9487" width="14.140625" style="633" customWidth="1"/>
    <col min="9488" max="9488" width="12.140625" style="633" customWidth="1"/>
    <col min="9489" max="9728" width="9.140625" style="633"/>
    <col min="9729" max="9729" width="38.28515625" style="633" customWidth="1"/>
    <col min="9730" max="9742" width="13.85546875" style="633" customWidth="1"/>
    <col min="9743" max="9743" width="14.140625" style="633" customWidth="1"/>
    <col min="9744" max="9744" width="12.140625" style="633" customWidth="1"/>
    <col min="9745" max="9984" width="9.140625" style="633"/>
    <col min="9985" max="9985" width="38.28515625" style="633" customWidth="1"/>
    <col min="9986" max="9998" width="13.85546875" style="633" customWidth="1"/>
    <col min="9999" max="9999" width="14.140625" style="633" customWidth="1"/>
    <col min="10000" max="10000" width="12.140625" style="633" customWidth="1"/>
    <col min="10001" max="10240" width="9.140625" style="633"/>
    <col min="10241" max="10241" width="38.28515625" style="633" customWidth="1"/>
    <col min="10242" max="10254" width="13.85546875" style="633" customWidth="1"/>
    <col min="10255" max="10255" width="14.140625" style="633" customWidth="1"/>
    <col min="10256" max="10256" width="12.140625" style="633" customWidth="1"/>
    <col min="10257" max="10496" width="9.140625" style="633"/>
    <col min="10497" max="10497" width="38.28515625" style="633" customWidth="1"/>
    <col min="10498" max="10510" width="13.85546875" style="633" customWidth="1"/>
    <col min="10511" max="10511" width="14.140625" style="633" customWidth="1"/>
    <col min="10512" max="10512" width="12.140625" style="633" customWidth="1"/>
    <col min="10513" max="10752" width="9.140625" style="633"/>
    <col min="10753" max="10753" width="38.28515625" style="633" customWidth="1"/>
    <col min="10754" max="10766" width="13.85546875" style="633" customWidth="1"/>
    <col min="10767" max="10767" width="14.140625" style="633" customWidth="1"/>
    <col min="10768" max="10768" width="12.140625" style="633" customWidth="1"/>
    <col min="10769" max="11008" width="9.140625" style="633"/>
    <col min="11009" max="11009" width="38.28515625" style="633" customWidth="1"/>
    <col min="11010" max="11022" width="13.85546875" style="633" customWidth="1"/>
    <col min="11023" max="11023" width="14.140625" style="633" customWidth="1"/>
    <col min="11024" max="11024" width="12.140625" style="633" customWidth="1"/>
    <col min="11025" max="11264" width="9.140625" style="633"/>
    <col min="11265" max="11265" width="38.28515625" style="633" customWidth="1"/>
    <col min="11266" max="11278" width="13.85546875" style="633" customWidth="1"/>
    <col min="11279" max="11279" width="14.140625" style="633" customWidth="1"/>
    <col min="11280" max="11280" width="12.140625" style="633" customWidth="1"/>
    <col min="11281" max="11520" width="9.140625" style="633"/>
    <col min="11521" max="11521" width="38.28515625" style="633" customWidth="1"/>
    <col min="11522" max="11534" width="13.85546875" style="633" customWidth="1"/>
    <col min="11535" max="11535" width="14.140625" style="633" customWidth="1"/>
    <col min="11536" max="11536" width="12.140625" style="633" customWidth="1"/>
    <col min="11537" max="11776" width="9.140625" style="633"/>
    <col min="11777" max="11777" width="38.28515625" style="633" customWidth="1"/>
    <col min="11778" max="11790" width="13.85546875" style="633" customWidth="1"/>
    <col min="11791" max="11791" width="14.140625" style="633" customWidth="1"/>
    <col min="11792" max="11792" width="12.140625" style="633" customWidth="1"/>
    <col min="11793" max="12032" width="9.140625" style="633"/>
    <col min="12033" max="12033" width="38.28515625" style="633" customWidth="1"/>
    <col min="12034" max="12046" width="13.85546875" style="633" customWidth="1"/>
    <col min="12047" max="12047" width="14.140625" style="633" customWidth="1"/>
    <col min="12048" max="12048" width="12.140625" style="633" customWidth="1"/>
    <col min="12049" max="12288" width="9.140625" style="633"/>
    <col min="12289" max="12289" width="38.28515625" style="633" customWidth="1"/>
    <col min="12290" max="12302" width="13.85546875" style="633" customWidth="1"/>
    <col min="12303" max="12303" width="14.140625" style="633" customWidth="1"/>
    <col min="12304" max="12304" width="12.140625" style="633" customWidth="1"/>
    <col min="12305" max="12544" width="9.140625" style="633"/>
    <col min="12545" max="12545" width="38.28515625" style="633" customWidth="1"/>
    <col min="12546" max="12558" width="13.85546875" style="633" customWidth="1"/>
    <col min="12559" max="12559" width="14.140625" style="633" customWidth="1"/>
    <col min="12560" max="12560" width="12.140625" style="633" customWidth="1"/>
    <col min="12561" max="12800" width="9.140625" style="633"/>
    <col min="12801" max="12801" width="38.28515625" style="633" customWidth="1"/>
    <col min="12802" max="12814" width="13.85546875" style="633" customWidth="1"/>
    <col min="12815" max="12815" width="14.140625" style="633" customWidth="1"/>
    <col min="12816" max="12816" width="12.140625" style="633" customWidth="1"/>
    <col min="12817" max="13056" width="9.140625" style="633"/>
    <col min="13057" max="13057" width="38.28515625" style="633" customWidth="1"/>
    <col min="13058" max="13070" width="13.85546875" style="633" customWidth="1"/>
    <col min="13071" max="13071" width="14.140625" style="633" customWidth="1"/>
    <col min="13072" max="13072" width="12.140625" style="633" customWidth="1"/>
    <col min="13073" max="13312" width="9.140625" style="633"/>
    <col min="13313" max="13313" width="38.28515625" style="633" customWidth="1"/>
    <col min="13314" max="13326" width="13.85546875" style="633" customWidth="1"/>
    <col min="13327" max="13327" width="14.140625" style="633" customWidth="1"/>
    <col min="13328" max="13328" width="12.140625" style="633" customWidth="1"/>
    <col min="13329" max="13568" width="9.140625" style="633"/>
    <col min="13569" max="13569" width="38.28515625" style="633" customWidth="1"/>
    <col min="13570" max="13582" width="13.85546875" style="633" customWidth="1"/>
    <col min="13583" max="13583" width="14.140625" style="633" customWidth="1"/>
    <col min="13584" max="13584" width="12.140625" style="633" customWidth="1"/>
    <col min="13585" max="13824" width="9.140625" style="633"/>
    <col min="13825" max="13825" width="38.28515625" style="633" customWidth="1"/>
    <col min="13826" max="13838" width="13.85546875" style="633" customWidth="1"/>
    <col min="13839" max="13839" width="14.140625" style="633" customWidth="1"/>
    <col min="13840" max="13840" width="12.140625" style="633" customWidth="1"/>
    <col min="13841" max="14080" width="9.140625" style="633"/>
    <col min="14081" max="14081" width="38.28515625" style="633" customWidth="1"/>
    <col min="14082" max="14094" width="13.85546875" style="633" customWidth="1"/>
    <col min="14095" max="14095" width="14.140625" style="633" customWidth="1"/>
    <col min="14096" max="14096" width="12.140625" style="633" customWidth="1"/>
    <col min="14097" max="14336" width="9.140625" style="633"/>
    <col min="14337" max="14337" width="38.28515625" style="633" customWidth="1"/>
    <col min="14338" max="14350" width="13.85546875" style="633" customWidth="1"/>
    <col min="14351" max="14351" width="14.140625" style="633" customWidth="1"/>
    <col min="14352" max="14352" width="12.140625" style="633" customWidth="1"/>
    <col min="14353" max="14592" width="9.140625" style="633"/>
    <col min="14593" max="14593" width="38.28515625" style="633" customWidth="1"/>
    <col min="14594" max="14606" width="13.85546875" style="633" customWidth="1"/>
    <col min="14607" max="14607" width="14.140625" style="633" customWidth="1"/>
    <col min="14608" max="14608" width="12.140625" style="633" customWidth="1"/>
    <col min="14609" max="14848" width="9.140625" style="633"/>
    <col min="14849" max="14849" width="38.28515625" style="633" customWidth="1"/>
    <col min="14850" max="14862" width="13.85546875" style="633" customWidth="1"/>
    <col min="14863" max="14863" width="14.140625" style="633" customWidth="1"/>
    <col min="14864" max="14864" width="12.140625" style="633" customWidth="1"/>
    <col min="14865" max="15104" width="9.140625" style="633"/>
    <col min="15105" max="15105" width="38.28515625" style="633" customWidth="1"/>
    <col min="15106" max="15118" width="13.85546875" style="633" customWidth="1"/>
    <col min="15119" max="15119" width="14.140625" style="633" customWidth="1"/>
    <col min="15120" max="15120" width="12.140625" style="633" customWidth="1"/>
    <col min="15121" max="15360" width="9.140625" style="633"/>
    <col min="15361" max="15361" width="38.28515625" style="633" customWidth="1"/>
    <col min="15362" max="15374" width="13.85546875" style="633" customWidth="1"/>
    <col min="15375" max="15375" width="14.140625" style="633" customWidth="1"/>
    <col min="15376" max="15376" width="12.140625" style="633" customWidth="1"/>
    <col min="15377" max="15616" width="9.140625" style="633"/>
    <col min="15617" max="15617" width="38.28515625" style="633" customWidth="1"/>
    <col min="15618" max="15630" width="13.85546875" style="633" customWidth="1"/>
    <col min="15631" max="15631" width="14.140625" style="633" customWidth="1"/>
    <col min="15632" max="15632" width="12.140625" style="633" customWidth="1"/>
    <col min="15633" max="15872" width="9.140625" style="633"/>
    <col min="15873" max="15873" width="38.28515625" style="633" customWidth="1"/>
    <col min="15874" max="15886" width="13.85546875" style="633" customWidth="1"/>
    <col min="15887" max="15887" width="14.140625" style="633" customWidth="1"/>
    <col min="15888" max="15888" width="12.140625" style="633" customWidth="1"/>
    <col min="15889" max="16128" width="9.140625" style="633"/>
    <col min="16129" max="16129" width="38.28515625" style="633" customWidth="1"/>
    <col min="16130" max="16142" width="13.85546875" style="633" customWidth="1"/>
    <col min="16143" max="16143" width="14.140625" style="633" customWidth="1"/>
    <col min="16144" max="16144" width="12.140625" style="633" customWidth="1"/>
    <col min="16145" max="16384" width="9.140625" style="633"/>
  </cols>
  <sheetData>
    <row r="1" spans="1:16" s="28" customFormat="1" ht="30" customHeight="1">
      <c r="A1" s="748" t="s">
        <v>440</v>
      </c>
      <c r="B1" s="748"/>
      <c r="C1" s="748"/>
      <c r="D1" s="748"/>
      <c r="E1" s="748"/>
      <c r="F1" s="748"/>
      <c r="G1" s="748"/>
      <c r="H1" s="748"/>
      <c r="I1" s="748"/>
      <c r="J1" s="748"/>
      <c r="K1" s="748"/>
      <c r="L1" s="748"/>
      <c r="M1" s="748"/>
      <c r="N1" s="748"/>
      <c r="O1" s="748"/>
      <c r="P1" s="748"/>
    </row>
    <row r="2" spans="1:16" s="28" customFormat="1" ht="15" customHeight="1">
      <c r="A2" s="749" t="s">
        <v>681</v>
      </c>
      <c r="B2" s="749"/>
      <c r="C2" s="749"/>
      <c r="D2" s="749"/>
      <c r="E2" s="749"/>
      <c r="F2" s="749"/>
      <c r="G2" s="749"/>
      <c r="H2" s="749"/>
      <c r="I2" s="749"/>
      <c r="J2" s="749"/>
      <c r="K2" s="749"/>
      <c r="L2" s="749"/>
      <c r="M2" s="749"/>
      <c r="N2" s="749"/>
      <c r="O2" s="749"/>
      <c r="P2" s="749"/>
    </row>
    <row r="3" spans="1:16" s="28" customFormat="1" ht="15" customHeight="1">
      <c r="A3" s="761" t="s">
        <v>1502</v>
      </c>
      <c r="B3" s="761"/>
      <c r="C3" s="761"/>
      <c r="D3" s="761"/>
      <c r="E3" s="761"/>
      <c r="F3" s="761"/>
      <c r="G3" s="761"/>
      <c r="H3" s="761"/>
      <c r="I3" s="761"/>
      <c r="J3" s="761"/>
      <c r="K3" s="761"/>
      <c r="L3" s="761"/>
      <c r="M3" s="761"/>
      <c r="N3" s="761"/>
      <c r="O3" s="761"/>
      <c r="P3" s="761"/>
    </row>
    <row r="4" spans="1:16" s="29" customFormat="1" ht="30" customHeight="1">
      <c r="A4" s="750" t="s">
        <v>512</v>
      </c>
      <c r="B4" s="750"/>
      <c r="C4" s="750"/>
      <c r="D4" s="750"/>
      <c r="E4" s="750"/>
      <c r="F4" s="750"/>
      <c r="G4" s="750"/>
      <c r="H4" s="750"/>
      <c r="I4" s="750"/>
      <c r="J4" s="750"/>
      <c r="K4" s="750"/>
      <c r="L4" s="750"/>
      <c r="M4" s="750"/>
      <c r="N4" s="750"/>
      <c r="O4" s="750"/>
      <c r="P4" s="750"/>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682</v>
      </c>
    </row>
    <row r="7" spans="1:16" ht="15" customHeight="1">
      <c r="A7" s="179" t="s">
        <v>683</v>
      </c>
      <c r="B7" s="339">
        <v>20951058.700229999</v>
      </c>
      <c r="C7" s="339">
        <v>23318491.588160001</v>
      </c>
      <c r="D7" s="339">
        <v>25607469.633450001</v>
      </c>
      <c r="E7" s="339">
        <v>20670817.59567</v>
      </c>
      <c r="F7" s="339">
        <v>18305533.469099998</v>
      </c>
      <c r="G7" s="339">
        <v>10979381.088780001</v>
      </c>
      <c r="H7" s="339">
        <v>9333163.7556800004</v>
      </c>
      <c r="I7" s="339">
        <v>13734286.21658</v>
      </c>
      <c r="J7" s="339">
        <v>117069.04245000001</v>
      </c>
      <c r="K7" s="339">
        <v>14298936.17568</v>
      </c>
      <c r="L7" s="339">
        <v>3910295.3062600004</v>
      </c>
      <c r="M7" s="339">
        <v>21135627.437430002</v>
      </c>
      <c r="N7" s="339">
        <v>8969909.3552900013</v>
      </c>
      <c r="O7" s="339">
        <v>191332039.36475998</v>
      </c>
      <c r="P7" s="130">
        <v>0.96142848332884212</v>
      </c>
    </row>
    <row r="8" spans="1:16" ht="15" customHeight="1">
      <c r="A8" s="179" t="s">
        <v>684</v>
      </c>
      <c r="B8" s="339">
        <v>64436.176789999998</v>
      </c>
      <c r="C8" s="339">
        <v>87171.356799999994</v>
      </c>
      <c r="D8" s="339">
        <v>60670.085469999998</v>
      </c>
      <c r="E8" s="339">
        <v>36883.626549999994</v>
      </c>
      <c r="F8" s="339">
        <v>37789.331200000001</v>
      </c>
      <c r="G8" s="339">
        <v>28266.710210000001</v>
      </c>
      <c r="H8" s="339">
        <v>35249.333070000001</v>
      </c>
      <c r="I8" s="339">
        <v>59124.481469999999</v>
      </c>
      <c r="J8" s="339">
        <v>439.68700000000001</v>
      </c>
      <c r="K8" s="339">
        <v>61758.698039999996</v>
      </c>
      <c r="L8" s="339">
        <v>13079.30898</v>
      </c>
      <c r="M8" s="339">
        <v>53901.956619999997</v>
      </c>
      <c r="N8" s="339">
        <v>45570.227370000001</v>
      </c>
      <c r="O8" s="339">
        <v>584340.97956999985</v>
      </c>
      <c r="P8" s="130">
        <v>2.9362675671053815E-3</v>
      </c>
    </row>
    <row r="9" spans="1:16" ht="15" customHeight="1">
      <c r="A9" s="179" t="s">
        <v>685</v>
      </c>
      <c r="B9" s="339">
        <v>586189.64159999997</v>
      </c>
      <c r="C9" s="339">
        <v>243941.70921999999</v>
      </c>
      <c r="D9" s="339">
        <v>549836.19666000002</v>
      </c>
      <c r="E9" s="339">
        <v>446977.02419999999</v>
      </c>
      <c r="F9" s="339">
        <v>275597.16892999999</v>
      </c>
      <c r="G9" s="339">
        <v>131327.47839999999</v>
      </c>
      <c r="H9" s="339">
        <v>107376.12887999999</v>
      </c>
      <c r="I9" s="339">
        <v>6959.17533</v>
      </c>
      <c r="J9" s="339">
        <v>0</v>
      </c>
      <c r="K9" s="339">
        <v>95666.385079999993</v>
      </c>
      <c r="L9" s="339">
        <v>42569.328529999999</v>
      </c>
      <c r="M9" s="339">
        <v>32786.217449999996</v>
      </c>
      <c r="N9" s="339">
        <v>26084.301090000001</v>
      </c>
      <c r="O9" s="339">
        <v>2545310.7553700004</v>
      </c>
      <c r="P9" s="130">
        <v>1.278998680649974E-2</v>
      </c>
    </row>
    <row r="10" spans="1:16" ht="15" customHeight="1">
      <c r="A10" s="179" t="s">
        <v>686</v>
      </c>
      <c r="B10" s="339">
        <v>13231.176740000001</v>
      </c>
      <c r="C10" s="339">
        <v>6333.0802100000001</v>
      </c>
      <c r="D10" s="339">
        <v>10637.356179999999</v>
      </c>
      <c r="E10" s="339">
        <v>9959.4186699999991</v>
      </c>
      <c r="F10" s="339">
        <v>7336.6642199999997</v>
      </c>
      <c r="G10" s="339">
        <v>3582.1386200000002</v>
      </c>
      <c r="H10" s="339">
        <v>2764.69785</v>
      </c>
      <c r="I10" s="339">
        <v>308.63453999999996</v>
      </c>
      <c r="J10" s="339">
        <v>0</v>
      </c>
      <c r="K10" s="339">
        <v>3574.7759700000001</v>
      </c>
      <c r="L10" s="339">
        <v>1293.05654</v>
      </c>
      <c r="M10" s="339">
        <v>982.12288000000001</v>
      </c>
      <c r="N10" s="339">
        <v>1037.5448699999999</v>
      </c>
      <c r="O10" s="339">
        <v>61040.66728999999</v>
      </c>
      <c r="P10" s="130">
        <v>3.0672456306245872E-4</v>
      </c>
    </row>
    <row r="11" spans="1:16" ht="15" customHeight="1">
      <c r="A11" s="179" t="s">
        <v>687</v>
      </c>
      <c r="B11" s="339">
        <v>141710.68015</v>
      </c>
      <c r="C11" s="339">
        <v>106673.85740000001</v>
      </c>
      <c r="D11" s="339">
        <v>201996.19356000001</v>
      </c>
      <c r="E11" s="339">
        <v>111642.40074</v>
      </c>
      <c r="F11" s="339">
        <v>92814.335030000002</v>
      </c>
      <c r="G11" s="339">
        <v>48875.44642</v>
      </c>
      <c r="H11" s="339">
        <v>43897.669569999998</v>
      </c>
      <c r="I11" s="339">
        <v>5462.6499299999996</v>
      </c>
      <c r="J11" s="339">
        <v>0</v>
      </c>
      <c r="K11" s="339">
        <v>39980.603990000003</v>
      </c>
      <c r="L11" s="339">
        <v>75512.91234000001</v>
      </c>
      <c r="M11" s="339">
        <v>6679.85718</v>
      </c>
      <c r="N11" s="339">
        <v>10487.157590000001</v>
      </c>
      <c r="O11" s="339">
        <v>885733.76390000002</v>
      </c>
      <c r="P11" s="130">
        <v>4.4507426570417254E-3</v>
      </c>
    </row>
    <row r="12" spans="1:16" ht="15" customHeight="1">
      <c r="A12" s="179" t="s">
        <v>688</v>
      </c>
      <c r="B12" s="339">
        <v>17578.42728</v>
      </c>
      <c r="C12" s="339">
        <v>16202.885179999999</v>
      </c>
      <c r="D12" s="339">
        <v>22866.962079999998</v>
      </c>
      <c r="E12" s="339">
        <v>16388.21456</v>
      </c>
      <c r="F12" s="339">
        <v>10633.65034</v>
      </c>
      <c r="G12" s="339">
        <v>5986.8492699999997</v>
      </c>
      <c r="H12" s="339">
        <v>5690.5282999999999</v>
      </c>
      <c r="I12" s="339">
        <v>1060.9513300000001</v>
      </c>
      <c r="J12" s="339">
        <v>0</v>
      </c>
      <c r="K12" s="339">
        <v>7065.9409699999997</v>
      </c>
      <c r="L12" s="339">
        <v>7016.74359</v>
      </c>
      <c r="M12" s="339">
        <v>911.55418000000009</v>
      </c>
      <c r="N12" s="339">
        <v>1763.9153999999999</v>
      </c>
      <c r="O12" s="339">
        <v>113166.62248000001</v>
      </c>
      <c r="P12" s="130">
        <v>5.6865339739034537E-4</v>
      </c>
    </row>
    <row r="13" spans="1:16" ht="15" customHeight="1">
      <c r="A13" s="179" t="s">
        <v>689</v>
      </c>
      <c r="B13" s="339">
        <v>133412.26519999999</v>
      </c>
      <c r="C13" s="339">
        <v>133639.68943999999</v>
      </c>
      <c r="D13" s="339">
        <v>167130.96119</v>
      </c>
      <c r="E13" s="339">
        <v>173995.82787000001</v>
      </c>
      <c r="F13" s="339">
        <v>49782.889179999998</v>
      </c>
      <c r="G13" s="339">
        <v>47752.275379999999</v>
      </c>
      <c r="H13" s="339">
        <v>134777.72437000001</v>
      </c>
      <c r="I13" s="339">
        <v>1320.5144399999999</v>
      </c>
      <c r="J13" s="339">
        <v>0</v>
      </c>
      <c r="K13" s="339">
        <v>9381.7652699999999</v>
      </c>
      <c r="L13" s="339">
        <v>12927.080019999999</v>
      </c>
      <c r="M13" s="339">
        <v>3630.90751</v>
      </c>
      <c r="N13" s="339">
        <v>2191.3043299999999</v>
      </c>
      <c r="O13" s="339">
        <v>869943.20419999992</v>
      </c>
      <c r="P13" s="130">
        <v>4.3713963336884142E-3</v>
      </c>
    </row>
    <row r="14" spans="1:16" ht="15" customHeight="1">
      <c r="A14" s="179" t="s">
        <v>690</v>
      </c>
      <c r="B14" s="339">
        <v>37134.336450000003</v>
      </c>
      <c r="C14" s="339">
        <v>36582.276420000002</v>
      </c>
      <c r="D14" s="339">
        <v>44270.101210000001</v>
      </c>
      <c r="E14" s="339">
        <v>46036.515630000002</v>
      </c>
      <c r="F14" s="339">
        <v>19639.982010000003</v>
      </c>
      <c r="G14" s="339">
        <v>14932.06668</v>
      </c>
      <c r="H14" s="339">
        <v>34580.472439999998</v>
      </c>
      <c r="I14" s="339">
        <v>660.25738000000001</v>
      </c>
      <c r="J14" s="339">
        <v>0</v>
      </c>
      <c r="K14" s="339">
        <v>4454.8390799999997</v>
      </c>
      <c r="L14" s="339">
        <v>3376.1207400000003</v>
      </c>
      <c r="M14" s="339">
        <v>1653.7614799999999</v>
      </c>
      <c r="N14" s="339">
        <v>964.23068999999998</v>
      </c>
      <c r="O14" s="339">
        <v>244284.96020999999</v>
      </c>
      <c r="P14" s="130">
        <v>1.2275127551794884E-3</v>
      </c>
    </row>
    <row r="15" spans="1:16" ht="15" customHeight="1">
      <c r="A15" s="179" t="s">
        <v>691</v>
      </c>
      <c r="B15" s="339">
        <v>62741.544959999999</v>
      </c>
      <c r="C15" s="339">
        <v>103459.77625</v>
      </c>
      <c r="D15" s="339">
        <v>88787.750579999993</v>
      </c>
      <c r="E15" s="339">
        <v>240015.91316</v>
      </c>
      <c r="F15" s="339">
        <v>29777.422760000001</v>
      </c>
      <c r="G15" s="339">
        <v>45586.864979999998</v>
      </c>
      <c r="H15" s="339">
        <v>36064.886810000004</v>
      </c>
      <c r="I15" s="339">
        <v>4188.1121199999998</v>
      </c>
      <c r="J15" s="339">
        <v>0</v>
      </c>
      <c r="K15" s="339">
        <v>19901.62196</v>
      </c>
      <c r="L15" s="339">
        <v>4656.4762899999996</v>
      </c>
      <c r="M15" s="339">
        <v>7216.2431500000002</v>
      </c>
      <c r="N15" s="339">
        <v>8123.1085000000003</v>
      </c>
      <c r="O15" s="339">
        <v>650519.7215199999</v>
      </c>
      <c r="P15" s="130">
        <v>3.268810552132061E-3</v>
      </c>
    </row>
    <row r="16" spans="1:16" ht="15" customHeight="1">
      <c r="A16" s="179" t="s">
        <v>692</v>
      </c>
      <c r="B16" s="339">
        <v>28399.411600000003</v>
      </c>
      <c r="C16" s="339">
        <v>49042.253369999999</v>
      </c>
      <c r="D16" s="339">
        <v>41411.002959999998</v>
      </c>
      <c r="E16" s="339">
        <v>122559.76940999999</v>
      </c>
      <c r="F16" s="339">
        <v>14659.239369999999</v>
      </c>
      <c r="G16" s="339">
        <v>21444.852329999998</v>
      </c>
      <c r="H16" s="339">
        <v>17721.404730000002</v>
      </c>
      <c r="I16" s="339">
        <v>3350.4896600000002</v>
      </c>
      <c r="J16" s="339">
        <v>0</v>
      </c>
      <c r="K16" s="339">
        <v>15554.98179</v>
      </c>
      <c r="L16" s="339">
        <v>2745.8747400000002</v>
      </c>
      <c r="M16" s="339">
        <v>4461.2879199999998</v>
      </c>
      <c r="N16" s="339">
        <v>5159.3616700000002</v>
      </c>
      <c r="O16" s="339">
        <v>326509.92955</v>
      </c>
      <c r="P16" s="130">
        <v>1.6406867736386101E-3</v>
      </c>
    </row>
    <row r="17" spans="1:16" ht="15" customHeight="1">
      <c r="A17" s="179" t="s">
        <v>693</v>
      </c>
      <c r="B17" s="339">
        <v>269554.32131000003</v>
      </c>
      <c r="C17" s="339">
        <v>406545.00451</v>
      </c>
      <c r="D17" s="339">
        <v>548632.94476999994</v>
      </c>
      <c r="E17" s="339">
        <v>497115.12167999998</v>
      </c>
      <c r="F17" s="339">
        <v>165195.95183000001</v>
      </c>
      <c r="G17" s="339">
        <v>138248.11781</v>
      </c>
      <c r="H17" s="339">
        <v>127645.10667000001</v>
      </c>
      <c r="I17" s="339">
        <v>79314.553930000009</v>
      </c>
      <c r="J17" s="339">
        <v>416.66273999999999</v>
      </c>
      <c r="K17" s="339">
        <v>224694.44149999999</v>
      </c>
      <c r="L17" s="339">
        <v>102607.78993000001</v>
      </c>
      <c r="M17" s="339">
        <v>97334.702279999998</v>
      </c>
      <c r="N17" s="339">
        <v>67231.425409999996</v>
      </c>
      <c r="O17" s="339">
        <v>2724536.1443699999</v>
      </c>
      <c r="P17" s="130">
        <v>1.3690580321795895E-2</v>
      </c>
    </row>
    <row r="18" spans="1:16" ht="15" customHeight="1">
      <c r="A18" s="179" t="s">
        <v>694</v>
      </c>
      <c r="B18" s="339">
        <v>193965.87683000002</v>
      </c>
      <c r="C18" s="339">
        <v>290326.19316000002</v>
      </c>
      <c r="D18" s="339">
        <v>356587.68473000004</v>
      </c>
      <c r="E18" s="339">
        <v>401279.04850999999</v>
      </c>
      <c r="F18" s="339">
        <v>95644.978810000001</v>
      </c>
      <c r="G18" s="339">
        <v>111506.59768000001</v>
      </c>
      <c r="H18" s="339">
        <v>89645.041200000007</v>
      </c>
      <c r="I18" s="339">
        <v>77268.317709999988</v>
      </c>
      <c r="J18" s="339">
        <v>279.46274</v>
      </c>
      <c r="K18" s="339">
        <v>203602.20424000002</v>
      </c>
      <c r="L18" s="339">
        <v>69927.394920000006</v>
      </c>
      <c r="M18" s="339">
        <v>57354.019770000006</v>
      </c>
      <c r="N18" s="339">
        <v>54927.236509999995</v>
      </c>
      <c r="O18" s="339">
        <v>2002314.0568100004</v>
      </c>
      <c r="P18" s="130">
        <v>1.0061471007042569E-2</v>
      </c>
    </row>
    <row r="19" spans="1:16" ht="15" customHeight="1">
      <c r="A19" s="180" t="s">
        <v>695</v>
      </c>
      <c r="B19" s="340">
        <v>22144667.153449997</v>
      </c>
      <c r="C19" s="340">
        <v>24312751.624980003</v>
      </c>
      <c r="D19" s="340">
        <v>27163853.680210005</v>
      </c>
      <c r="E19" s="340">
        <v>22140563.88332</v>
      </c>
      <c r="F19" s="340">
        <v>18918701.23683</v>
      </c>
      <c r="G19" s="340">
        <v>11391171.27177</v>
      </c>
      <c r="H19" s="340">
        <v>9782925.2719800007</v>
      </c>
      <c r="I19" s="340">
        <v>13831531.22233</v>
      </c>
      <c r="J19" s="340">
        <v>117485.70519000001</v>
      </c>
      <c r="K19" s="340">
        <v>14688560.993480001</v>
      </c>
      <c r="L19" s="340">
        <v>4148568.8933700006</v>
      </c>
      <c r="M19" s="340">
        <v>21283275.365000002</v>
      </c>
      <c r="N19" s="340">
        <v>9084026.6522100028</v>
      </c>
      <c r="O19" s="340">
        <v>199008082.95411998</v>
      </c>
      <c r="P19" s="131">
        <v>1</v>
      </c>
    </row>
    <row r="20" spans="1:16" ht="15" customHeight="1">
      <c r="A20" s="181" t="s">
        <v>696</v>
      </c>
      <c r="B20" s="339">
        <v>354745.40569000004</v>
      </c>
      <c r="C20" s="339">
        <v>485658.04514</v>
      </c>
      <c r="D20" s="339">
        <v>536443.19262999995</v>
      </c>
      <c r="E20" s="339">
        <v>633106.59333000006</v>
      </c>
      <c r="F20" s="339">
        <v>185703.84594999999</v>
      </c>
      <c r="G20" s="339">
        <v>185719.21479</v>
      </c>
      <c r="H20" s="339">
        <v>185651.47758999999</v>
      </c>
      <c r="I20" s="339">
        <v>141773.13209</v>
      </c>
      <c r="J20" s="339">
        <v>719.14974000000007</v>
      </c>
      <c r="K20" s="339">
        <v>296011.44009000005</v>
      </c>
      <c r="L20" s="339">
        <v>97438.499509999994</v>
      </c>
      <c r="M20" s="339">
        <v>119264.70285</v>
      </c>
      <c r="N20" s="339">
        <v>109422.51650999999</v>
      </c>
      <c r="O20" s="339">
        <v>3331657.2159100003</v>
      </c>
      <c r="P20" s="130"/>
    </row>
    <row r="21" spans="1:16" s="30" customFormat="1" ht="15" customHeight="1" thickBot="1">
      <c r="A21" s="182" t="s">
        <v>697</v>
      </c>
      <c r="B21" s="132">
        <v>0.11127521467836714</v>
      </c>
      <c r="C21" s="132">
        <v>0.12216966901080671</v>
      </c>
      <c r="D21" s="132">
        <v>0.13649623310261449</v>
      </c>
      <c r="E21" s="132">
        <v>0.11125459606796154</v>
      </c>
      <c r="F21" s="132">
        <v>9.5064989099923058E-2</v>
      </c>
      <c r="G21" s="132">
        <v>5.7239741736501031E-2</v>
      </c>
      <c r="H21" s="132">
        <v>4.9158431792116659E-2</v>
      </c>
      <c r="I21" s="132">
        <v>6.950235898467888E-2</v>
      </c>
      <c r="J21" s="132">
        <v>5.903564490749131E-4</v>
      </c>
      <c r="K21" s="132">
        <v>7.380886633065227E-2</v>
      </c>
      <c r="L21" s="132">
        <v>2.0846233136803928E-2</v>
      </c>
      <c r="M21" s="132">
        <v>0.10694678853776368</v>
      </c>
      <c r="N21" s="132">
        <v>4.5646521072735854E-2</v>
      </c>
      <c r="O21" s="132">
        <v>1</v>
      </c>
      <c r="P21" s="132"/>
    </row>
    <row r="22" spans="1:16" ht="15" customHeight="1" thickTop="1">
      <c r="A22" s="133" t="s">
        <v>698</v>
      </c>
      <c r="B22" s="134"/>
      <c r="C22" s="134"/>
      <c r="D22" s="134"/>
      <c r="E22" s="134"/>
      <c r="F22" s="134"/>
      <c r="G22" s="135"/>
      <c r="H22" s="135"/>
      <c r="I22" s="135"/>
      <c r="J22" s="135"/>
      <c r="K22" s="135"/>
      <c r="L22" s="135"/>
      <c r="M22" s="135"/>
      <c r="N22" s="135"/>
      <c r="O22" s="135"/>
      <c r="P22" s="135"/>
    </row>
    <row r="23" spans="1:16" ht="59.25" customHeight="1">
      <c r="A23" s="764" t="s">
        <v>558</v>
      </c>
      <c r="B23" s="766"/>
      <c r="C23" s="766"/>
      <c r="D23" s="766"/>
      <c r="E23" s="766"/>
      <c r="F23" s="766"/>
      <c r="G23" s="766"/>
      <c r="H23" s="766"/>
      <c r="I23" s="766"/>
      <c r="J23" s="766"/>
      <c r="K23" s="766"/>
      <c r="L23" s="766"/>
      <c r="M23" s="766"/>
      <c r="N23" s="766"/>
      <c r="O23" s="766"/>
      <c r="P23" s="766"/>
    </row>
    <row r="24" spans="1:16" ht="59.25" customHeight="1">
      <c r="A24" s="764" t="s">
        <v>559</v>
      </c>
      <c r="B24" s="765"/>
      <c r="C24" s="765"/>
      <c r="D24" s="765"/>
      <c r="E24" s="765"/>
      <c r="F24" s="765"/>
      <c r="G24" s="765"/>
      <c r="H24" s="765"/>
      <c r="I24" s="765"/>
      <c r="J24" s="765"/>
      <c r="K24" s="765"/>
      <c r="L24" s="765"/>
      <c r="M24" s="765"/>
      <c r="N24" s="765"/>
      <c r="O24" s="765"/>
      <c r="P24" s="765"/>
    </row>
    <row r="25" spans="1:16" ht="15" customHeight="1">
      <c r="A25" s="133" t="s">
        <v>699</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67"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3" customWidth="1"/>
    <col min="2" max="2" width="11.28515625" style="633" customWidth="1"/>
    <col min="3" max="3" width="12.140625" style="633" bestFit="1" customWidth="1"/>
    <col min="4" max="4" width="11.28515625" style="633" customWidth="1"/>
    <col min="5" max="5" width="12.28515625" style="633" bestFit="1" customWidth="1"/>
    <col min="6" max="6" width="11.28515625" style="633" customWidth="1"/>
    <col min="7" max="7" width="8" style="633" bestFit="1" customWidth="1"/>
    <col min="8" max="8" width="6.140625" style="633" customWidth="1"/>
    <col min="9" max="9" width="10" style="633" customWidth="1"/>
    <col min="10" max="10" width="11.28515625" style="633" bestFit="1" customWidth="1"/>
    <col min="11" max="11" width="10.28515625" style="633" bestFit="1" customWidth="1"/>
    <col min="12" max="12" width="7.85546875" style="633" bestFit="1" customWidth="1"/>
    <col min="13" max="13" width="7.7109375" style="633" bestFit="1" customWidth="1"/>
    <col min="14" max="14" width="11.28515625" style="633" bestFit="1" customWidth="1"/>
    <col min="15" max="15" width="8" style="633" bestFit="1" customWidth="1"/>
    <col min="16" max="16384" width="9.140625" style="633"/>
  </cols>
  <sheetData>
    <row r="1" spans="1:15" ht="30" customHeight="1">
      <c r="A1" s="748" t="s">
        <v>440</v>
      </c>
      <c r="B1" s="748"/>
      <c r="C1" s="748"/>
      <c r="D1" s="748"/>
      <c r="E1" s="748"/>
      <c r="F1" s="748"/>
      <c r="G1" s="748"/>
      <c r="H1" s="748"/>
      <c r="I1" s="748"/>
      <c r="J1" s="748"/>
      <c r="K1" s="748"/>
      <c r="L1" s="748"/>
      <c r="M1" s="748"/>
      <c r="N1" s="748"/>
      <c r="O1" s="748"/>
    </row>
    <row r="2" spans="1:15" ht="15" customHeight="1">
      <c r="A2" s="749" t="s">
        <v>966</v>
      </c>
      <c r="B2" s="749"/>
      <c r="C2" s="749"/>
      <c r="D2" s="749"/>
      <c r="E2" s="749"/>
      <c r="F2" s="749"/>
      <c r="G2" s="749"/>
      <c r="H2" s="749"/>
      <c r="I2" s="749"/>
      <c r="J2" s="749"/>
      <c r="K2" s="749"/>
      <c r="L2" s="749"/>
      <c r="M2" s="749"/>
      <c r="N2" s="749"/>
      <c r="O2" s="749"/>
    </row>
    <row r="3" spans="1:15" ht="15" customHeight="1">
      <c r="A3" s="761" t="s">
        <v>1502</v>
      </c>
      <c r="B3" s="761"/>
      <c r="C3" s="761"/>
      <c r="D3" s="761"/>
      <c r="E3" s="761"/>
      <c r="F3" s="761"/>
      <c r="G3" s="761"/>
      <c r="H3" s="761"/>
      <c r="I3" s="761"/>
      <c r="J3" s="761"/>
      <c r="K3" s="761"/>
      <c r="L3" s="761"/>
      <c r="M3" s="761"/>
      <c r="N3" s="761"/>
      <c r="O3" s="761"/>
    </row>
    <row r="4" spans="1:15" ht="30" customHeight="1">
      <c r="A4" s="750" t="s">
        <v>512</v>
      </c>
      <c r="B4" s="750"/>
      <c r="C4" s="750"/>
      <c r="D4" s="750"/>
      <c r="E4" s="750"/>
      <c r="F4" s="750"/>
      <c r="G4" s="750"/>
      <c r="H4" s="750"/>
      <c r="I4" s="750"/>
      <c r="J4" s="750"/>
      <c r="K4" s="750"/>
      <c r="L4" s="750"/>
      <c r="M4" s="750"/>
      <c r="N4" s="750"/>
      <c r="O4" s="750"/>
    </row>
    <row r="5" spans="1:15" ht="15" customHeight="1">
      <c r="A5" s="47"/>
      <c r="B5" s="47"/>
      <c r="C5" s="47"/>
      <c r="D5" s="47"/>
      <c r="E5" s="47"/>
      <c r="F5" s="47"/>
      <c r="G5" s="47"/>
      <c r="H5" s="47"/>
      <c r="I5" s="47"/>
      <c r="J5" s="47"/>
      <c r="K5" s="47"/>
      <c r="L5" s="47"/>
      <c r="M5" s="47"/>
      <c r="N5" s="47"/>
      <c r="O5" s="47"/>
    </row>
    <row r="6" spans="1:15" s="34" customFormat="1" ht="30" customHeight="1">
      <c r="A6" s="768" t="s">
        <v>976</v>
      </c>
      <c r="B6" s="768"/>
      <c r="C6" s="768"/>
      <c r="D6" s="768"/>
      <c r="E6" s="768"/>
      <c r="F6" s="768"/>
      <c r="G6" s="768"/>
      <c r="H6" s="22"/>
      <c r="I6" s="768" t="s">
        <v>700</v>
      </c>
      <c r="J6" s="768"/>
      <c r="K6" s="768"/>
      <c r="L6" s="768"/>
      <c r="M6" s="768"/>
      <c r="N6" s="768"/>
      <c r="O6" s="768"/>
    </row>
    <row r="7" spans="1:15" s="34" customForma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706</v>
      </c>
      <c r="B8" s="228">
        <v>5258991.6691000005</v>
      </c>
      <c r="C8" s="228">
        <v>7010739.2394500002</v>
      </c>
      <c r="D8" s="228">
        <v>10638055.253389999</v>
      </c>
      <c r="E8" s="228">
        <v>22907786.161939997</v>
      </c>
      <c r="F8" s="229">
        <v>0.12120041267458966</v>
      </c>
      <c r="G8" s="166"/>
      <c r="H8" s="22"/>
      <c r="I8" s="230" t="s">
        <v>706</v>
      </c>
      <c r="J8" s="228">
        <v>4114433.8087399998</v>
      </c>
      <c r="K8" s="228">
        <v>1144557.8603599998</v>
      </c>
      <c r="L8" s="228">
        <v>0</v>
      </c>
      <c r="M8" s="228">
        <v>0</v>
      </c>
      <c r="N8" s="228">
        <v>5258991.6691000005</v>
      </c>
      <c r="O8" s="229">
        <v>0.15739517620004911</v>
      </c>
    </row>
    <row r="9" spans="1:15" s="34" customFormat="1" ht="15" customHeight="1">
      <c r="A9" s="227" t="s">
        <v>707</v>
      </c>
      <c r="B9" s="228">
        <v>4907253.7351299999</v>
      </c>
      <c r="C9" s="228">
        <v>12024739.908020001</v>
      </c>
      <c r="D9" s="228">
        <v>13000899.73557</v>
      </c>
      <c r="E9" s="228">
        <v>29932893.37872</v>
      </c>
      <c r="F9" s="229">
        <v>0.15836881854925264</v>
      </c>
      <c r="G9" s="166"/>
      <c r="H9" s="22"/>
      <c r="I9" s="230" t="s">
        <v>707</v>
      </c>
      <c r="J9" s="228">
        <v>4094726.5644</v>
      </c>
      <c r="K9" s="228">
        <v>812527.17073000001</v>
      </c>
      <c r="L9" s="228">
        <v>0</v>
      </c>
      <c r="M9" s="228">
        <v>0</v>
      </c>
      <c r="N9" s="228">
        <v>4907253.7351299999</v>
      </c>
      <c r="O9" s="229">
        <v>0.14686809086185845</v>
      </c>
    </row>
    <row r="10" spans="1:15" s="34" customFormat="1" ht="15" customHeight="1">
      <c r="A10" s="227" t="s">
        <v>708</v>
      </c>
      <c r="B10" s="228">
        <v>5292144.9983100006</v>
      </c>
      <c r="C10" s="228">
        <v>10322378.776040001</v>
      </c>
      <c r="D10" s="228">
        <v>13478925.28411</v>
      </c>
      <c r="E10" s="228">
        <v>29093449.058460001</v>
      </c>
      <c r="F10" s="229">
        <v>0.15392749029022212</v>
      </c>
      <c r="G10" s="166"/>
      <c r="H10" s="22"/>
      <c r="I10" s="230" t="s">
        <v>708</v>
      </c>
      <c r="J10" s="228">
        <v>3890710.3339299997</v>
      </c>
      <c r="K10" s="228">
        <v>1401427.2212700001</v>
      </c>
      <c r="L10" s="228">
        <v>7.4053699999999996</v>
      </c>
      <c r="M10" s="228">
        <v>3.7740000000000003E-2</v>
      </c>
      <c r="N10" s="228">
        <v>5292144.9983100006</v>
      </c>
      <c r="O10" s="229">
        <v>0.15838741471666179</v>
      </c>
    </row>
    <row r="11" spans="1:15" s="34" customFormat="1" ht="15" customHeight="1">
      <c r="A11" s="227" t="s">
        <v>709</v>
      </c>
      <c r="B11" s="228">
        <v>4674470.2954099998</v>
      </c>
      <c r="C11" s="228">
        <v>4752698.9419099996</v>
      </c>
      <c r="D11" s="228">
        <v>8094361.87739</v>
      </c>
      <c r="E11" s="228">
        <v>17521531.114709999</v>
      </c>
      <c r="F11" s="229">
        <v>9.2702838536260865E-2</v>
      </c>
      <c r="G11" s="166"/>
      <c r="H11" s="22"/>
      <c r="I11" s="230" t="s">
        <v>709</v>
      </c>
      <c r="J11" s="228">
        <v>3037333.8868</v>
      </c>
      <c r="K11" s="228">
        <v>1637136.4084400001</v>
      </c>
      <c r="L11" s="228">
        <v>0</v>
      </c>
      <c r="M11" s="228">
        <v>1.7000000000000001E-4</v>
      </c>
      <c r="N11" s="228">
        <v>4674470.2954099998</v>
      </c>
      <c r="O11" s="229">
        <v>0.13990116776774883</v>
      </c>
    </row>
    <row r="12" spans="1:15" s="34" customFormat="1" ht="15" customHeight="1">
      <c r="A12" s="227" t="s">
        <v>710</v>
      </c>
      <c r="B12" s="228">
        <v>3638519.3892199998</v>
      </c>
      <c r="C12" s="228">
        <v>5007105.0080399998</v>
      </c>
      <c r="D12" s="228">
        <v>7410278.0005200002</v>
      </c>
      <c r="E12" s="228">
        <v>16055902.397780001</v>
      </c>
      <c r="F12" s="229">
        <v>8.4948496669093654E-2</v>
      </c>
      <c r="G12" s="166"/>
      <c r="H12" s="22"/>
      <c r="I12" s="230" t="s">
        <v>710</v>
      </c>
      <c r="J12" s="228">
        <v>2674429.3030599998</v>
      </c>
      <c r="K12" s="228">
        <v>964089.96161</v>
      </c>
      <c r="L12" s="228">
        <v>0</v>
      </c>
      <c r="M12" s="228">
        <v>0.12454999999999999</v>
      </c>
      <c r="N12" s="228">
        <v>3638519.3892199998</v>
      </c>
      <c r="O12" s="229">
        <v>0.10889642661700275</v>
      </c>
    </row>
    <row r="13" spans="1:15" s="34" customFormat="1" ht="15" customHeight="1">
      <c r="A13" s="227" t="s">
        <v>711</v>
      </c>
      <c r="B13" s="228">
        <v>2298075.0624899999</v>
      </c>
      <c r="C13" s="228">
        <v>2958972.74009</v>
      </c>
      <c r="D13" s="228">
        <v>5519279.6479899995</v>
      </c>
      <c r="E13" s="228">
        <v>10776327.45057</v>
      </c>
      <c r="F13" s="229">
        <v>5.7015345127308582E-2</v>
      </c>
      <c r="G13" s="166"/>
      <c r="H13" s="22"/>
      <c r="I13" s="230" t="s">
        <v>711</v>
      </c>
      <c r="J13" s="228">
        <v>1657821.5105899998</v>
      </c>
      <c r="K13" s="228">
        <v>640247.60295000009</v>
      </c>
      <c r="L13" s="228">
        <v>0</v>
      </c>
      <c r="M13" s="228">
        <v>5.94895</v>
      </c>
      <c r="N13" s="228">
        <v>2298075.0624899999</v>
      </c>
      <c r="O13" s="229">
        <v>6.87785705208111E-2</v>
      </c>
    </row>
    <row r="14" spans="1:15" s="34" customFormat="1" ht="15" customHeight="1">
      <c r="A14" s="227" t="s">
        <v>712</v>
      </c>
      <c r="B14" s="228">
        <v>1246173.1452899999</v>
      </c>
      <c r="C14" s="228">
        <v>1748607.0602299999</v>
      </c>
      <c r="D14" s="228">
        <v>5162688.3646099996</v>
      </c>
      <c r="E14" s="228">
        <v>8157468.5701299999</v>
      </c>
      <c r="F14" s="229">
        <v>4.3159498263625376E-2</v>
      </c>
      <c r="G14" s="166"/>
      <c r="H14" s="22"/>
      <c r="I14" s="230" t="s">
        <v>712</v>
      </c>
      <c r="J14" s="228">
        <v>799888.21100000001</v>
      </c>
      <c r="K14" s="228">
        <v>446284.93429</v>
      </c>
      <c r="L14" s="228">
        <v>0</v>
      </c>
      <c r="M14" s="228">
        <v>0</v>
      </c>
      <c r="N14" s="228">
        <v>1246173.1452899999</v>
      </c>
      <c r="O14" s="229">
        <v>3.7296435157170675E-2</v>
      </c>
    </row>
    <row r="15" spans="1:15" s="34" customFormat="1" ht="15" customHeight="1">
      <c r="A15" s="227" t="s">
        <v>713</v>
      </c>
      <c r="B15" s="228">
        <v>0</v>
      </c>
      <c r="C15" s="228">
        <v>4040106.0046300003</v>
      </c>
      <c r="D15" s="228">
        <v>7283102.1708199997</v>
      </c>
      <c r="E15" s="228">
        <v>11323208.175450001</v>
      </c>
      <c r="F15" s="229">
        <v>5.9908779223064153E-2</v>
      </c>
      <c r="G15" s="166"/>
      <c r="H15" s="22"/>
      <c r="I15" s="230" t="s">
        <v>713</v>
      </c>
      <c r="J15" s="228">
        <v>0</v>
      </c>
      <c r="K15" s="228">
        <v>0</v>
      </c>
      <c r="L15" s="228">
        <v>0</v>
      </c>
      <c r="M15" s="228">
        <v>0</v>
      </c>
      <c r="N15" s="228">
        <v>0</v>
      </c>
      <c r="O15" s="229">
        <v>0</v>
      </c>
    </row>
    <row r="16" spans="1:15" s="34" customFormat="1" ht="15" customHeight="1">
      <c r="A16" s="227" t="s">
        <v>714</v>
      </c>
      <c r="B16" s="228">
        <v>28474.980210000002</v>
      </c>
      <c r="C16" s="228">
        <v>19087.754420000001</v>
      </c>
      <c r="D16" s="228">
        <v>8048.5406700000003</v>
      </c>
      <c r="E16" s="228">
        <v>55611.275299999994</v>
      </c>
      <c r="F16" s="229">
        <v>2.9422788688845578E-4</v>
      </c>
      <c r="G16" s="166"/>
      <c r="H16" s="22"/>
      <c r="I16" s="230" t="s">
        <v>714</v>
      </c>
      <c r="J16" s="228">
        <v>17207.275309999997</v>
      </c>
      <c r="K16" s="228">
        <v>11267.704900000001</v>
      </c>
      <c r="L16" s="228">
        <v>0</v>
      </c>
      <c r="M16" s="228">
        <v>0</v>
      </c>
      <c r="N16" s="228">
        <v>28474.980210000002</v>
      </c>
      <c r="O16" s="229">
        <v>8.5222126396957397E-4</v>
      </c>
    </row>
    <row r="17" spans="1:15" s="34" customFormat="1" ht="15" customHeight="1">
      <c r="A17" s="227" t="s">
        <v>715</v>
      </c>
      <c r="B17" s="228">
        <v>937353.17720999999</v>
      </c>
      <c r="C17" s="228">
        <v>4553232.9517399995</v>
      </c>
      <c r="D17" s="228">
        <v>7121023.2612600001</v>
      </c>
      <c r="E17" s="228">
        <v>12611609.390209999</v>
      </c>
      <c r="F17" s="229">
        <v>6.6725446613595182E-2</v>
      </c>
      <c r="G17" s="166"/>
      <c r="H17" s="22"/>
      <c r="I17" s="230" t="s">
        <v>715</v>
      </c>
      <c r="J17" s="228">
        <v>799199.58588000003</v>
      </c>
      <c r="K17" s="228">
        <v>138153.59133000002</v>
      </c>
      <c r="L17" s="228">
        <v>0</v>
      </c>
      <c r="M17" s="228">
        <v>0</v>
      </c>
      <c r="N17" s="228">
        <v>937353.17720999999</v>
      </c>
      <c r="O17" s="229">
        <v>2.8053831945676434E-2</v>
      </c>
    </row>
    <row r="18" spans="1:15" s="34" customFormat="1" ht="15" customHeight="1">
      <c r="A18" s="227" t="s">
        <v>716</v>
      </c>
      <c r="B18" s="228">
        <v>266019.61413999996</v>
      </c>
      <c r="C18" s="228">
        <v>486305.30307999998</v>
      </c>
      <c r="D18" s="228">
        <v>2307845.2974</v>
      </c>
      <c r="E18" s="228">
        <v>3060170.2146199998</v>
      </c>
      <c r="F18" s="229">
        <v>1.6190734898802704E-2</v>
      </c>
      <c r="G18" s="166"/>
      <c r="H18" s="22"/>
      <c r="I18" s="230" t="s">
        <v>716</v>
      </c>
      <c r="J18" s="228">
        <v>235999.59597999998</v>
      </c>
      <c r="K18" s="228">
        <v>30020.01816</v>
      </c>
      <c r="L18" s="228">
        <v>0</v>
      </c>
      <c r="M18" s="228">
        <v>0</v>
      </c>
      <c r="N18" s="228">
        <v>266019.61413999996</v>
      </c>
      <c r="O18" s="229">
        <v>7.9616410663376925E-3</v>
      </c>
    </row>
    <row r="19" spans="1:15" s="34" customFormat="1" ht="15" customHeight="1">
      <c r="A19" s="227" t="s">
        <v>717</v>
      </c>
      <c r="B19" s="228">
        <v>4865184.9569499996</v>
      </c>
      <c r="C19" s="228">
        <v>4635980.3949100003</v>
      </c>
      <c r="D19" s="228">
        <v>10936522.932739999</v>
      </c>
      <c r="E19" s="228">
        <v>20437688.284599997</v>
      </c>
      <c r="F19" s="229">
        <v>0.10813162986145017</v>
      </c>
      <c r="G19" s="166"/>
      <c r="H19" s="22"/>
      <c r="I19" s="230" t="s">
        <v>717</v>
      </c>
      <c r="J19" s="228">
        <v>2604912.5307199997</v>
      </c>
      <c r="K19" s="228">
        <v>2260272.4262299999</v>
      </c>
      <c r="L19" s="228">
        <v>0</v>
      </c>
      <c r="M19" s="228">
        <v>0</v>
      </c>
      <c r="N19" s="228">
        <v>4865184.9569499996</v>
      </c>
      <c r="O19" s="229">
        <v>0.14560902388271355</v>
      </c>
    </row>
    <row r="20" spans="1:15" s="34" customFormat="1" ht="15" customHeight="1">
      <c r="A20" s="227" t="s">
        <v>718</v>
      </c>
      <c r="B20" s="228">
        <v>0</v>
      </c>
      <c r="C20" s="228">
        <v>2053753.3685099999</v>
      </c>
      <c r="D20" s="228">
        <v>5020094.2559500001</v>
      </c>
      <c r="E20" s="228">
        <v>7073847.6244599996</v>
      </c>
      <c r="F20" s="229">
        <v>3.7426281405846279E-2</v>
      </c>
      <c r="G20" s="166"/>
      <c r="H20" s="22"/>
      <c r="I20" s="230" t="s">
        <v>718</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719</v>
      </c>
      <c r="B22" s="226">
        <v>33412661.023460001</v>
      </c>
      <c r="C22" s="226">
        <v>59613707.451070003</v>
      </c>
      <c r="D22" s="226">
        <v>95981124.622419998</v>
      </c>
      <c r="E22" s="226">
        <v>189007493.09695002</v>
      </c>
      <c r="F22" s="688">
        <v>1</v>
      </c>
      <c r="G22" s="225"/>
      <c r="H22" s="22"/>
      <c r="I22" s="231" t="s">
        <v>719</v>
      </c>
      <c r="J22" s="226">
        <v>23926662.60641</v>
      </c>
      <c r="K22" s="226">
        <v>9485984.9002700001</v>
      </c>
      <c r="L22" s="226">
        <v>7.4053699999999996</v>
      </c>
      <c r="M22" s="226">
        <v>6.1114100000000002</v>
      </c>
      <c r="N22" s="226">
        <v>33412661.023460001</v>
      </c>
      <c r="O22" s="688">
        <v>1</v>
      </c>
    </row>
    <row r="23" spans="1:15" s="34" customFormat="1" ht="15" customHeight="1">
      <c r="A23" s="227"/>
      <c r="B23" s="221"/>
      <c r="C23" s="221"/>
      <c r="D23" s="221"/>
      <c r="E23" s="220"/>
      <c r="F23" s="220"/>
      <c r="G23" s="25"/>
      <c r="H23" s="22"/>
      <c r="I23" s="232"/>
      <c r="J23" s="495"/>
      <c r="K23" s="220"/>
      <c r="L23" s="495"/>
      <c r="M23" s="495"/>
      <c r="N23" s="220"/>
      <c r="O23" s="495"/>
    </row>
    <row r="24" spans="1:15" s="34" customFormat="1" ht="30" customHeight="1">
      <c r="A24" s="767" t="s">
        <v>720</v>
      </c>
      <c r="B24" s="767"/>
      <c r="C24" s="767"/>
      <c r="D24" s="767"/>
      <c r="E24" s="767"/>
      <c r="F24" s="767"/>
      <c r="G24" s="767"/>
      <c r="H24" s="22"/>
      <c r="I24" s="767" t="s">
        <v>721</v>
      </c>
      <c r="J24" s="767"/>
      <c r="K24" s="767"/>
      <c r="L24" s="767"/>
      <c r="M24" s="767"/>
      <c r="N24" s="767"/>
      <c r="O24" s="767"/>
    </row>
    <row r="25" spans="1:15" s="34" customFormat="1">
      <c r="A25" s="223" t="s">
        <v>701</v>
      </c>
      <c r="B25" s="226" t="s">
        <v>156</v>
      </c>
      <c r="C25" s="226" t="s">
        <v>157</v>
      </c>
      <c r="D25" s="226" t="s">
        <v>158</v>
      </c>
      <c r="E25" s="226" t="s">
        <v>705</v>
      </c>
      <c r="F25" s="226" t="s">
        <v>160</v>
      </c>
      <c r="G25" s="226" t="s">
        <v>682</v>
      </c>
      <c r="H25" s="22"/>
      <c r="I25" s="223" t="s">
        <v>701</v>
      </c>
      <c r="J25" s="226" t="s">
        <v>156</v>
      </c>
      <c r="K25" s="226" t="s">
        <v>157</v>
      </c>
      <c r="L25" s="226" t="s">
        <v>158</v>
      </c>
      <c r="M25" s="226" t="s">
        <v>705</v>
      </c>
      <c r="N25" s="226" t="s">
        <v>160</v>
      </c>
      <c r="O25" s="226" t="s">
        <v>682</v>
      </c>
    </row>
    <row r="26" spans="1:15" s="34" customFormat="1" ht="15" customHeight="1">
      <c r="A26" s="227" t="s">
        <v>706</v>
      </c>
      <c r="B26" s="228">
        <v>5267593.9392299997</v>
      </c>
      <c r="C26" s="228">
        <v>1742978.4469300001</v>
      </c>
      <c r="D26" s="228">
        <v>0</v>
      </c>
      <c r="E26" s="228">
        <v>166.85329000000002</v>
      </c>
      <c r="F26" s="228">
        <v>7010739.2394500002</v>
      </c>
      <c r="G26" s="229">
        <v>0.11760280544880228</v>
      </c>
      <c r="H26" s="22"/>
      <c r="I26" s="230" t="s">
        <v>706</v>
      </c>
      <c r="J26" s="228">
        <v>10313898.16773</v>
      </c>
      <c r="K26" s="228">
        <v>324157.08566000004</v>
      </c>
      <c r="L26" s="228">
        <v>0</v>
      </c>
      <c r="M26" s="228">
        <v>0</v>
      </c>
      <c r="N26" s="228">
        <v>10638055.253389999</v>
      </c>
      <c r="O26" s="229">
        <v>0.11083486774341339</v>
      </c>
    </row>
    <row r="27" spans="1:15" s="34" customFormat="1" ht="15" customHeight="1">
      <c r="A27" s="227" t="s">
        <v>707</v>
      </c>
      <c r="B27" s="228">
        <v>11019012.795499999</v>
      </c>
      <c r="C27" s="228">
        <v>1003128.46652</v>
      </c>
      <c r="D27" s="228">
        <v>0</v>
      </c>
      <c r="E27" s="228">
        <v>2598.6460000000002</v>
      </c>
      <c r="F27" s="228">
        <v>12024739.908020001</v>
      </c>
      <c r="G27" s="229">
        <v>0.201710989337305</v>
      </c>
      <c r="H27" s="22"/>
      <c r="I27" s="230" t="s">
        <v>707</v>
      </c>
      <c r="J27" s="228">
        <v>9404641.14439</v>
      </c>
      <c r="K27" s="228">
        <v>3596258.59118</v>
      </c>
      <c r="L27" s="228">
        <v>0</v>
      </c>
      <c r="M27" s="228">
        <v>0</v>
      </c>
      <c r="N27" s="228">
        <v>13000899.73557</v>
      </c>
      <c r="O27" s="229">
        <v>0.13545267141549153</v>
      </c>
    </row>
    <row r="28" spans="1:15" s="34" customFormat="1" ht="15" customHeight="1">
      <c r="A28" s="227" t="s">
        <v>708</v>
      </c>
      <c r="B28" s="228">
        <v>7085815.1057900004</v>
      </c>
      <c r="C28" s="228">
        <v>3235503.5816299999</v>
      </c>
      <c r="D28" s="228">
        <v>0</v>
      </c>
      <c r="E28" s="228">
        <v>1060.0886200000002</v>
      </c>
      <c r="F28" s="228">
        <v>10322378.776040001</v>
      </c>
      <c r="G28" s="229">
        <v>0.1731544508368725</v>
      </c>
      <c r="H28" s="22"/>
      <c r="I28" s="230" t="s">
        <v>708</v>
      </c>
      <c r="J28" s="228">
        <v>12567058.1558</v>
      </c>
      <c r="K28" s="228">
        <v>911730.88095000002</v>
      </c>
      <c r="L28" s="228">
        <v>37.770679999999999</v>
      </c>
      <c r="M28" s="228">
        <v>98.476679999999988</v>
      </c>
      <c r="N28" s="228">
        <v>13478925.28411</v>
      </c>
      <c r="O28" s="229">
        <v>0.14043308345400957</v>
      </c>
    </row>
    <row r="29" spans="1:15" s="34" customFormat="1" ht="15" customHeight="1">
      <c r="A29" s="227" t="s">
        <v>709</v>
      </c>
      <c r="B29" s="228">
        <v>2808357.1734099998</v>
      </c>
      <c r="C29" s="228">
        <v>1944341.4166900001</v>
      </c>
      <c r="D29" s="228">
        <v>0</v>
      </c>
      <c r="E29" s="228">
        <v>0.35181000000000001</v>
      </c>
      <c r="F29" s="228">
        <v>4752698.9419099996</v>
      </c>
      <c r="G29" s="229">
        <v>7.9724934836689035E-2</v>
      </c>
      <c r="H29" s="22"/>
      <c r="I29" s="230" t="s">
        <v>709</v>
      </c>
      <c r="J29" s="228">
        <v>7659800.9159799991</v>
      </c>
      <c r="K29" s="228">
        <v>434560.96141000005</v>
      </c>
      <c r="L29" s="228">
        <v>0</v>
      </c>
      <c r="M29" s="228">
        <v>0</v>
      </c>
      <c r="N29" s="228">
        <v>8094361.87739</v>
      </c>
      <c r="O29" s="229">
        <v>8.4332850956189545E-2</v>
      </c>
    </row>
    <row r="30" spans="1:15" s="34" customFormat="1" ht="15" customHeight="1">
      <c r="A30" s="227" t="s">
        <v>710</v>
      </c>
      <c r="B30" s="228">
        <v>4194093.7686399999</v>
      </c>
      <c r="C30" s="228">
        <v>813011.23935000005</v>
      </c>
      <c r="D30" s="228">
        <v>0</v>
      </c>
      <c r="E30" s="228">
        <v>5.0000000000000002E-5</v>
      </c>
      <c r="F30" s="228">
        <v>5007105.0080399998</v>
      </c>
      <c r="G30" s="229">
        <v>8.3992511489907801E-2</v>
      </c>
      <c r="H30" s="22"/>
      <c r="I30" s="230" t="s">
        <v>710</v>
      </c>
      <c r="J30" s="228">
        <v>7394958.0961300004</v>
      </c>
      <c r="K30" s="228">
        <v>15319.90439</v>
      </c>
      <c r="L30" s="228">
        <v>0</v>
      </c>
      <c r="M30" s="228">
        <v>0</v>
      </c>
      <c r="N30" s="228">
        <v>7410278.0005200002</v>
      </c>
      <c r="O30" s="229">
        <v>7.7205575884542729E-2</v>
      </c>
    </row>
    <row r="31" spans="1:15" s="34" customFormat="1" ht="15" customHeight="1">
      <c r="A31" s="227" t="s">
        <v>711</v>
      </c>
      <c r="B31" s="228">
        <v>1989591.2832500001</v>
      </c>
      <c r="C31" s="228">
        <v>969167.16628999996</v>
      </c>
      <c r="D31" s="228">
        <v>0</v>
      </c>
      <c r="E31" s="228">
        <v>214.29055</v>
      </c>
      <c r="F31" s="228">
        <v>2958972.74009</v>
      </c>
      <c r="G31" s="229">
        <v>4.9635777853921911E-2</v>
      </c>
      <c r="H31" s="22"/>
      <c r="I31" s="230" t="s">
        <v>711</v>
      </c>
      <c r="J31" s="228">
        <v>5092388.7403800003</v>
      </c>
      <c r="K31" s="228">
        <v>426890.90760999999</v>
      </c>
      <c r="L31" s="228">
        <v>0</v>
      </c>
      <c r="M31" s="228">
        <v>0</v>
      </c>
      <c r="N31" s="228">
        <v>5519279.6479899995</v>
      </c>
      <c r="O31" s="229">
        <v>5.7503802645596055E-2</v>
      </c>
    </row>
    <row r="32" spans="1:15" s="34" customFormat="1" ht="15" customHeight="1">
      <c r="A32" s="227" t="s">
        <v>712</v>
      </c>
      <c r="B32" s="228">
        <v>1299695.5244400001</v>
      </c>
      <c r="C32" s="228">
        <v>448911.53578999999</v>
      </c>
      <c r="D32" s="228">
        <v>0</v>
      </c>
      <c r="E32" s="228">
        <v>0</v>
      </c>
      <c r="F32" s="228">
        <v>1748607.0602299999</v>
      </c>
      <c r="G32" s="229">
        <v>2.9332298476239364E-2</v>
      </c>
      <c r="H32" s="22"/>
      <c r="I32" s="230" t="s">
        <v>712</v>
      </c>
      <c r="J32" s="228">
        <v>5101933.1026400002</v>
      </c>
      <c r="K32" s="228">
        <v>60755.26197</v>
      </c>
      <c r="L32" s="228">
        <v>0</v>
      </c>
      <c r="M32" s="228">
        <v>0</v>
      </c>
      <c r="N32" s="228">
        <v>5162688.3646099996</v>
      </c>
      <c r="O32" s="229">
        <v>5.3788579628749833E-2</v>
      </c>
    </row>
    <row r="33" spans="1:15" s="34" customFormat="1" ht="15" customHeight="1">
      <c r="A33" s="227" t="s">
        <v>713</v>
      </c>
      <c r="B33" s="228">
        <v>3733599.0753899999</v>
      </c>
      <c r="C33" s="228">
        <v>306505.85249999998</v>
      </c>
      <c r="D33" s="228">
        <v>0</v>
      </c>
      <c r="E33" s="228">
        <v>1.07674</v>
      </c>
      <c r="F33" s="228">
        <v>4040106.0046300003</v>
      </c>
      <c r="G33" s="229">
        <v>6.7771426696553907E-2</v>
      </c>
      <c r="H33" s="22"/>
      <c r="I33" s="230" t="s">
        <v>713</v>
      </c>
      <c r="J33" s="228">
        <v>7188084.8851999994</v>
      </c>
      <c r="K33" s="228">
        <v>95017.28562000001</v>
      </c>
      <c r="L33" s="228">
        <v>0</v>
      </c>
      <c r="M33" s="228">
        <v>0</v>
      </c>
      <c r="N33" s="228">
        <v>7283102.1708199997</v>
      </c>
      <c r="O33" s="229">
        <v>7.5880567137246877E-2</v>
      </c>
    </row>
    <row r="34" spans="1:15" s="34" customFormat="1" ht="15" customHeight="1">
      <c r="A34" s="227" t="s">
        <v>714</v>
      </c>
      <c r="B34" s="228">
        <v>1918.3946699999999</v>
      </c>
      <c r="C34" s="228">
        <v>17169.35975</v>
      </c>
      <c r="D34" s="228">
        <v>0</v>
      </c>
      <c r="E34" s="228">
        <v>0</v>
      </c>
      <c r="F34" s="228">
        <v>19087.754420000001</v>
      </c>
      <c r="G34" s="229">
        <v>3.2019069499522287E-4</v>
      </c>
      <c r="H34" s="22"/>
      <c r="I34" s="230" t="s">
        <v>714</v>
      </c>
      <c r="J34" s="228">
        <v>3789.7251499999998</v>
      </c>
      <c r="K34" s="228">
        <v>4258.8155199999992</v>
      </c>
      <c r="L34" s="228">
        <v>0</v>
      </c>
      <c r="M34" s="228">
        <v>0</v>
      </c>
      <c r="N34" s="228">
        <v>8048.5406700000003</v>
      </c>
      <c r="O34" s="229">
        <v>8.3855452847235773E-5</v>
      </c>
    </row>
    <row r="35" spans="1:15" s="34" customFormat="1" ht="15" customHeight="1">
      <c r="A35" s="227" t="s">
        <v>715</v>
      </c>
      <c r="B35" s="228">
        <v>4262843.4506099997</v>
      </c>
      <c r="C35" s="228">
        <v>290389.50112999999</v>
      </c>
      <c r="D35" s="228">
        <v>0</v>
      </c>
      <c r="E35" s="228">
        <v>0</v>
      </c>
      <c r="F35" s="228">
        <v>4553232.9517399995</v>
      </c>
      <c r="G35" s="229">
        <v>7.6378959578671093E-2</v>
      </c>
      <c r="H35" s="22"/>
      <c r="I35" s="230" t="s">
        <v>715</v>
      </c>
      <c r="J35" s="228">
        <v>6814060.9266000008</v>
      </c>
      <c r="K35" s="228">
        <v>305887.30891000002</v>
      </c>
      <c r="L35" s="228">
        <v>0</v>
      </c>
      <c r="M35" s="228">
        <v>1075.02575</v>
      </c>
      <c r="N35" s="228">
        <v>7121023.2612600001</v>
      </c>
      <c r="O35" s="229">
        <v>7.4191913142020186E-2</v>
      </c>
    </row>
    <row r="36" spans="1:15" s="34" customFormat="1" ht="15" customHeight="1">
      <c r="A36" s="227" t="s">
        <v>716</v>
      </c>
      <c r="B36" s="228">
        <v>427574.80080000003</v>
      </c>
      <c r="C36" s="228">
        <v>58730.502280000001</v>
      </c>
      <c r="D36" s="228">
        <v>0</v>
      </c>
      <c r="E36" s="228">
        <v>0</v>
      </c>
      <c r="F36" s="228">
        <v>486305.30307999998</v>
      </c>
      <c r="G36" s="229">
        <v>8.1576087761216949E-3</v>
      </c>
      <c r="H36" s="22"/>
      <c r="I36" s="230" t="s">
        <v>716</v>
      </c>
      <c r="J36" s="228">
        <v>2227279.8858000003</v>
      </c>
      <c r="K36" s="228">
        <v>69822.426599999992</v>
      </c>
      <c r="L36" s="228">
        <v>0</v>
      </c>
      <c r="M36" s="228">
        <v>10742.985000000001</v>
      </c>
      <c r="N36" s="228">
        <v>2307845.2974</v>
      </c>
      <c r="O36" s="229">
        <v>2.4044782830778752E-2</v>
      </c>
    </row>
    <row r="37" spans="1:15" s="34" customFormat="1" ht="15" customHeight="1">
      <c r="A37" s="227" t="s">
        <v>717</v>
      </c>
      <c r="B37" s="228">
        <v>4042585.8634799998</v>
      </c>
      <c r="C37" s="228">
        <v>593394.53142999997</v>
      </c>
      <c r="D37" s="228">
        <v>0</v>
      </c>
      <c r="E37" s="228">
        <v>0</v>
      </c>
      <c r="F37" s="228">
        <v>4635980.3949100003</v>
      </c>
      <c r="G37" s="229">
        <v>7.7767020256459304E-2</v>
      </c>
      <c r="H37" s="22"/>
      <c r="I37" s="230" t="s">
        <v>717</v>
      </c>
      <c r="J37" s="228">
        <v>9667662.179229999</v>
      </c>
      <c r="K37" s="228">
        <v>1268860.75351</v>
      </c>
      <c r="L37" s="228">
        <v>0</v>
      </c>
      <c r="M37" s="228">
        <v>0</v>
      </c>
      <c r="N37" s="228">
        <v>10936522.932739999</v>
      </c>
      <c r="O37" s="229">
        <v>0.11394451748469472</v>
      </c>
    </row>
    <row r="38" spans="1:15" s="34" customFormat="1" ht="15" customHeight="1">
      <c r="A38" s="227" t="s">
        <v>718</v>
      </c>
      <c r="B38" s="228">
        <v>1932727.0962</v>
      </c>
      <c r="C38" s="228">
        <v>121026.27231</v>
      </c>
      <c r="D38" s="228">
        <v>0</v>
      </c>
      <c r="E38" s="228">
        <v>0</v>
      </c>
      <c r="F38" s="228">
        <v>2053753.3685099999</v>
      </c>
      <c r="G38" s="229">
        <v>3.4451025717460844E-2</v>
      </c>
      <c r="H38" s="22"/>
      <c r="I38" s="230" t="s">
        <v>718</v>
      </c>
      <c r="J38" s="228">
        <v>4987194.2059700005</v>
      </c>
      <c r="K38" s="228">
        <v>32900.049980000003</v>
      </c>
      <c r="L38" s="228">
        <v>0</v>
      </c>
      <c r="M38" s="228">
        <v>0</v>
      </c>
      <c r="N38" s="228">
        <v>5020094.2559500001</v>
      </c>
      <c r="O38" s="229">
        <v>5.2302932224419556E-2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722</v>
      </c>
      <c r="B40" s="226">
        <v>48065408.271410003</v>
      </c>
      <c r="C40" s="226">
        <v>11544257.8726</v>
      </c>
      <c r="D40" s="642">
        <v>0</v>
      </c>
      <c r="E40" s="226">
        <v>4041.3070600000001</v>
      </c>
      <c r="F40" s="226">
        <v>59613707.451070003</v>
      </c>
      <c r="G40" s="688">
        <v>1</v>
      </c>
      <c r="H40" s="232"/>
      <c r="I40" s="231" t="s">
        <v>722</v>
      </c>
      <c r="J40" s="226">
        <v>88422750.130999997</v>
      </c>
      <c r="K40" s="226">
        <v>7546420.23331</v>
      </c>
      <c r="L40" s="642">
        <v>37.770679999999999</v>
      </c>
      <c r="M40" s="226">
        <v>11916.487429999999</v>
      </c>
      <c r="N40" s="226">
        <v>95981124.622419998</v>
      </c>
      <c r="O40" s="688">
        <v>1</v>
      </c>
    </row>
    <row r="41" spans="1:15" s="34" customFormat="1" ht="15" customHeight="1" thickBot="1">
      <c r="A41" s="496"/>
      <c r="B41" s="497"/>
      <c r="C41" s="497"/>
      <c r="D41" s="497"/>
      <c r="E41" s="497"/>
      <c r="F41" s="498"/>
      <c r="G41" s="498"/>
      <c r="H41" s="498"/>
      <c r="I41" s="498"/>
      <c r="J41" s="499"/>
      <c r="K41" s="498"/>
      <c r="L41" s="500"/>
      <c r="M41" s="501"/>
      <c r="N41" s="498"/>
      <c r="O41" s="498"/>
    </row>
    <row r="42" spans="1:15" s="34" customFormat="1" ht="15" customHeight="1" thickTop="1">
      <c r="A42" s="631" t="s">
        <v>1448</v>
      </c>
      <c r="B42" s="139"/>
      <c r="C42" s="139"/>
      <c r="D42" s="139"/>
      <c r="E42" s="139"/>
      <c r="F42" s="139"/>
      <c r="G42" s="139"/>
      <c r="H42" s="139"/>
      <c r="I42" s="139"/>
      <c r="J42" s="138"/>
      <c r="K42" s="139"/>
      <c r="L42" s="502"/>
      <c r="M42" s="110"/>
      <c r="N42" s="139"/>
      <c r="O42" s="139"/>
    </row>
    <row r="43" spans="1:15" s="34" customFormat="1" ht="15" customHeight="1">
      <c r="A43" s="631" t="s">
        <v>1449</v>
      </c>
      <c r="B43" s="502"/>
      <c r="C43" s="502"/>
      <c r="D43" s="502"/>
      <c r="E43" s="502"/>
      <c r="F43" s="502"/>
      <c r="G43" s="502"/>
      <c r="H43" s="502"/>
      <c r="I43" s="502"/>
      <c r="J43" s="138"/>
      <c r="K43" s="502"/>
      <c r="L43" s="502"/>
      <c r="M43" s="110"/>
      <c r="N43" s="502"/>
      <c r="O43" s="502"/>
    </row>
    <row r="44" spans="1:15" s="34" customFormat="1" ht="15" customHeight="1">
      <c r="A44" s="631" t="s">
        <v>1450</v>
      </c>
      <c r="B44" s="502"/>
      <c r="C44" s="502"/>
      <c r="D44" s="502"/>
      <c r="E44" s="502"/>
      <c r="F44" s="502"/>
      <c r="G44" s="502"/>
      <c r="H44" s="502"/>
      <c r="I44" s="502"/>
      <c r="J44" s="138"/>
      <c r="K44" s="502"/>
      <c r="L44" s="502"/>
      <c r="M44" s="110"/>
      <c r="N44" s="502"/>
      <c r="O44" s="502"/>
    </row>
    <row r="45" spans="1:15" s="34" customFormat="1" ht="15" customHeight="1">
      <c r="A45" s="631" t="s">
        <v>1451</v>
      </c>
      <c r="B45" s="502"/>
      <c r="C45" s="502"/>
      <c r="D45" s="502"/>
      <c r="E45" s="502"/>
      <c r="F45" s="502"/>
      <c r="G45" s="138"/>
      <c r="H45" s="502"/>
      <c r="I45" s="502"/>
      <c r="J45" s="502"/>
      <c r="K45" s="110"/>
      <c r="L45" s="502"/>
      <c r="M45" s="502"/>
      <c r="N45" s="110"/>
      <c r="O45" s="502"/>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bestFit="1" customWidth="1"/>
    <col min="4" max="11" width="11.7109375" style="633" bestFit="1" customWidth="1"/>
    <col min="12" max="257" width="9.140625" style="633"/>
    <col min="258" max="259" width="0" style="633" hidden="1" customWidth="1"/>
    <col min="260" max="260" width="64.5703125" style="633" bestFit="1"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bestFit="1"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bestFit="1"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bestFit="1"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bestFit="1"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bestFit="1"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bestFit="1"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bestFit="1"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bestFit="1"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bestFit="1"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bestFit="1"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bestFit="1"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bestFit="1"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bestFit="1"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bestFit="1"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bestFit="1"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bestFit="1"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bestFit="1"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bestFit="1"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bestFit="1"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bestFit="1"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bestFit="1"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bestFit="1"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bestFit="1"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bestFit="1"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bestFit="1"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bestFit="1"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bestFit="1"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bestFit="1"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bestFit="1"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bestFit="1"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bestFit="1"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bestFit="1"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bestFit="1"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bestFit="1"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bestFit="1"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bestFit="1"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bestFit="1"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bestFit="1"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bestFit="1"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bestFit="1"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bestFit="1"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bestFit="1"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bestFit="1"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bestFit="1"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bestFit="1"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bestFit="1"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bestFit="1"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bestFit="1"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bestFit="1"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bestFit="1"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bestFit="1"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bestFit="1"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bestFit="1"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bestFit="1"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bestFit="1"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bestFit="1"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bestFit="1"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bestFit="1"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bestFit="1"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bestFit="1"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bestFit="1"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bestFit="1"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48" t="s">
        <v>440</v>
      </c>
      <c r="D1" s="748"/>
      <c r="E1" s="748"/>
      <c r="F1" s="748"/>
      <c r="G1" s="748"/>
      <c r="H1" s="748"/>
      <c r="I1" s="748"/>
      <c r="J1" s="748"/>
      <c r="K1" s="748"/>
    </row>
    <row r="2" spans="1:11" s="28" customFormat="1" ht="15" customHeight="1">
      <c r="A2" s="47"/>
      <c r="B2" s="47"/>
      <c r="C2" s="749" t="s">
        <v>747</v>
      </c>
      <c r="D2" s="749"/>
      <c r="E2" s="749"/>
      <c r="F2" s="749"/>
      <c r="G2" s="749"/>
      <c r="H2" s="749"/>
      <c r="I2" s="749"/>
      <c r="J2" s="749"/>
      <c r="K2" s="749"/>
    </row>
    <row r="3" spans="1:11" s="29" customFormat="1" ht="30" customHeight="1">
      <c r="A3" s="47"/>
      <c r="B3" s="47"/>
      <c r="C3" s="750" t="s">
        <v>512</v>
      </c>
      <c r="D3" s="750"/>
      <c r="E3" s="750"/>
      <c r="F3" s="750"/>
      <c r="G3" s="750"/>
      <c r="H3" s="750"/>
      <c r="I3" s="750"/>
      <c r="J3" s="750"/>
      <c r="K3" s="750"/>
    </row>
    <row r="4" spans="1:11" s="39" customFormat="1" ht="3.75" customHeight="1">
      <c r="A4" s="186"/>
      <c r="B4" s="186"/>
      <c r="C4" s="151"/>
      <c r="D4" s="151"/>
      <c r="E4" s="151"/>
      <c r="F4" s="151"/>
      <c r="G4" s="151"/>
      <c r="H4" s="151"/>
      <c r="I4" s="151"/>
      <c r="J4" s="151"/>
      <c r="K4" s="151"/>
    </row>
    <row r="5" spans="1:11" s="31" customFormat="1" ht="15" customHeight="1">
      <c r="A5" s="47"/>
      <c r="B5" s="47"/>
      <c r="C5" s="663"/>
      <c r="D5" s="664">
        <v>2015</v>
      </c>
      <c r="E5" s="664">
        <v>2016</v>
      </c>
      <c r="F5" s="664">
        <v>2017</v>
      </c>
      <c r="G5" s="664">
        <v>2018</v>
      </c>
      <c r="H5" s="664">
        <v>2019</v>
      </c>
      <c r="I5" s="664">
        <v>2020</v>
      </c>
      <c r="J5" s="664">
        <v>2021</v>
      </c>
      <c r="K5" s="664">
        <v>2022</v>
      </c>
    </row>
    <row r="6" spans="1:11" s="31" customFormat="1" ht="15" customHeight="1">
      <c r="A6" s="47"/>
      <c r="B6" s="47"/>
      <c r="C6" s="665"/>
      <c r="D6" s="666" t="s">
        <v>1242</v>
      </c>
      <c r="E6" s="667" t="s">
        <v>1242</v>
      </c>
      <c r="F6" s="667" t="s">
        <v>1242</v>
      </c>
      <c r="G6" s="668" t="s">
        <v>1242</v>
      </c>
      <c r="H6" s="668" t="s">
        <v>1242</v>
      </c>
      <c r="I6" s="668" t="s">
        <v>1242</v>
      </c>
      <c r="J6" s="668" t="s">
        <v>1242</v>
      </c>
      <c r="K6" s="668" t="s">
        <v>1505</v>
      </c>
    </row>
    <row r="7" spans="1:11" s="19" customFormat="1" ht="15" customHeight="1">
      <c r="A7" s="47" t="s">
        <v>748</v>
      </c>
      <c r="B7" s="47" t="s">
        <v>1207</v>
      </c>
      <c r="C7" s="49" t="s">
        <v>749</v>
      </c>
      <c r="D7" s="74">
        <v>96931716</v>
      </c>
      <c r="E7" s="74">
        <v>113162072</v>
      </c>
      <c r="F7" s="74">
        <v>132510769</v>
      </c>
      <c r="G7" s="74">
        <v>148422098</v>
      </c>
      <c r="H7" s="74">
        <v>159266306</v>
      </c>
      <c r="I7" s="74">
        <v>166673398</v>
      </c>
      <c r="J7" s="74">
        <v>173424784.21318001</v>
      </c>
      <c r="K7" s="74">
        <v>179308066.64390999</v>
      </c>
    </row>
    <row r="8" spans="1:11" s="19" customFormat="1" ht="15" customHeight="1">
      <c r="A8" s="47" t="s">
        <v>748</v>
      </c>
      <c r="B8" s="173" t="s">
        <v>1208</v>
      </c>
      <c r="C8" s="47" t="s">
        <v>750</v>
      </c>
      <c r="D8" s="74">
        <v>95850682</v>
      </c>
      <c r="E8" s="74">
        <v>111464064</v>
      </c>
      <c r="F8" s="74">
        <v>130122017</v>
      </c>
      <c r="G8" s="74">
        <v>144653413</v>
      </c>
      <c r="H8" s="74">
        <v>153555215</v>
      </c>
      <c r="I8" s="74">
        <v>159540843</v>
      </c>
      <c r="J8" s="74">
        <v>135624441.58680001</v>
      </c>
      <c r="K8" s="74">
        <v>143638047.41628</v>
      </c>
    </row>
    <row r="9" spans="1:11" s="19" customFormat="1" ht="15" customHeight="1">
      <c r="A9" s="47" t="s">
        <v>748</v>
      </c>
      <c r="B9" s="173" t="s">
        <v>1209</v>
      </c>
      <c r="C9" s="49" t="s">
        <v>751</v>
      </c>
      <c r="D9" s="74">
        <v>1081033</v>
      </c>
      <c r="E9" s="74">
        <v>1698008</v>
      </c>
      <c r="F9" s="74">
        <v>2388752</v>
      </c>
      <c r="G9" s="74">
        <v>3768685</v>
      </c>
      <c r="H9" s="74">
        <v>5711091</v>
      </c>
      <c r="I9" s="74">
        <v>7132555</v>
      </c>
      <c r="J9" s="74">
        <v>37800342.626379997</v>
      </c>
      <c r="K9" s="74">
        <v>35670019.227629997</v>
      </c>
    </row>
    <row r="10" spans="1:11" s="19" customFormat="1" ht="15" customHeight="1">
      <c r="A10" s="47" t="s">
        <v>748</v>
      </c>
      <c r="B10" s="47" t="s">
        <v>1210</v>
      </c>
      <c r="C10" s="49" t="s">
        <v>752</v>
      </c>
      <c r="D10" s="74">
        <v>448753</v>
      </c>
      <c r="E10" s="74">
        <v>547044</v>
      </c>
      <c r="F10" s="74">
        <v>643208</v>
      </c>
      <c r="G10" s="74">
        <v>674226</v>
      </c>
      <c r="H10" s="74">
        <v>677106</v>
      </c>
      <c r="I10" s="74">
        <v>179948</v>
      </c>
      <c r="J10" s="74">
        <v>619731.63228999998</v>
      </c>
      <c r="K10" s="74">
        <v>1374983.25031</v>
      </c>
    </row>
    <row r="11" spans="1:11" s="19" customFormat="1" ht="15" customHeight="1">
      <c r="A11" s="47" t="s">
        <v>748</v>
      </c>
      <c r="B11" s="47" t="s">
        <v>1211</v>
      </c>
      <c r="C11" s="47" t="s">
        <v>753</v>
      </c>
      <c r="D11" s="74">
        <v>424352</v>
      </c>
      <c r="E11" s="74">
        <v>486631</v>
      </c>
      <c r="F11" s="74">
        <v>576556</v>
      </c>
      <c r="G11" s="74">
        <v>591804</v>
      </c>
      <c r="H11" s="74">
        <v>573843</v>
      </c>
      <c r="I11" s="74">
        <v>146340</v>
      </c>
      <c r="J11" s="74">
        <v>334268.42801999999</v>
      </c>
      <c r="K11" s="74">
        <v>522275.55629000004</v>
      </c>
    </row>
    <row r="12" spans="1:11" s="19" customFormat="1" ht="15" customHeight="1">
      <c r="A12" s="47" t="s">
        <v>748</v>
      </c>
      <c r="B12" s="173" t="s">
        <v>1212</v>
      </c>
      <c r="C12" s="47" t="s">
        <v>754</v>
      </c>
      <c r="D12" s="74">
        <v>24402</v>
      </c>
      <c r="E12" s="74">
        <v>60414</v>
      </c>
      <c r="F12" s="74">
        <v>66652</v>
      </c>
      <c r="G12" s="74">
        <v>82422</v>
      </c>
      <c r="H12" s="74">
        <v>103264</v>
      </c>
      <c r="I12" s="74">
        <v>33607</v>
      </c>
      <c r="J12" s="74">
        <v>285463.20426999999</v>
      </c>
      <c r="K12" s="74">
        <v>852707.69401999994</v>
      </c>
    </row>
    <row r="13" spans="1:11" s="19" customFormat="1" ht="15" customHeight="1">
      <c r="A13" s="47" t="s">
        <v>748</v>
      </c>
      <c r="B13" s="47" t="s">
        <v>1213</v>
      </c>
      <c r="C13" s="49" t="s">
        <v>755</v>
      </c>
      <c r="D13" s="74">
        <v>993613</v>
      </c>
      <c r="E13" s="74">
        <v>1197544</v>
      </c>
      <c r="F13" s="74">
        <v>1568925</v>
      </c>
      <c r="G13" s="74">
        <v>1848802</v>
      </c>
      <c r="H13" s="74">
        <v>2219458</v>
      </c>
      <c r="I13" s="74">
        <v>2282528</v>
      </c>
      <c r="J13" s="74">
        <v>2004710.1585299999</v>
      </c>
      <c r="K13" s="74">
        <v>2391096.6804</v>
      </c>
    </row>
    <row r="14" spans="1:11" s="19" customFormat="1" ht="15" customHeight="1">
      <c r="A14" s="47" t="s">
        <v>748</v>
      </c>
      <c r="B14" s="47" t="s">
        <v>1214</v>
      </c>
      <c r="C14" s="47" t="s">
        <v>756</v>
      </c>
      <c r="D14" s="74">
        <v>811531</v>
      </c>
      <c r="E14" s="74">
        <v>1003173</v>
      </c>
      <c r="F14" s="74">
        <v>1303904</v>
      </c>
      <c r="G14" s="74">
        <v>1520492</v>
      </c>
      <c r="H14" s="74">
        <v>1676595</v>
      </c>
      <c r="I14" s="74">
        <v>1646658</v>
      </c>
      <c r="J14" s="74">
        <v>1439639.2452799999</v>
      </c>
      <c r="K14" s="74">
        <v>1394100.2704200002</v>
      </c>
    </row>
    <row r="15" spans="1:11" s="19" customFormat="1" ht="15" customHeight="1">
      <c r="A15" s="47" t="s">
        <v>748</v>
      </c>
      <c r="B15" s="173" t="s">
        <v>1215</v>
      </c>
      <c r="C15" s="47" t="s">
        <v>757</v>
      </c>
      <c r="D15" s="74">
        <v>182083</v>
      </c>
      <c r="E15" s="74">
        <v>194371</v>
      </c>
      <c r="F15" s="74">
        <v>265021</v>
      </c>
      <c r="G15" s="74">
        <v>328310</v>
      </c>
      <c r="H15" s="74">
        <v>542863</v>
      </c>
      <c r="I15" s="74">
        <v>635870</v>
      </c>
      <c r="J15" s="74">
        <v>565070.91324999998</v>
      </c>
      <c r="K15" s="74">
        <v>996996.40998</v>
      </c>
    </row>
    <row r="16" spans="1:11" s="19" customFormat="1" ht="15" customHeight="1">
      <c r="A16" s="47" t="s">
        <v>748</v>
      </c>
      <c r="B16" s="47" t="s">
        <v>1101</v>
      </c>
      <c r="C16" s="49" t="s">
        <v>758</v>
      </c>
      <c r="D16" s="74">
        <v>18672350</v>
      </c>
      <c r="E16" s="74">
        <v>22558358</v>
      </c>
      <c r="F16" s="74">
        <v>21343440</v>
      </c>
      <c r="G16" s="74">
        <v>20933808</v>
      </c>
      <c r="H16" s="74">
        <v>20177208</v>
      </c>
      <c r="I16" s="74">
        <v>16247720</v>
      </c>
      <c r="J16" s="74">
        <v>15670702.75622</v>
      </c>
      <c r="K16" s="74">
        <v>15991488.853610002</v>
      </c>
    </row>
    <row r="17" spans="1:11" s="19" customFormat="1" ht="15" customHeight="1">
      <c r="A17" s="47" t="s">
        <v>748</v>
      </c>
      <c r="B17" s="47" t="s">
        <v>1216</v>
      </c>
      <c r="C17" s="47" t="s">
        <v>759</v>
      </c>
      <c r="D17" s="74">
        <v>849463</v>
      </c>
      <c r="E17" s="74">
        <v>961396</v>
      </c>
      <c r="F17" s="74">
        <v>1152458</v>
      </c>
      <c r="G17" s="74">
        <v>1272964</v>
      </c>
      <c r="H17" s="74">
        <v>1431732</v>
      </c>
      <c r="I17" s="74">
        <v>8121010</v>
      </c>
      <c r="J17" s="74">
        <v>9952803.7348100003</v>
      </c>
      <c r="K17" s="74">
        <v>9431384.7266899999</v>
      </c>
    </row>
    <row r="18" spans="1:11" s="19" customFormat="1" ht="15" customHeight="1">
      <c r="A18" s="47" t="s">
        <v>748</v>
      </c>
      <c r="B18" s="47" t="s">
        <v>1217</v>
      </c>
      <c r="C18" s="75" t="s">
        <v>760</v>
      </c>
      <c r="D18" s="74">
        <v>-2691169</v>
      </c>
      <c r="E18" s="74">
        <v>-2967363</v>
      </c>
      <c r="F18" s="74">
        <v>-3577678</v>
      </c>
      <c r="G18" s="74">
        <v>-3906881</v>
      </c>
      <c r="H18" s="74">
        <v>-4222029</v>
      </c>
      <c r="I18" s="74">
        <v>-5401700</v>
      </c>
      <c r="J18" s="74">
        <v>-5459964.86601</v>
      </c>
      <c r="K18" s="74">
        <v>-5683591.71428</v>
      </c>
    </row>
    <row r="19" spans="1:11" s="19" customFormat="1" ht="15" customHeight="1">
      <c r="A19" s="47" t="s">
        <v>748</v>
      </c>
      <c r="B19" s="47" t="s">
        <v>1218</v>
      </c>
      <c r="C19" s="476" t="s">
        <v>761</v>
      </c>
      <c r="D19" s="472">
        <v>115204726</v>
      </c>
      <c r="E19" s="472">
        <v>135459051</v>
      </c>
      <c r="F19" s="472">
        <v>153641122</v>
      </c>
      <c r="G19" s="472">
        <v>169245016</v>
      </c>
      <c r="H19" s="472">
        <v>179549781</v>
      </c>
      <c r="I19" s="472">
        <v>188102904</v>
      </c>
      <c r="J19" s="472">
        <v>196212767.62901998</v>
      </c>
      <c r="K19" s="472">
        <v>202813428.44064</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1" t="s">
        <v>762</v>
      </c>
      <c r="D21" s="126"/>
      <c r="E21" s="126"/>
      <c r="F21" s="126"/>
      <c r="G21" s="126"/>
      <c r="H21" s="126"/>
      <c r="I21" s="126"/>
      <c r="J21" s="126"/>
      <c r="K21" s="126"/>
    </row>
    <row r="22" spans="1:11" s="31" customFormat="1" ht="15" customHeight="1">
      <c r="A22" s="47"/>
      <c r="B22" s="47"/>
      <c r="C22" s="631" t="s">
        <v>763</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56"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1" sqref="C1:K1"/>
    </sheetView>
  </sheetViews>
  <sheetFormatPr defaultColWidth="9.140625" defaultRowHeight="12.75"/>
  <cols>
    <col min="1" max="1" width="2.28515625" style="633" hidden="1" customWidth="1"/>
    <col min="2" max="2" width="46.5703125" style="633" hidden="1" customWidth="1"/>
    <col min="3" max="3" width="69" style="33" bestFit="1" customWidth="1"/>
    <col min="4" max="4" width="11.7109375" style="42" bestFit="1" customWidth="1"/>
    <col min="5" max="11" width="11.7109375" style="633" bestFit="1" customWidth="1"/>
    <col min="12" max="16384" width="9.140625" style="633"/>
  </cols>
  <sheetData>
    <row r="1" spans="1:11" s="40" customFormat="1" ht="30" customHeight="1">
      <c r="A1" s="47"/>
      <c r="B1" s="47"/>
      <c r="C1" s="748" t="s">
        <v>440</v>
      </c>
      <c r="D1" s="748"/>
      <c r="E1" s="748"/>
      <c r="F1" s="748"/>
      <c r="G1" s="748"/>
      <c r="H1" s="748"/>
      <c r="I1" s="748"/>
      <c r="J1" s="748"/>
      <c r="K1" s="748"/>
    </row>
    <row r="2" spans="1:11" s="40" customFormat="1" ht="23.25">
      <c r="A2" s="47"/>
      <c r="B2" s="47"/>
      <c r="C2" s="749" t="s">
        <v>764</v>
      </c>
      <c r="D2" s="749"/>
      <c r="E2" s="749"/>
      <c r="F2" s="749"/>
      <c r="G2" s="749"/>
      <c r="H2" s="749"/>
      <c r="I2" s="749"/>
      <c r="J2" s="749"/>
      <c r="K2" s="749"/>
    </row>
    <row r="3" spans="1:11" s="41" customFormat="1" ht="30" customHeight="1">
      <c r="A3" s="47" t="s">
        <v>1252</v>
      </c>
      <c r="B3" s="47"/>
      <c r="C3" s="750" t="s">
        <v>512</v>
      </c>
      <c r="D3" s="750"/>
      <c r="E3" s="750"/>
      <c r="F3" s="750"/>
      <c r="G3" s="750"/>
      <c r="H3" s="750"/>
      <c r="I3" s="750"/>
      <c r="J3" s="750"/>
      <c r="K3" s="750"/>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1"/>
      <c r="D5" s="409">
        <v>2015</v>
      </c>
      <c r="E5" s="409">
        <v>2016</v>
      </c>
      <c r="F5" s="409">
        <v>2017</v>
      </c>
      <c r="G5" s="409">
        <v>2018</v>
      </c>
      <c r="H5" s="409">
        <v>2019</v>
      </c>
      <c r="I5" s="409">
        <v>2020</v>
      </c>
      <c r="J5" s="409">
        <v>2021</v>
      </c>
      <c r="K5" s="409">
        <v>2022</v>
      </c>
    </row>
    <row r="6" spans="1:11" ht="15" customHeight="1" thickTop="1" thickBot="1">
      <c r="A6" s="194"/>
      <c r="B6" s="194"/>
      <c r="C6" s="562"/>
      <c r="D6" s="503" t="s">
        <v>1242</v>
      </c>
      <c r="E6" s="503" t="s">
        <v>1242</v>
      </c>
      <c r="F6" s="504" t="s">
        <v>1242</v>
      </c>
      <c r="G6" s="503" t="s">
        <v>1242</v>
      </c>
      <c r="H6" s="503" t="s">
        <v>1242</v>
      </c>
      <c r="I6" s="503" t="s">
        <v>1242</v>
      </c>
      <c r="J6" s="503" t="s">
        <v>1242</v>
      </c>
      <c r="K6" s="503" t="s">
        <v>1505</v>
      </c>
    </row>
    <row r="7" spans="1:11" s="19" customFormat="1" ht="15" customHeight="1" thickTop="1" thickBot="1">
      <c r="A7" s="193" t="s">
        <v>748</v>
      </c>
      <c r="B7" s="195" t="s">
        <v>765</v>
      </c>
      <c r="C7" s="505" t="s">
        <v>247</v>
      </c>
      <c r="D7" s="506">
        <v>131019186</v>
      </c>
      <c r="E7" s="506">
        <v>135426274</v>
      </c>
      <c r="F7" s="506">
        <v>154147230</v>
      </c>
      <c r="G7" s="506">
        <v>161638464</v>
      </c>
      <c r="H7" s="506">
        <v>157409599</v>
      </c>
      <c r="I7" s="506">
        <v>173595870</v>
      </c>
      <c r="J7" s="506">
        <v>186048624.22277999</v>
      </c>
      <c r="K7" s="506">
        <v>187419525.13475001</v>
      </c>
    </row>
    <row r="8" spans="1:11" s="19" customFormat="1" ht="15" customHeight="1" thickTop="1" thickBot="1">
      <c r="A8" s="194" t="s">
        <v>748</v>
      </c>
      <c r="B8" s="196" t="s">
        <v>766</v>
      </c>
      <c r="C8" s="410" t="s">
        <v>767</v>
      </c>
      <c r="D8" s="411">
        <v>30048309</v>
      </c>
      <c r="E8" s="411">
        <v>29802707</v>
      </c>
      <c r="F8" s="411">
        <v>29805454</v>
      </c>
      <c r="G8" s="411">
        <v>28527247</v>
      </c>
      <c r="H8" s="411">
        <v>25221909</v>
      </c>
      <c r="I8" s="411">
        <v>28919097</v>
      </c>
      <c r="J8" s="411">
        <v>31258324.62985</v>
      </c>
      <c r="K8" s="411">
        <v>29939338.482049998</v>
      </c>
    </row>
    <row r="9" spans="1:11" s="19" customFormat="1" ht="15" customHeight="1" thickTop="1">
      <c r="A9" s="47" t="s">
        <v>748</v>
      </c>
      <c r="B9" s="197" t="s">
        <v>768</v>
      </c>
      <c r="C9" s="507" t="s">
        <v>769</v>
      </c>
      <c r="D9" s="363">
        <v>28839394</v>
      </c>
      <c r="E9" s="363">
        <v>29282082</v>
      </c>
      <c r="F9" s="363">
        <v>29397585</v>
      </c>
      <c r="G9" s="363">
        <v>27980826</v>
      </c>
      <c r="H9" s="363">
        <v>24822118</v>
      </c>
      <c r="I9" s="363">
        <v>28491015</v>
      </c>
      <c r="J9" s="363">
        <v>30893867.720739998</v>
      </c>
      <c r="K9" s="363">
        <v>29218260.62548</v>
      </c>
    </row>
    <row r="10" spans="1:11" s="19" customFormat="1" ht="15" customHeight="1" thickBot="1">
      <c r="A10" s="47" t="s">
        <v>748</v>
      </c>
      <c r="B10" s="197" t="s">
        <v>770</v>
      </c>
      <c r="C10" s="507" t="s">
        <v>771</v>
      </c>
      <c r="D10" s="363">
        <v>1208915</v>
      </c>
      <c r="E10" s="363">
        <v>520625</v>
      </c>
      <c r="F10" s="363">
        <v>407869</v>
      </c>
      <c r="G10" s="363">
        <v>546421</v>
      </c>
      <c r="H10" s="363">
        <v>399791</v>
      </c>
      <c r="I10" s="363">
        <v>428082</v>
      </c>
      <c r="J10" s="363">
        <v>364456.90911000001</v>
      </c>
      <c r="K10" s="363">
        <v>721077.85657000006</v>
      </c>
    </row>
    <row r="11" spans="1:11" s="19" customFormat="1" ht="15" customHeight="1" thickTop="1" thickBot="1">
      <c r="A11" s="194" t="s">
        <v>748</v>
      </c>
      <c r="B11" s="196" t="s">
        <v>772</v>
      </c>
      <c r="C11" s="410" t="s">
        <v>773</v>
      </c>
      <c r="D11" s="411">
        <v>47601698</v>
      </c>
      <c r="E11" s="411">
        <v>43891533</v>
      </c>
      <c r="F11" s="411">
        <v>47920359</v>
      </c>
      <c r="G11" s="411">
        <v>51336022</v>
      </c>
      <c r="H11" s="411">
        <v>47708282</v>
      </c>
      <c r="I11" s="411">
        <v>52480729</v>
      </c>
      <c r="J11" s="411">
        <v>57233904.781120002</v>
      </c>
      <c r="K11" s="411">
        <v>56786061.07412</v>
      </c>
    </row>
    <row r="12" spans="1:11" s="19" customFormat="1" ht="15" customHeight="1" thickTop="1">
      <c r="A12" s="47" t="s">
        <v>748</v>
      </c>
      <c r="B12" s="197" t="s">
        <v>774</v>
      </c>
      <c r="C12" s="507" t="s">
        <v>775</v>
      </c>
      <c r="D12" s="363">
        <v>47326530</v>
      </c>
      <c r="E12" s="363">
        <v>43593915</v>
      </c>
      <c r="F12" s="363">
        <v>47584074</v>
      </c>
      <c r="G12" s="363">
        <v>51014657</v>
      </c>
      <c r="H12" s="363">
        <v>46981718</v>
      </c>
      <c r="I12" s="363">
        <v>51852445</v>
      </c>
      <c r="J12" s="363">
        <v>56498079.315930001</v>
      </c>
      <c r="K12" s="363">
        <v>56152621.814039998</v>
      </c>
    </row>
    <row r="13" spans="1:11" s="19" customFormat="1" ht="15" customHeight="1">
      <c r="A13" s="47" t="s">
        <v>748</v>
      </c>
      <c r="B13" s="197" t="s">
        <v>776</v>
      </c>
      <c r="C13" s="507" t="s">
        <v>777</v>
      </c>
      <c r="D13" s="363">
        <v>192728</v>
      </c>
      <c r="E13" s="363">
        <v>230158</v>
      </c>
      <c r="F13" s="363">
        <v>252601</v>
      </c>
      <c r="G13" s="363">
        <v>190543</v>
      </c>
      <c r="H13" s="363">
        <v>207835</v>
      </c>
      <c r="I13" s="363">
        <v>233160</v>
      </c>
      <c r="J13" s="363">
        <v>274631.38511999999</v>
      </c>
      <c r="K13" s="363">
        <v>295095.21532999998</v>
      </c>
    </row>
    <row r="14" spans="1:11" s="19" customFormat="1" ht="15" customHeight="1">
      <c r="A14" s="47" t="s">
        <v>748</v>
      </c>
      <c r="B14" s="197" t="s">
        <v>778</v>
      </c>
      <c r="C14" s="507" t="s">
        <v>779</v>
      </c>
      <c r="D14" s="363">
        <v>0</v>
      </c>
      <c r="E14" s="363">
        <v>0</v>
      </c>
      <c r="F14" s="363">
        <v>0</v>
      </c>
      <c r="G14" s="363">
        <v>0</v>
      </c>
      <c r="H14" s="363">
        <v>0</v>
      </c>
      <c r="I14" s="363">
        <v>0</v>
      </c>
      <c r="J14" s="363">
        <v>0</v>
      </c>
      <c r="K14" s="363">
        <v>0</v>
      </c>
    </row>
    <row r="15" spans="1:11" s="19" customFormat="1" ht="15" customHeight="1" thickBot="1">
      <c r="A15" s="47" t="s">
        <v>748</v>
      </c>
      <c r="B15" s="198">
        <v>212.04</v>
      </c>
      <c r="C15" s="507" t="s">
        <v>780</v>
      </c>
      <c r="D15" s="363">
        <v>82441</v>
      </c>
      <c r="E15" s="363">
        <v>67460</v>
      </c>
      <c r="F15" s="363">
        <v>83684</v>
      </c>
      <c r="G15" s="363">
        <v>130822</v>
      </c>
      <c r="H15" s="363">
        <v>518728</v>
      </c>
      <c r="I15" s="363">
        <v>395124</v>
      </c>
      <c r="J15" s="363">
        <v>461194.08006999997</v>
      </c>
      <c r="K15" s="363">
        <v>338344.04475</v>
      </c>
    </row>
    <row r="16" spans="1:11" s="19" customFormat="1" ht="15" customHeight="1" thickTop="1" thickBot="1">
      <c r="A16" s="194" t="s">
        <v>748</v>
      </c>
      <c r="B16" s="196" t="s">
        <v>781</v>
      </c>
      <c r="C16" s="410" t="s">
        <v>782</v>
      </c>
      <c r="D16" s="411">
        <v>2383645</v>
      </c>
      <c r="E16" s="411">
        <v>802007</v>
      </c>
      <c r="F16" s="411">
        <v>608029</v>
      </c>
      <c r="G16" s="411">
        <v>486584</v>
      </c>
      <c r="H16" s="411">
        <v>285971</v>
      </c>
      <c r="I16" s="411">
        <v>290575</v>
      </c>
      <c r="J16" s="411">
        <v>422703.82511999999</v>
      </c>
      <c r="K16" s="411">
        <v>119943.95090000001</v>
      </c>
    </row>
    <row r="17" spans="1:11" s="19" customFormat="1" ht="15" customHeight="1" thickTop="1">
      <c r="A17" s="47" t="s">
        <v>748</v>
      </c>
      <c r="B17" s="197" t="s">
        <v>783</v>
      </c>
      <c r="C17" s="507" t="s">
        <v>784</v>
      </c>
      <c r="D17" s="363">
        <v>249119</v>
      </c>
      <c r="E17" s="363">
        <v>245466</v>
      </c>
      <c r="F17" s="363">
        <v>138236</v>
      </c>
      <c r="G17" s="363">
        <v>107437</v>
      </c>
      <c r="H17" s="363">
        <v>57424</v>
      </c>
      <c r="I17" s="363">
        <v>19718</v>
      </c>
      <c r="J17" s="363">
        <v>12261.23308</v>
      </c>
      <c r="K17" s="363">
        <v>19526.4411</v>
      </c>
    </row>
    <row r="18" spans="1:11" s="19" customFormat="1" ht="15" customHeight="1">
      <c r="A18" s="47" t="s">
        <v>748</v>
      </c>
      <c r="B18" s="197" t="s">
        <v>785</v>
      </c>
      <c r="C18" s="507" t="s">
        <v>786</v>
      </c>
      <c r="D18" s="363">
        <v>114217</v>
      </c>
      <c r="E18" s="363">
        <v>47027</v>
      </c>
      <c r="F18" s="363">
        <v>46518</v>
      </c>
      <c r="G18" s="363">
        <v>19497</v>
      </c>
      <c r="H18" s="363">
        <v>22534</v>
      </c>
      <c r="I18" s="363">
        <v>39593</v>
      </c>
      <c r="J18" s="363">
        <v>18492.374520000001</v>
      </c>
      <c r="K18" s="363">
        <v>2413.3963699999999</v>
      </c>
    </row>
    <row r="19" spans="1:11" s="19" customFormat="1" ht="15" customHeight="1">
      <c r="A19" s="47" t="s">
        <v>748</v>
      </c>
      <c r="B19" s="197" t="s">
        <v>787</v>
      </c>
      <c r="C19" s="507" t="s">
        <v>788</v>
      </c>
      <c r="D19" s="363">
        <v>1168</v>
      </c>
      <c r="E19" s="363">
        <v>549</v>
      </c>
      <c r="F19" s="363">
        <v>148</v>
      </c>
      <c r="G19" s="363">
        <v>94</v>
      </c>
      <c r="H19" s="363">
        <v>0</v>
      </c>
      <c r="I19" s="363">
        <v>344</v>
      </c>
      <c r="J19" s="363">
        <v>285.06188000000003</v>
      </c>
      <c r="K19" s="363">
        <v>-1.0000000000000001E-5</v>
      </c>
    </row>
    <row r="20" spans="1:11" s="19" customFormat="1" ht="15" customHeight="1">
      <c r="A20" s="47" t="s">
        <v>748</v>
      </c>
      <c r="B20" s="197" t="s">
        <v>789</v>
      </c>
      <c r="C20" s="507" t="s">
        <v>790</v>
      </c>
      <c r="D20" s="363">
        <v>10609</v>
      </c>
      <c r="E20" s="363">
        <v>5304</v>
      </c>
      <c r="F20" s="363">
        <v>9254</v>
      </c>
      <c r="G20" s="363">
        <v>1988</v>
      </c>
      <c r="H20" s="363">
        <v>1200</v>
      </c>
      <c r="I20" s="363">
        <v>14</v>
      </c>
      <c r="J20" s="363">
        <v>1390.9767300000001</v>
      </c>
      <c r="K20" s="363">
        <v>1132.7894699999999</v>
      </c>
    </row>
    <row r="21" spans="1:11" s="19" customFormat="1" ht="15" customHeight="1">
      <c r="A21" s="47" t="s">
        <v>748</v>
      </c>
      <c r="B21" s="197" t="s">
        <v>791</v>
      </c>
      <c r="C21" s="507" t="s">
        <v>792</v>
      </c>
      <c r="D21" s="363">
        <v>106122</v>
      </c>
      <c r="E21" s="363">
        <v>25017</v>
      </c>
      <c r="F21" s="363">
        <v>18410</v>
      </c>
      <c r="G21" s="363">
        <v>12962</v>
      </c>
      <c r="H21" s="363">
        <v>4611</v>
      </c>
      <c r="I21" s="363">
        <v>8593</v>
      </c>
      <c r="J21" s="363">
        <v>11065.975550000001</v>
      </c>
      <c r="K21" s="363">
        <v>6871.32395</v>
      </c>
    </row>
    <row r="22" spans="1:11" s="19" customFormat="1" ht="15" customHeight="1">
      <c r="A22" s="47" t="s">
        <v>748</v>
      </c>
      <c r="B22" s="197" t="s">
        <v>793</v>
      </c>
      <c r="C22" s="507" t="s">
        <v>794</v>
      </c>
      <c r="D22" s="363">
        <v>33650</v>
      </c>
      <c r="E22" s="363">
        <v>80505</v>
      </c>
      <c r="F22" s="363">
        <v>16470</v>
      </c>
      <c r="G22" s="363">
        <v>2507</v>
      </c>
      <c r="H22" s="363">
        <v>3706</v>
      </c>
      <c r="I22" s="363">
        <v>24786</v>
      </c>
      <c r="J22" s="363">
        <v>232826.20335</v>
      </c>
      <c r="K22" s="363">
        <v>1.0000000000000001E-5</v>
      </c>
    </row>
    <row r="23" spans="1:11" s="19" customFormat="1" ht="15" customHeight="1">
      <c r="A23" s="47" t="s">
        <v>748</v>
      </c>
      <c r="B23" s="197" t="s">
        <v>795</v>
      </c>
      <c r="C23" s="507" t="s">
        <v>796</v>
      </c>
      <c r="D23" s="363">
        <v>98917</v>
      </c>
      <c r="E23" s="363">
        <v>11041</v>
      </c>
      <c r="F23" s="363">
        <v>6473</v>
      </c>
      <c r="G23" s="363">
        <v>12853</v>
      </c>
      <c r="H23" s="363">
        <v>20000</v>
      </c>
      <c r="I23" s="363">
        <v>20000</v>
      </c>
      <c r="J23" s="363">
        <v>30870.000010000003</v>
      </c>
      <c r="K23" s="363">
        <v>1.0000000000000001E-5</v>
      </c>
    </row>
    <row r="24" spans="1:11" s="19" customFormat="1" ht="15" customHeight="1" thickBot="1">
      <c r="A24" s="47" t="s">
        <v>748</v>
      </c>
      <c r="B24" s="197" t="s">
        <v>797</v>
      </c>
      <c r="C24" s="507" t="s">
        <v>1323</v>
      </c>
      <c r="D24" s="363">
        <v>1769842</v>
      </c>
      <c r="E24" s="363">
        <v>387099</v>
      </c>
      <c r="F24" s="363">
        <v>372521</v>
      </c>
      <c r="G24" s="363">
        <v>329245</v>
      </c>
      <c r="H24" s="363">
        <v>176495</v>
      </c>
      <c r="I24" s="363">
        <v>177526</v>
      </c>
      <c r="J24" s="363">
        <v>115512</v>
      </c>
      <c r="K24" s="363">
        <v>90000</v>
      </c>
    </row>
    <row r="25" spans="1:11" s="19" customFormat="1" ht="15" customHeight="1" thickTop="1" thickBot="1">
      <c r="A25" s="193" t="s">
        <v>748</v>
      </c>
      <c r="B25" s="199" t="s">
        <v>799</v>
      </c>
      <c r="C25" s="410" t="s">
        <v>800</v>
      </c>
      <c r="D25" s="412">
        <v>4348899</v>
      </c>
      <c r="E25" s="412">
        <v>4373255</v>
      </c>
      <c r="F25" s="412">
        <v>5070420</v>
      </c>
      <c r="G25" s="412">
        <v>3715943</v>
      </c>
      <c r="H25" s="412">
        <v>3952117</v>
      </c>
      <c r="I25" s="412">
        <v>3144797</v>
      </c>
      <c r="J25" s="412">
        <v>4109528.2781799999</v>
      </c>
      <c r="K25" s="412">
        <v>3831226.2314299997</v>
      </c>
    </row>
    <row r="26" spans="1:11" s="19" customFormat="1" ht="15" customHeight="1" thickTop="1" thickBot="1">
      <c r="A26" s="193" t="s">
        <v>748</v>
      </c>
      <c r="B26" s="199" t="s">
        <v>801</v>
      </c>
      <c r="C26" s="410" t="s">
        <v>802</v>
      </c>
      <c r="D26" s="412">
        <v>43373414</v>
      </c>
      <c r="E26" s="412">
        <v>52421843</v>
      </c>
      <c r="F26" s="412">
        <v>65219490</v>
      </c>
      <c r="G26" s="412">
        <v>70755431</v>
      </c>
      <c r="H26" s="412">
        <v>72297337</v>
      </c>
      <c r="I26" s="412">
        <v>79380373</v>
      </c>
      <c r="J26" s="412">
        <v>82631530.217570007</v>
      </c>
      <c r="K26" s="412">
        <v>85638117.452830002</v>
      </c>
    </row>
    <row r="27" spans="1:11" s="19" customFormat="1" ht="15" customHeight="1" thickTop="1" thickBot="1">
      <c r="A27" s="194" t="s">
        <v>748</v>
      </c>
      <c r="B27" s="200" t="s">
        <v>803</v>
      </c>
      <c r="C27" s="410" t="s">
        <v>804</v>
      </c>
      <c r="D27" s="411">
        <v>3263221</v>
      </c>
      <c r="E27" s="411">
        <v>4134928</v>
      </c>
      <c r="F27" s="411">
        <v>5523478</v>
      </c>
      <c r="G27" s="411">
        <v>6817238</v>
      </c>
      <c r="H27" s="411">
        <v>7943982</v>
      </c>
      <c r="I27" s="411">
        <v>9380300</v>
      </c>
      <c r="J27" s="411">
        <v>10392632.490940001</v>
      </c>
      <c r="K27" s="411">
        <v>11104837.94342</v>
      </c>
    </row>
    <row r="28" spans="1:11" s="19" customFormat="1" ht="15" customHeight="1" thickTop="1">
      <c r="A28" s="47" t="s">
        <v>748</v>
      </c>
      <c r="B28" s="197" t="s">
        <v>805</v>
      </c>
      <c r="C28" s="507" t="s">
        <v>806</v>
      </c>
      <c r="D28" s="363">
        <v>80</v>
      </c>
      <c r="E28" s="363">
        <v>645</v>
      </c>
      <c r="F28" s="363">
        <v>81</v>
      </c>
      <c r="G28" s="363">
        <v>79</v>
      </c>
      <c r="H28" s="363">
        <v>189</v>
      </c>
      <c r="I28" s="363">
        <v>330</v>
      </c>
      <c r="J28" s="363">
        <v>364.20181000000002</v>
      </c>
      <c r="K28" s="363">
        <v>149.58860999999999</v>
      </c>
    </row>
    <row r="29" spans="1:11" s="19" customFormat="1" ht="15" customHeight="1">
      <c r="A29" s="47" t="s">
        <v>748</v>
      </c>
      <c r="B29" s="197" t="s">
        <v>807</v>
      </c>
      <c r="C29" s="507" t="s">
        <v>808</v>
      </c>
      <c r="D29" s="363">
        <v>2163</v>
      </c>
      <c r="E29" s="363">
        <v>2767</v>
      </c>
      <c r="F29" s="363">
        <v>4496</v>
      </c>
      <c r="G29" s="363">
        <v>6977</v>
      </c>
      <c r="H29" s="363">
        <v>6844</v>
      </c>
      <c r="I29" s="363">
        <v>7909</v>
      </c>
      <c r="J29" s="363">
        <v>9890.8633000000009</v>
      </c>
      <c r="K29" s="363">
        <v>9946.8024800000003</v>
      </c>
    </row>
    <row r="30" spans="1:11" s="19" customFormat="1" ht="15" customHeight="1">
      <c r="A30" s="47" t="s">
        <v>748</v>
      </c>
      <c r="B30" s="197" t="s">
        <v>809</v>
      </c>
      <c r="C30" s="507" t="s">
        <v>810</v>
      </c>
      <c r="D30" s="363">
        <v>445562</v>
      </c>
      <c r="E30" s="363">
        <v>342105</v>
      </c>
      <c r="F30" s="363">
        <v>399408</v>
      </c>
      <c r="G30" s="363">
        <v>452697</v>
      </c>
      <c r="H30" s="363">
        <v>85759</v>
      </c>
      <c r="I30" s="363">
        <v>99443</v>
      </c>
      <c r="J30" s="363">
        <v>75265.193180000002</v>
      </c>
      <c r="K30" s="363">
        <v>60342.931640000003</v>
      </c>
    </row>
    <row r="31" spans="1:11" s="19" customFormat="1" ht="15" customHeight="1">
      <c r="A31" s="47" t="s">
        <v>748</v>
      </c>
      <c r="B31" s="201" t="s">
        <v>811</v>
      </c>
      <c r="C31" s="507" t="s">
        <v>812</v>
      </c>
      <c r="D31" s="363">
        <v>7554</v>
      </c>
      <c r="E31" s="363">
        <v>4635</v>
      </c>
      <c r="F31" s="363">
        <v>6237</v>
      </c>
      <c r="G31" s="363">
        <v>3235</v>
      </c>
      <c r="H31" s="363">
        <v>7799</v>
      </c>
      <c r="I31" s="363">
        <v>3706</v>
      </c>
      <c r="J31" s="363">
        <v>4510.1443200000003</v>
      </c>
      <c r="K31" s="363">
        <v>5310.9314899999999</v>
      </c>
    </row>
    <row r="32" spans="1:11" s="19" customFormat="1" ht="15" customHeight="1">
      <c r="A32" s="47" t="s">
        <v>748</v>
      </c>
      <c r="B32" s="201" t="s">
        <v>813</v>
      </c>
      <c r="C32" s="143" t="s">
        <v>814</v>
      </c>
      <c r="D32" s="363">
        <v>2807862</v>
      </c>
      <c r="E32" s="363">
        <v>3784777</v>
      </c>
      <c r="F32" s="363">
        <v>5113256</v>
      </c>
      <c r="G32" s="363">
        <v>6354251</v>
      </c>
      <c r="H32" s="363">
        <v>7843390</v>
      </c>
      <c r="I32" s="363">
        <v>9268912</v>
      </c>
      <c r="J32" s="363">
        <v>10302602.088330001</v>
      </c>
      <c r="K32" s="363">
        <v>11029087.689200001</v>
      </c>
    </row>
    <row r="33" spans="1:11" s="19" customFormat="1" ht="15" customHeight="1">
      <c r="A33" s="47" t="s">
        <v>748</v>
      </c>
      <c r="B33" s="201" t="s">
        <v>815</v>
      </c>
      <c r="C33" s="563" t="s">
        <v>816</v>
      </c>
      <c r="D33" s="411">
        <v>6230085</v>
      </c>
      <c r="E33" s="411">
        <v>5883537</v>
      </c>
      <c r="F33" s="411">
        <v>7481096</v>
      </c>
      <c r="G33" s="411">
        <v>9663397</v>
      </c>
      <c r="H33" s="411">
        <v>14892021</v>
      </c>
      <c r="I33" s="411">
        <v>17431730</v>
      </c>
      <c r="J33" s="411">
        <v>18238410.890250001</v>
      </c>
      <c r="K33" s="411">
        <v>19722440.652819999</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55"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33" t="s">
        <v>440</v>
      </c>
      <c r="B1" s="733"/>
      <c r="C1" s="733"/>
      <c r="D1" s="733"/>
      <c r="E1" s="733"/>
      <c r="F1" s="733"/>
      <c r="G1" s="733"/>
      <c r="H1" s="733"/>
      <c r="I1" s="733"/>
      <c r="J1" s="733"/>
      <c r="K1" s="733"/>
      <c r="L1" s="733"/>
      <c r="M1" s="733"/>
      <c r="N1" s="733"/>
      <c r="O1" s="733"/>
      <c r="P1" s="733"/>
    </row>
    <row r="2" spans="1:16" ht="18">
      <c r="A2" s="734" t="s">
        <v>723</v>
      </c>
      <c r="B2" s="734"/>
      <c r="C2" s="734"/>
      <c r="D2" s="734"/>
      <c r="E2" s="734"/>
      <c r="F2" s="734"/>
      <c r="G2" s="734"/>
      <c r="H2" s="734"/>
      <c r="I2" s="734"/>
      <c r="J2" s="734"/>
      <c r="K2" s="734"/>
      <c r="L2" s="734"/>
      <c r="M2" s="734"/>
      <c r="N2" s="734"/>
      <c r="O2" s="734"/>
      <c r="P2" s="734"/>
    </row>
    <row r="3" spans="1:16" ht="18">
      <c r="A3" s="734" t="s">
        <v>1502</v>
      </c>
      <c r="B3" s="734"/>
      <c r="C3" s="734"/>
      <c r="D3" s="734"/>
      <c r="E3" s="734"/>
      <c r="F3" s="734"/>
      <c r="G3" s="734"/>
      <c r="H3" s="734"/>
      <c r="I3" s="734"/>
      <c r="J3" s="734"/>
      <c r="K3" s="734"/>
      <c r="L3" s="734"/>
      <c r="M3" s="734"/>
      <c r="N3" s="734"/>
      <c r="O3" s="734"/>
      <c r="P3" s="734"/>
    </row>
    <row r="4" spans="1:16" ht="30" customHeight="1">
      <c r="A4" s="738" t="s">
        <v>512</v>
      </c>
      <c r="B4" s="738"/>
      <c r="C4" s="738"/>
      <c r="D4" s="738"/>
      <c r="E4" s="738"/>
      <c r="F4" s="738"/>
      <c r="G4" s="738"/>
      <c r="H4" s="738"/>
      <c r="I4" s="738"/>
      <c r="J4" s="738"/>
      <c r="K4" s="738"/>
      <c r="L4" s="738"/>
      <c r="M4" s="738"/>
      <c r="N4" s="738"/>
      <c r="O4" s="738"/>
      <c r="P4" s="738"/>
    </row>
    <row r="5" spans="1:16">
      <c r="A5" s="99"/>
      <c r="B5" s="205"/>
      <c r="C5" s="101"/>
      <c r="D5" s="205"/>
      <c r="E5" s="205"/>
      <c r="F5" s="205"/>
      <c r="G5" s="205"/>
      <c r="H5" s="205"/>
      <c r="I5" s="101"/>
      <c r="J5" s="184"/>
      <c r="K5" s="205"/>
      <c r="L5" s="205"/>
      <c r="M5" s="205"/>
      <c r="N5" s="205"/>
      <c r="O5" s="205"/>
      <c r="P5" s="98"/>
    </row>
    <row r="6" spans="1:16" ht="30" customHeight="1">
      <c r="A6" s="72" t="s">
        <v>724</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725</v>
      </c>
    </row>
    <row r="7" spans="1:16">
      <c r="A7" s="100" t="s">
        <v>726</v>
      </c>
      <c r="B7" s="97">
        <v>4957652.10035</v>
      </c>
      <c r="C7" s="97">
        <v>10045656.129629999</v>
      </c>
      <c r="D7" s="97">
        <v>4802905.5262900004</v>
      </c>
      <c r="E7" s="97">
        <v>2961147.8015700001</v>
      </c>
      <c r="F7" s="97">
        <v>2798108.7101100003</v>
      </c>
      <c r="G7" s="97">
        <v>1156626.87977</v>
      </c>
      <c r="H7" s="97">
        <v>956474.45195000002</v>
      </c>
      <c r="I7" s="97">
        <v>1466154.4574000002</v>
      </c>
      <c r="J7" s="97">
        <v>0</v>
      </c>
      <c r="K7" s="97">
        <v>1427488.6168900002</v>
      </c>
      <c r="L7" s="97">
        <v>324888.09432999999</v>
      </c>
      <c r="M7" s="97">
        <v>7084527.6053299997</v>
      </c>
      <c r="N7" s="97">
        <v>314011.50167000003</v>
      </c>
      <c r="O7" s="97">
        <v>38295641.875290006</v>
      </c>
      <c r="P7" s="160">
        <v>0.18696687031598186</v>
      </c>
    </row>
    <row r="8" spans="1:16">
      <c r="A8" s="100" t="s">
        <v>727</v>
      </c>
      <c r="B8" s="97">
        <v>5485466.22743</v>
      </c>
      <c r="C8" s="97">
        <v>3505813.4956999999</v>
      </c>
      <c r="D8" s="97">
        <v>7998006.0264499998</v>
      </c>
      <c r="E8" s="97">
        <v>4367991.5579899997</v>
      </c>
      <c r="F8" s="97">
        <v>5107671.6626899997</v>
      </c>
      <c r="G8" s="97">
        <v>3796761.9950300003</v>
      </c>
      <c r="H8" s="97">
        <v>2017396.82091</v>
      </c>
      <c r="I8" s="97">
        <v>3028747.1339699998</v>
      </c>
      <c r="J8" s="97">
        <v>21035.494579999999</v>
      </c>
      <c r="K8" s="97">
        <v>2697377.7978699999</v>
      </c>
      <c r="L8" s="97">
        <v>592672.18461999996</v>
      </c>
      <c r="M8" s="97">
        <v>5378968.2470399998</v>
      </c>
      <c r="N8" s="97">
        <v>1516559.0287800001</v>
      </c>
      <c r="O8" s="97">
        <v>45514467.67306</v>
      </c>
      <c r="P8" s="160">
        <v>0.22221060042920393</v>
      </c>
    </row>
    <row r="9" spans="1:16">
      <c r="A9" s="100" t="s">
        <v>728</v>
      </c>
      <c r="B9" s="97">
        <v>3594570.5516300001</v>
      </c>
      <c r="C9" s="97">
        <v>3084828.5017499998</v>
      </c>
      <c r="D9" s="97">
        <v>5022859.6344399992</v>
      </c>
      <c r="E9" s="97">
        <v>4269306.2206699997</v>
      </c>
      <c r="F9" s="97">
        <v>2748441.4272099999</v>
      </c>
      <c r="G9" s="97">
        <v>2507069.1813099999</v>
      </c>
      <c r="H9" s="97">
        <v>3215894.3975900002</v>
      </c>
      <c r="I9" s="97">
        <v>2922167.7918200004</v>
      </c>
      <c r="J9" s="97">
        <v>10873.90877</v>
      </c>
      <c r="K9" s="97">
        <v>3820099.3992600003</v>
      </c>
      <c r="L9" s="97">
        <v>1038688.01631</v>
      </c>
      <c r="M9" s="97">
        <v>1488002.5385</v>
      </c>
      <c r="N9" s="97">
        <v>1748915.7973499999</v>
      </c>
      <c r="O9" s="97">
        <v>35471717.366609991</v>
      </c>
      <c r="P9" s="160">
        <v>0.17317991437159866</v>
      </c>
    </row>
    <row r="10" spans="1:16">
      <c r="A10" s="100" t="s">
        <v>729</v>
      </c>
      <c r="B10" s="97">
        <v>1905825.2293099998</v>
      </c>
      <c r="C10" s="97">
        <v>2004373.38903</v>
      </c>
      <c r="D10" s="97">
        <v>3095162.2324200002</v>
      </c>
      <c r="E10" s="97">
        <v>1504681.4376700001</v>
      </c>
      <c r="F10" s="97">
        <v>1704715.5899</v>
      </c>
      <c r="G10" s="97">
        <v>1265566.5436199999</v>
      </c>
      <c r="H10" s="97">
        <v>1208501.21291</v>
      </c>
      <c r="I10" s="97">
        <v>1430965.0492999998</v>
      </c>
      <c r="J10" s="97">
        <v>13024.699970000001</v>
      </c>
      <c r="K10" s="97">
        <v>1069977.8943999999</v>
      </c>
      <c r="L10" s="97">
        <v>787978.25082000007</v>
      </c>
      <c r="M10" s="97">
        <v>1528086.44597</v>
      </c>
      <c r="N10" s="97">
        <v>477418.52596</v>
      </c>
      <c r="O10" s="97">
        <v>17996276.501279999</v>
      </c>
      <c r="P10" s="160">
        <v>8.7861368292051614E-2</v>
      </c>
    </row>
    <row r="11" spans="1:16">
      <c r="A11" s="100" t="s">
        <v>730</v>
      </c>
      <c r="B11" s="97">
        <v>1221994.4545100001</v>
      </c>
      <c r="C11" s="97">
        <v>1255202.3582000001</v>
      </c>
      <c r="D11" s="97">
        <v>2057549.6828800002</v>
      </c>
      <c r="E11" s="97">
        <v>1067564.6875800001</v>
      </c>
      <c r="F11" s="97">
        <v>982171.0186699999</v>
      </c>
      <c r="G11" s="97">
        <v>632310.72008</v>
      </c>
      <c r="H11" s="97">
        <v>469284.86349000002</v>
      </c>
      <c r="I11" s="97">
        <v>593510.85242999997</v>
      </c>
      <c r="J11" s="97">
        <v>10583.202039999998</v>
      </c>
      <c r="K11" s="97">
        <v>619835.77004999993</v>
      </c>
      <c r="L11" s="97">
        <v>237687.86275</v>
      </c>
      <c r="M11" s="97">
        <v>980671.86976999999</v>
      </c>
      <c r="N11" s="97">
        <v>291459.26111000002</v>
      </c>
      <c r="O11" s="97">
        <v>10419826.603560001</v>
      </c>
      <c r="P11" s="160">
        <v>5.0871646848145879E-2</v>
      </c>
    </row>
    <row r="12" spans="1:16">
      <c r="A12" s="100" t="s">
        <v>731</v>
      </c>
      <c r="B12" s="97">
        <v>1279312.9768599998</v>
      </c>
      <c r="C12" s="97">
        <v>1375406.43674</v>
      </c>
      <c r="D12" s="97">
        <v>1876083.8029799999</v>
      </c>
      <c r="E12" s="97">
        <v>950467.72439999995</v>
      </c>
      <c r="F12" s="97">
        <v>1051214.90854</v>
      </c>
      <c r="G12" s="97">
        <v>616398.61754000001</v>
      </c>
      <c r="H12" s="97">
        <v>395891.5626</v>
      </c>
      <c r="I12" s="97">
        <v>501066.22431999998</v>
      </c>
      <c r="J12" s="97">
        <v>7564.2416900000007</v>
      </c>
      <c r="K12" s="97">
        <v>597051.86679</v>
      </c>
      <c r="L12" s="97">
        <v>184033.65183000002</v>
      </c>
      <c r="M12" s="97">
        <v>912037.42384000006</v>
      </c>
      <c r="N12" s="97">
        <v>270495.09602</v>
      </c>
      <c r="O12" s="97">
        <v>10017024.534149999</v>
      </c>
      <c r="P12" s="160">
        <v>4.8905087767620779E-2</v>
      </c>
    </row>
    <row r="13" spans="1:16">
      <c r="A13" s="100" t="s">
        <v>732</v>
      </c>
      <c r="B13" s="97">
        <v>944758.00601000001</v>
      </c>
      <c r="C13" s="97">
        <v>1235558.7155599999</v>
      </c>
      <c r="D13" s="97">
        <v>1378102.98019</v>
      </c>
      <c r="E13" s="97">
        <v>710686.62604</v>
      </c>
      <c r="F13" s="97">
        <v>618734.45960000006</v>
      </c>
      <c r="G13" s="97">
        <v>379782.40787</v>
      </c>
      <c r="H13" s="97">
        <v>219141.40499000001</v>
      </c>
      <c r="I13" s="97">
        <v>414693.79063999996</v>
      </c>
      <c r="J13" s="97">
        <v>5301.5442999999996</v>
      </c>
      <c r="K13" s="97">
        <v>436863.47875999997</v>
      </c>
      <c r="L13" s="97">
        <v>66144.595119999998</v>
      </c>
      <c r="M13" s="97">
        <v>683161.80299</v>
      </c>
      <c r="N13" s="97">
        <v>258273.51759999999</v>
      </c>
      <c r="O13" s="97">
        <v>7351203.3296699999</v>
      </c>
      <c r="P13" s="160">
        <v>3.5890023310763908E-2</v>
      </c>
    </row>
    <row r="14" spans="1:16">
      <c r="A14" s="100" t="s">
        <v>733</v>
      </c>
      <c r="B14" s="97">
        <v>789241.17171000002</v>
      </c>
      <c r="C14" s="97">
        <v>1195241.8902199999</v>
      </c>
      <c r="D14" s="97">
        <v>1032088.32329</v>
      </c>
      <c r="E14" s="97">
        <v>520963.37027999997</v>
      </c>
      <c r="F14" s="97">
        <v>467186.66305000003</v>
      </c>
      <c r="G14" s="97">
        <v>272575.07206999999</v>
      </c>
      <c r="H14" s="97">
        <v>163413.01825999998</v>
      </c>
      <c r="I14" s="97">
        <v>407832.24316000001</v>
      </c>
      <c r="J14" s="97">
        <v>2542.7550200000001</v>
      </c>
      <c r="K14" s="97">
        <v>705890.08107000007</v>
      </c>
      <c r="L14" s="97">
        <v>50316.329079999996</v>
      </c>
      <c r="M14" s="97">
        <v>539825.96036999999</v>
      </c>
      <c r="N14" s="97">
        <v>301198.85920000001</v>
      </c>
      <c r="O14" s="97">
        <v>6448315.7367799999</v>
      </c>
      <c r="P14" s="160">
        <v>3.1481948155906742E-2</v>
      </c>
    </row>
    <row r="15" spans="1:16">
      <c r="A15" s="100" t="s">
        <v>734</v>
      </c>
      <c r="B15" s="97">
        <v>502797.64114999998</v>
      </c>
      <c r="C15" s="97">
        <v>799912.06204999995</v>
      </c>
      <c r="D15" s="97">
        <v>648405.31565</v>
      </c>
      <c r="E15" s="97">
        <v>346248.45617999998</v>
      </c>
      <c r="F15" s="97">
        <v>290089.73134</v>
      </c>
      <c r="G15" s="97">
        <v>173582.4198</v>
      </c>
      <c r="H15" s="97">
        <v>104026.03657</v>
      </c>
      <c r="I15" s="97">
        <v>312124.01744000003</v>
      </c>
      <c r="J15" s="97">
        <v>1595.1118899999999</v>
      </c>
      <c r="K15" s="97">
        <v>320799.73557000002</v>
      </c>
      <c r="L15" s="97">
        <v>27000.400579999998</v>
      </c>
      <c r="M15" s="97">
        <v>317669.57024999999</v>
      </c>
      <c r="N15" s="97">
        <v>186086.26084</v>
      </c>
      <c r="O15" s="97">
        <v>4030336.7593099996</v>
      </c>
      <c r="P15" s="160">
        <v>1.9676898292018533E-2</v>
      </c>
    </row>
    <row r="16" spans="1:16">
      <c r="A16" s="100" t="s">
        <v>735</v>
      </c>
      <c r="B16" s="97">
        <v>713390.39522000006</v>
      </c>
      <c r="C16" s="97">
        <v>1364263.0516900001</v>
      </c>
      <c r="D16" s="97">
        <v>887375.75783999998</v>
      </c>
      <c r="E16" s="97">
        <v>455544.71094999998</v>
      </c>
      <c r="F16" s="97">
        <v>423033.35168999998</v>
      </c>
      <c r="G16" s="97">
        <v>254565.76162999999</v>
      </c>
      <c r="H16" s="97">
        <v>142351.96541999999</v>
      </c>
      <c r="I16" s="97">
        <v>622516.30215</v>
      </c>
      <c r="J16" s="97">
        <v>2618.56457</v>
      </c>
      <c r="K16" s="97">
        <v>574892.30748000008</v>
      </c>
      <c r="L16" s="97">
        <v>41371.094170000004</v>
      </c>
      <c r="M16" s="97">
        <v>514255.74614</v>
      </c>
      <c r="N16" s="97">
        <v>439076.69203999999</v>
      </c>
      <c r="O16" s="97">
        <v>6435255.7009900007</v>
      </c>
      <c r="P16" s="160">
        <v>3.1418186487521017E-2</v>
      </c>
    </row>
    <row r="17" spans="1:16">
      <c r="A17" s="100" t="s">
        <v>736</v>
      </c>
      <c r="B17" s="97">
        <v>980685.85401000001</v>
      </c>
      <c r="C17" s="97">
        <v>1870572.86925</v>
      </c>
      <c r="D17" s="97">
        <v>1155513.8643199999</v>
      </c>
      <c r="E17" s="97">
        <v>609030.39191000001</v>
      </c>
      <c r="F17" s="97">
        <v>555973.49833000009</v>
      </c>
      <c r="G17" s="97">
        <v>356545.79751</v>
      </c>
      <c r="H17" s="97">
        <v>210931.99899000002</v>
      </c>
      <c r="I17" s="97">
        <v>752580.17524999997</v>
      </c>
      <c r="J17" s="97">
        <v>2816.52216</v>
      </c>
      <c r="K17" s="97">
        <v>729831.01911999995</v>
      </c>
      <c r="L17" s="97">
        <v>46213.577799999999</v>
      </c>
      <c r="M17" s="97">
        <v>631743.64014999999</v>
      </c>
      <c r="N17" s="97">
        <v>518095.81347000005</v>
      </c>
      <c r="O17" s="97">
        <v>8420535.0222700015</v>
      </c>
      <c r="P17" s="160">
        <v>4.1110711360495156E-2</v>
      </c>
    </row>
    <row r="18" spans="1:16">
      <c r="A18" s="100" t="s">
        <v>737</v>
      </c>
      <c r="B18" s="97">
        <v>1197776.8324500001</v>
      </c>
      <c r="C18" s="97">
        <v>2341284.1762199998</v>
      </c>
      <c r="D18" s="97">
        <v>1264759.7845000001</v>
      </c>
      <c r="E18" s="97">
        <v>723888.55504000001</v>
      </c>
      <c r="F18" s="97">
        <v>700849.87796000007</v>
      </c>
      <c r="G18" s="97">
        <v>481709.13176999998</v>
      </c>
      <c r="H18" s="97">
        <v>245484.30561000001</v>
      </c>
      <c r="I18" s="97">
        <v>899670.27824000001</v>
      </c>
      <c r="J18" s="97">
        <v>3300.3800099999999</v>
      </c>
      <c r="K18" s="97">
        <v>892928.11562000006</v>
      </c>
      <c r="L18" s="97">
        <v>58692.033149999996</v>
      </c>
      <c r="M18" s="97">
        <v>769561.37705000001</v>
      </c>
      <c r="N18" s="97">
        <v>622374.29835000006</v>
      </c>
      <c r="O18" s="97">
        <v>10202279.14597</v>
      </c>
      <c r="P18" s="160">
        <v>4.9809537289484958E-2</v>
      </c>
    </row>
    <row r="19" spans="1:16">
      <c r="A19" s="100" t="s">
        <v>738</v>
      </c>
      <c r="B19" s="97">
        <v>226491.09600999998</v>
      </c>
      <c r="C19" s="97">
        <v>483912.87060000002</v>
      </c>
      <c r="D19" s="97">
        <v>213718.16371000002</v>
      </c>
      <c r="E19" s="97">
        <v>131656.90836</v>
      </c>
      <c r="F19" s="97">
        <v>142535.27742</v>
      </c>
      <c r="G19" s="97">
        <v>99570.642420000004</v>
      </c>
      <c r="H19" s="97">
        <v>45755.801200000002</v>
      </c>
      <c r="I19" s="97">
        <v>141194.93341999999</v>
      </c>
      <c r="J19" s="97">
        <v>582.96493999999996</v>
      </c>
      <c r="K19" s="97">
        <v>149719.09683000002</v>
      </c>
      <c r="L19" s="97">
        <v>10730.995339999999</v>
      </c>
      <c r="M19" s="97">
        <v>149896.74228999999</v>
      </c>
      <c r="N19" s="97">
        <v>96462.46037999999</v>
      </c>
      <c r="O19" s="97">
        <v>1892227.9529199998</v>
      </c>
      <c r="P19" s="160">
        <v>9.2382297555938346E-3</v>
      </c>
    </row>
    <row r="20" spans="1:16">
      <c r="A20" s="100" t="s">
        <v>739</v>
      </c>
      <c r="B20" s="97">
        <v>282351.87150000001</v>
      </c>
      <c r="C20" s="97">
        <v>529285.76361000002</v>
      </c>
      <c r="D20" s="97">
        <v>232996.23606</v>
      </c>
      <c r="E20" s="97">
        <v>147819.81667</v>
      </c>
      <c r="F20" s="97">
        <v>154174.92507</v>
      </c>
      <c r="G20" s="97">
        <v>131302.98718</v>
      </c>
      <c r="H20" s="97">
        <v>60890.593580000001</v>
      </c>
      <c r="I20" s="97">
        <v>224937.98706000001</v>
      </c>
      <c r="J20" s="97">
        <v>736.13706000000002</v>
      </c>
      <c r="K20" s="97">
        <v>192313.06774</v>
      </c>
      <c r="L20" s="97">
        <v>15536.877480000001</v>
      </c>
      <c r="M20" s="97">
        <v>204992.26119999998</v>
      </c>
      <c r="N20" s="97">
        <v>153369.79730000001</v>
      </c>
      <c r="O20" s="97">
        <v>2330708.3215100006</v>
      </c>
      <c r="P20" s="160">
        <v>1.1378977323613277E-2</v>
      </c>
    </row>
    <row r="21" spans="1:16">
      <c r="A21" s="72" t="s">
        <v>160</v>
      </c>
      <c r="B21" s="158">
        <v>24082314.408150002</v>
      </c>
      <c r="C21" s="158">
        <v>31091311.710250001</v>
      </c>
      <c r="D21" s="158">
        <v>31665527.331020001</v>
      </c>
      <c r="E21" s="158">
        <v>18766998.265310001</v>
      </c>
      <c r="F21" s="158">
        <v>17744901.101579998</v>
      </c>
      <c r="G21" s="158">
        <v>12124368.157600001</v>
      </c>
      <c r="H21" s="158">
        <v>9455438.4340700004</v>
      </c>
      <c r="I21" s="158">
        <v>13718161.2366</v>
      </c>
      <c r="J21" s="158">
        <v>82575.526999999987</v>
      </c>
      <c r="K21" s="158">
        <v>14235068.247450003</v>
      </c>
      <c r="L21" s="158">
        <v>3481953.9633800001</v>
      </c>
      <c r="M21" s="158">
        <v>21183401.230890002</v>
      </c>
      <c r="N21" s="158">
        <v>7193796.9100700002</v>
      </c>
      <c r="O21" s="158">
        <v>204825816.52336997</v>
      </c>
      <c r="P21" s="161">
        <v>1</v>
      </c>
    </row>
    <row r="22" spans="1:16">
      <c r="A22" s="54" t="s">
        <v>740</v>
      </c>
      <c r="B22" s="160">
        <v>0.11757460469052879</v>
      </c>
      <c r="C22" s="160">
        <v>0.15179391073831058</v>
      </c>
      <c r="D22" s="160">
        <v>0.15459734455596355</v>
      </c>
      <c r="E22" s="160">
        <v>9.1624183825327249E-2</v>
      </c>
      <c r="F22" s="160">
        <v>8.6634104053750285E-2</v>
      </c>
      <c r="G22" s="160">
        <v>5.9193554618231677E-2</v>
      </c>
      <c r="H22" s="160">
        <v>4.616331375879644E-2</v>
      </c>
      <c r="I22" s="160">
        <v>6.6974766508668127E-2</v>
      </c>
      <c r="J22" s="160">
        <v>4.031499954527382E-4</v>
      </c>
      <c r="K22" s="160">
        <v>6.9498408399245065E-2</v>
      </c>
      <c r="L22" s="160">
        <v>1.6999585415946435E-2</v>
      </c>
      <c r="M22" s="160">
        <v>0.10342153928859375</v>
      </c>
      <c r="N22" s="160">
        <v>3.5121534151185532E-2</v>
      </c>
      <c r="O22" s="160">
        <v>1</v>
      </c>
      <c r="P22" s="234"/>
    </row>
    <row r="23" spans="1:16" ht="30" customHeight="1">
      <c r="A23" s="435" t="s">
        <v>741</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682</v>
      </c>
    </row>
    <row r="24" spans="1:16">
      <c r="A24" s="100" t="s">
        <v>726</v>
      </c>
      <c r="B24" s="97">
        <v>136</v>
      </c>
      <c r="C24" s="97">
        <v>162</v>
      </c>
      <c r="D24" s="97">
        <v>170</v>
      </c>
      <c r="E24" s="97">
        <v>105</v>
      </c>
      <c r="F24" s="97">
        <v>101</v>
      </c>
      <c r="G24" s="97">
        <v>37</v>
      </c>
      <c r="H24" s="97">
        <v>45</v>
      </c>
      <c r="I24" s="97">
        <v>47</v>
      </c>
      <c r="J24" s="97">
        <v>0</v>
      </c>
      <c r="K24" s="97">
        <v>40</v>
      </c>
      <c r="L24" s="97">
        <v>13</v>
      </c>
      <c r="M24" s="97">
        <v>176</v>
      </c>
      <c r="N24" s="97">
        <v>12</v>
      </c>
      <c r="O24" s="97">
        <v>1044</v>
      </c>
      <c r="P24" s="160">
        <v>8.6214720403762359E-5</v>
      </c>
    </row>
    <row r="25" spans="1:16">
      <c r="A25" s="100" t="s">
        <v>727</v>
      </c>
      <c r="B25" s="97">
        <v>554</v>
      </c>
      <c r="C25" s="97">
        <v>354</v>
      </c>
      <c r="D25" s="97">
        <v>829</v>
      </c>
      <c r="E25" s="97">
        <v>452</v>
      </c>
      <c r="F25" s="97">
        <v>515</v>
      </c>
      <c r="G25" s="97">
        <v>385</v>
      </c>
      <c r="H25" s="97">
        <v>215</v>
      </c>
      <c r="I25" s="97">
        <v>310</v>
      </c>
      <c r="J25" s="97">
        <v>2</v>
      </c>
      <c r="K25" s="97">
        <v>279</v>
      </c>
      <c r="L25" s="97">
        <v>64</v>
      </c>
      <c r="M25" s="97">
        <v>544</v>
      </c>
      <c r="N25" s="97">
        <v>157</v>
      </c>
      <c r="O25" s="97">
        <v>4660</v>
      </c>
      <c r="P25" s="160">
        <v>3.8482815812407339E-4</v>
      </c>
    </row>
    <row r="26" spans="1:16">
      <c r="A26" s="100" t="s">
        <v>728</v>
      </c>
      <c r="B26" s="97">
        <v>745</v>
      </c>
      <c r="C26" s="97">
        <v>610</v>
      </c>
      <c r="D26" s="97">
        <v>1029</v>
      </c>
      <c r="E26" s="97">
        <v>863</v>
      </c>
      <c r="F26" s="97">
        <v>567</v>
      </c>
      <c r="G26" s="97">
        <v>502</v>
      </c>
      <c r="H26" s="97">
        <v>654</v>
      </c>
      <c r="I26" s="97">
        <v>595</v>
      </c>
      <c r="J26" s="97">
        <v>3</v>
      </c>
      <c r="K26" s="97">
        <v>777</v>
      </c>
      <c r="L26" s="97">
        <v>215</v>
      </c>
      <c r="M26" s="97">
        <v>309</v>
      </c>
      <c r="N26" s="97">
        <v>360</v>
      </c>
      <c r="O26" s="97">
        <v>7229</v>
      </c>
      <c r="P26" s="160">
        <v>5.9697913199118597E-4</v>
      </c>
    </row>
    <row r="27" spans="1:16">
      <c r="A27" s="100" t="s">
        <v>729</v>
      </c>
      <c r="B27" s="97">
        <v>860</v>
      </c>
      <c r="C27" s="97">
        <v>857</v>
      </c>
      <c r="D27" s="97">
        <v>1418</v>
      </c>
      <c r="E27" s="97">
        <v>681</v>
      </c>
      <c r="F27" s="97">
        <v>800</v>
      </c>
      <c r="G27" s="97">
        <v>550</v>
      </c>
      <c r="H27" s="97">
        <v>530</v>
      </c>
      <c r="I27" s="97">
        <v>630</v>
      </c>
      <c r="J27" s="97">
        <v>6</v>
      </c>
      <c r="K27" s="97">
        <v>485</v>
      </c>
      <c r="L27" s="97">
        <v>325</v>
      </c>
      <c r="M27" s="97">
        <v>713</v>
      </c>
      <c r="N27" s="97">
        <v>214</v>
      </c>
      <c r="O27" s="97">
        <v>8069</v>
      </c>
      <c r="P27" s="160">
        <v>6.6634729783329359E-4</v>
      </c>
    </row>
    <row r="28" spans="1:16">
      <c r="A28" s="100" t="s">
        <v>730</v>
      </c>
      <c r="B28" s="97">
        <v>1285</v>
      </c>
      <c r="C28" s="97">
        <v>1306</v>
      </c>
      <c r="D28" s="97">
        <v>2169</v>
      </c>
      <c r="E28" s="97">
        <v>1132</v>
      </c>
      <c r="F28" s="97">
        <v>1031</v>
      </c>
      <c r="G28" s="97">
        <v>664</v>
      </c>
      <c r="H28" s="97">
        <v>482</v>
      </c>
      <c r="I28" s="97">
        <v>614</v>
      </c>
      <c r="J28" s="97">
        <v>11</v>
      </c>
      <c r="K28" s="97">
        <v>644</v>
      </c>
      <c r="L28" s="97">
        <v>244</v>
      </c>
      <c r="M28" s="97">
        <v>1047</v>
      </c>
      <c r="N28" s="97">
        <v>311</v>
      </c>
      <c r="O28" s="97">
        <v>10940</v>
      </c>
      <c r="P28" s="160">
        <v>9.0343777894364005E-4</v>
      </c>
    </row>
    <row r="29" spans="1:16">
      <c r="A29" s="100" t="s">
        <v>731</v>
      </c>
      <c r="B29" s="97">
        <v>2667</v>
      </c>
      <c r="C29" s="97">
        <v>2940</v>
      </c>
      <c r="D29" s="97">
        <v>3982</v>
      </c>
      <c r="E29" s="97">
        <v>2000</v>
      </c>
      <c r="F29" s="97">
        <v>2359</v>
      </c>
      <c r="G29" s="97">
        <v>1282</v>
      </c>
      <c r="H29" s="97">
        <v>821</v>
      </c>
      <c r="I29" s="97">
        <v>1083</v>
      </c>
      <c r="J29" s="97">
        <v>16</v>
      </c>
      <c r="K29" s="97">
        <v>1276</v>
      </c>
      <c r="L29" s="97">
        <v>381</v>
      </c>
      <c r="M29" s="97">
        <v>1938</v>
      </c>
      <c r="N29" s="97">
        <v>589</v>
      </c>
      <c r="O29" s="97">
        <v>21334</v>
      </c>
      <c r="P29" s="160">
        <v>1.7617862500899101E-3</v>
      </c>
    </row>
    <row r="30" spans="1:16">
      <c r="A30" s="100" t="s">
        <v>732</v>
      </c>
      <c r="B30" s="97">
        <v>3581</v>
      </c>
      <c r="C30" s="97">
        <v>4732</v>
      </c>
      <c r="D30" s="97">
        <v>5246</v>
      </c>
      <c r="E30" s="97">
        <v>2705</v>
      </c>
      <c r="F30" s="97">
        <v>2338</v>
      </c>
      <c r="G30" s="97">
        <v>1438</v>
      </c>
      <c r="H30" s="97">
        <v>836</v>
      </c>
      <c r="I30" s="97">
        <v>1577</v>
      </c>
      <c r="J30" s="97">
        <v>19</v>
      </c>
      <c r="K30" s="97">
        <v>1677</v>
      </c>
      <c r="L30" s="97">
        <v>253</v>
      </c>
      <c r="M30" s="97">
        <v>2571</v>
      </c>
      <c r="N30" s="97">
        <v>988</v>
      </c>
      <c r="O30" s="97">
        <v>27961</v>
      </c>
      <c r="P30" s="160">
        <v>2.3090515298942525E-3</v>
      </c>
    </row>
    <row r="31" spans="1:16">
      <c r="A31" s="100" t="s">
        <v>733</v>
      </c>
      <c r="B31" s="97">
        <v>4700</v>
      </c>
      <c r="C31" s="97">
        <v>7125</v>
      </c>
      <c r="D31" s="97">
        <v>6182</v>
      </c>
      <c r="E31" s="97">
        <v>3127</v>
      </c>
      <c r="F31" s="97">
        <v>2784</v>
      </c>
      <c r="G31" s="97">
        <v>1638</v>
      </c>
      <c r="H31" s="97">
        <v>982</v>
      </c>
      <c r="I31" s="97">
        <v>2472</v>
      </c>
      <c r="J31" s="97">
        <v>16</v>
      </c>
      <c r="K31" s="97">
        <v>4025</v>
      </c>
      <c r="L31" s="97">
        <v>298</v>
      </c>
      <c r="M31" s="97">
        <v>3208</v>
      </c>
      <c r="N31" s="97">
        <v>1800</v>
      </c>
      <c r="O31" s="97">
        <v>38357</v>
      </c>
      <c r="P31" s="160">
        <v>3.1675651633401468E-3</v>
      </c>
    </row>
    <row r="32" spans="1:16">
      <c r="A32" s="100" t="s">
        <v>734</v>
      </c>
      <c r="B32" s="97">
        <v>4245</v>
      </c>
      <c r="C32" s="97">
        <v>6795</v>
      </c>
      <c r="D32" s="97">
        <v>5481</v>
      </c>
      <c r="E32" s="97">
        <v>2931</v>
      </c>
      <c r="F32" s="97">
        <v>2453</v>
      </c>
      <c r="G32" s="97">
        <v>1465</v>
      </c>
      <c r="H32" s="97">
        <v>880</v>
      </c>
      <c r="I32" s="97">
        <v>2656</v>
      </c>
      <c r="J32" s="97">
        <v>13</v>
      </c>
      <c r="K32" s="97">
        <v>2724</v>
      </c>
      <c r="L32" s="97">
        <v>230</v>
      </c>
      <c r="M32" s="97">
        <v>2683</v>
      </c>
      <c r="N32" s="97">
        <v>1581</v>
      </c>
      <c r="O32" s="97">
        <v>34137</v>
      </c>
      <c r="P32" s="160">
        <v>2.8190727111333676E-3</v>
      </c>
    </row>
    <row r="33" spans="1:16">
      <c r="A33" s="100" t="s">
        <v>735</v>
      </c>
      <c r="B33" s="97">
        <v>8625</v>
      </c>
      <c r="C33" s="97">
        <v>16220</v>
      </c>
      <c r="D33" s="97">
        <v>10685</v>
      </c>
      <c r="E33" s="97">
        <v>5492</v>
      </c>
      <c r="F33" s="97">
        <v>5065</v>
      </c>
      <c r="G33" s="97">
        <v>3065</v>
      </c>
      <c r="H33" s="97">
        <v>1722</v>
      </c>
      <c r="I33" s="97">
        <v>7530</v>
      </c>
      <c r="J33" s="97">
        <v>31</v>
      </c>
      <c r="K33" s="97">
        <v>6864</v>
      </c>
      <c r="L33" s="97">
        <v>490</v>
      </c>
      <c r="M33" s="97">
        <v>6099</v>
      </c>
      <c r="N33" s="97">
        <v>5198</v>
      </c>
      <c r="O33" s="97">
        <v>77086</v>
      </c>
      <c r="P33" s="160">
        <v>6.3658505144103695E-3</v>
      </c>
    </row>
    <row r="34" spans="1:16">
      <c r="A34" s="100" t="s">
        <v>736</v>
      </c>
      <c r="B34" s="97">
        <v>20302</v>
      </c>
      <c r="C34" s="97">
        <v>38708</v>
      </c>
      <c r="D34" s="97">
        <v>23790</v>
      </c>
      <c r="E34" s="97">
        <v>12577</v>
      </c>
      <c r="F34" s="97">
        <v>11482</v>
      </c>
      <c r="G34" s="97">
        <v>7396</v>
      </c>
      <c r="H34" s="97">
        <v>4378</v>
      </c>
      <c r="I34" s="97">
        <v>15741</v>
      </c>
      <c r="J34" s="97">
        <v>57</v>
      </c>
      <c r="K34" s="97">
        <v>15161</v>
      </c>
      <c r="L34" s="97">
        <v>947</v>
      </c>
      <c r="M34" s="97">
        <v>13031</v>
      </c>
      <c r="N34" s="97">
        <v>10788</v>
      </c>
      <c r="O34" s="97">
        <v>174358</v>
      </c>
      <c r="P34" s="160">
        <v>1.4398684118926435E-2</v>
      </c>
    </row>
    <row r="35" spans="1:16">
      <c r="A35" s="100" t="s">
        <v>737</v>
      </c>
      <c r="B35" s="97">
        <v>76381</v>
      </c>
      <c r="C35" s="97">
        <v>149777</v>
      </c>
      <c r="D35" s="97">
        <v>79507</v>
      </c>
      <c r="E35" s="97">
        <v>46067</v>
      </c>
      <c r="F35" s="97">
        <v>45230</v>
      </c>
      <c r="G35" s="97">
        <v>31403</v>
      </c>
      <c r="H35" s="97">
        <v>15629</v>
      </c>
      <c r="I35" s="97">
        <v>56811</v>
      </c>
      <c r="J35" s="97">
        <v>208</v>
      </c>
      <c r="K35" s="97">
        <v>56493</v>
      </c>
      <c r="L35" s="97">
        <v>3737</v>
      </c>
      <c r="M35" s="97">
        <v>49298</v>
      </c>
      <c r="N35" s="97">
        <v>39092</v>
      </c>
      <c r="O35" s="97">
        <v>649633</v>
      </c>
      <c r="P35" s="160">
        <v>5.3647440095840382E-2</v>
      </c>
    </row>
    <row r="36" spans="1:16">
      <c r="A36" s="100" t="s">
        <v>738</v>
      </c>
      <c r="B36" s="97">
        <v>46435</v>
      </c>
      <c r="C36" s="97">
        <v>99488</v>
      </c>
      <c r="D36" s="97">
        <v>43467</v>
      </c>
      <c r="E36" s="97">
        <v>26934</v>
      </c>
      <c r="F36" s="97">
        <v>28932</v>
      </c>
      <c r="G36" s="97">
        <v>20346</v>
      </c>
      <c r="H36" s="97">
        <v>9351</v>
      </c>
      <c r="I36" s="97">
        <v>28919</v>
      </c>
      <c r="J36" s="97">
        <v>124</v>
      </c>
      <c r="K36" s="97">
        <v>30091</v>
      </c>
      <c r="L36" s="97">
        <v>2201</v>
      </c>
      <c r="M36" s="97">
        <v>30640</v>
      </c>
      <c r="N36" s="97">
        <v>19626</v>
      </c>
      <c r="O36" s="97">
        <v>386554</v>
      </c>
      <c r="P36" s="160">
        <v>3.192207378444057E-2</v>
      </c>
    </row>
    <row r="37" spans="1:16">
      <c r="A37" s="100" t="s">
        <v>739</v>
      </c>
      <c r="B37" s="97">
        <v>1190572</v>
      </c>
      <c r="C37" s="97">
        <v>2176000</v>
      </c>
      <c r="D37" s="97">
        <v>1001375</v>
      </c>
      <c r="E37" s="97">
        <v>534046</v>
      </c>
      <c r="F37" s="97">
        <v>748890</v>
      </c>
      <c r="G37" s="97">
        <v>587393</v>
      </c>
      <c r="H37" s="97">
        <v>298193</v>
      </c>
      <c r="I37" s="97">
        <v>1148767</v>
      </c>
      <c r="J37" s="97">
        <v>1724</v>
      </c>
      <c r="K37" s="97">
        <v>1080416</v>
      </c>
      <c r="L37" s="97">
        <v>89369</v>
      </c>
      <c r="M37" s="97">
        <v>927941</v>
      </c>
      <c r="N37" s="97">
        <v>883253</v>
      </c>
      <c r="O37" s="97">
        <v>10667939</v>
      </c>
      <c r="P37" s="160">
        <v>0.88097066874462859</v>
      </c>
    </row>
    <row r="38" spans="1:16">
      <c r="A38" s="72" t="s">
        <v>160</v>
      </c>
      <c r="B38" s="158">
        <v>1361088</v>
      </c>
      <c r="C38" s="158">
        <v>2505074</v>
      </c>
      <c r="D38" s="158">
        <v>1185330</v>
      </c>
      <c r="E38" s="158">
        <v>639112</v>
      </c>
      <c r="F38" s="158">
        <v>852547</v>
      </c>
      <c r="G38" s="158">
        <v>657564</v>
      </c>
      <c r="H38" s="158">
        <v>334718</v>
      </c>
      <c r="I38" s="158">
        <v>1267752</v>
      </c>
      <c r="J38" s="158">
        <v>2230</v>
      </c>
      <c r="K38" s="158">
        <v>1200952</v>
      </c>
      <c r="L38" s="158">
        <v>98767</v>
      </c>
      <c r="M38" s="158">
        <v>1040198</v>
      </c>
      <c r="N38" s="158">
        <v>963969</v>
      </c>
      <c r="O38" s="158">
        <v>12109301</v>
      </c>
      <c r="P38" s="161">
        <v>1</v>
      </c>
    </row>
    <row r="39" spans="1:16">
      <c r="A39" s="54" t="s">
        <v>740</v>
      </c>
      <c r="B39" s="160">
        <v>0.11240021203536026</v>
      </c>
      <c r="C39" s="160">
        <v>0.20687189128422853</v>
      </c>
      <c r="D39" s="160">
        <v>9.7885914306696978E-2</v>
      </c>
      <c r="E39" s="160">
        <v>5.2778603818667981E-2</v>
      </c>
      <c r="F39" s="160">
        <v>7.0404311528799224E-2</v>
      </c>
      <c r="G39" s="160">
        <v>5.4302391194999612E-2</v>
      </c>
      <c r="H39" s="160">
        <v>2.7641397302784032E-2</v>
      </c>
      <c r="I39" s="160">
        <v>0.10469241783650435</v>
      </c>
      <c r="J39" s="160">
        <v>1.841559640808334E-4</v>
      </c>
      <c r="K39" s="160">
        <v>9.9175997029060547E-2</v>
      </c>
      <c r="L39" s="160">
        <v>8.1562924234850551E-3</v>
      </c>
      <c r="M39" s="160">
        <v>8.5900746872177011E-2</v>
      </c>
      <c r="N39" s="160">
        <v>7.9605668403155555E-2</v>
      </c>
      <c r="O39" s="160">
        <v>1</v>
      </c>
      <c r="P39" s="235"/>
    </row>
    <row r="40" spans="1:16" ht="15.75" thickBot="1">
      <c r="A40" s="206"/>
      <c r="B40" s="207"/>
      <c r="C40" s="208"/>
      <c r="D40" s="208"/>
      <c r="E40" s="208"/>
      <c r="F40" s="208"/>
      <c r="G40" s="208"/>
      <c r="H40" s="207"/>
      <c r="I40" s="207"/>
      <c r="J40" s="207"/>
      <c r="K40" s="207"/>
      <c r="L40" s="207"/>
      <c r="M40" s="207"/>
      <c r="N40" s="207"/>
      <c r="O40" s="552"/>
      <c r="P40" s="552"/>
    </row>
    <row r="41" spans="1:16" ht="36.75" customHeight="1" thickTop="1">
      <c r="A41" s="769" t="s">
        <v>1452</v>
      </c>
      <c r="B41" s="770"/>
      <c r="C41" s="770"/>
      <c r="D41" s="770"/>
      <c r="E41" s="770"/>
      <c r="F41" s="770"/>
      <c r="G41" s="770"/>
      <c r="H41" s="770"/>
      <c r="I41" s="770"/>
      <c r="J41" s="770"/>
      <c r="K41" s="770"/>
      <c r="L41" s="770"/>
      <c r="M41" s="770"/>
      <c r="N41" s="770"/>
      <c r="O41" s="770"/>
      <c r="P41" s="770"/>
    </row>
    <row r="42" spans="1:16">
      <c r="A42" s="209"/>
      <c r="B42" s="210"/>
      <c r="C42" s="210"/>
      <c r="D42" s="210"/>
      <c r="E42" s="210"/>
      <c r="F42" s="210"/>
      <c r="G42" s="210"/>
      <c r="H42" s="210"/>
      <c r="I42" s="210"/>
      <c r="J42" s="210"/>
      <c r="K42" s="210"/>
      <c r="L42" s="210"/>
      <c r="M42" s="210"/>
      <c r="N42" s="210"/>
      <c r="O42" s="210"/>
      <c r="P42" s="210"/>
    </row>
    <row r="43" spans="1:16" ht="30" customHeight="1">
      <c r="A43" s="733" t="s">
        <v>440</v>
      </c>
      <c r="B43" s="733"/>
      <c r="C43" s="733"/>
      <c r="D43" s="733"/>
      <c r="E43" s="733"/>
      <c r="F43" s="733"/>
      <c r="G43" s="733"/>
      <c r="H43" s="733"/>
      <c r="I43" s="733"/>
      <c r="J43" s="733"/>
      <c r="K43" s="733"/>
      <c r="L43" s="733"/>
      <c r="M43" s="733"/>
      <c r="N43" s="733"/>
      <c r="O43" s="733"/>
      <c r="P43" s="733"/>
    </row>
    <row r="44" spans="1:16" ht="18">
      <c r="A44" s="734" t="s">
        <v>742</v>
      </c>
      <c r="B44" s="734"/>
      <c r="C44" s="734"/>
      <c r="D44" s="734"/>
      <c r="E44" s="734"/>
      <c r="F44" s="734"/>
      <c r="G44" s="734"/>
      <c r="H44" s="734"/>
      <c r="I44" s="734"/>
      <c r="J44" s="734"/>
      <c r="K44" s="734"/>
      <c r="L44" s="734"/>
      <c r="M44" s="734"/>
      <c r="N44" s="734"/>
      <c r="O44" s="734"/>
      <c r="P44" s="734"/>
    </row>
    <row r="45" spans="1:16" ht="18">
      <c r="A45" s="734" t="s">
        <v>1502</v>
      </c>
      <c r="B45" s="734"/>
      <c r="C45" s="734"/>
      <c r="D45" s="734"/>
      <c r="E45" s="734"/>
      <c r="F45" s="734"/>
      <c r="G45" s="734"/>
      <c r="H45" s="734"/>
      <c r="I45" s="734"/>
      <c r="J45" s="734"/>
      <c r="K45" s="734"/>
      <c r="L45" s="734"/>
      <c r="M45" s="734"/>
      <c r="N45" s="734"/>
      <c r="O45" s="734"/>
      <c r="P45" s="734"/>
    </row>
    <row r="46" spans="1:16" ht="30" customHeight="1">
      <c r="A46" s="738" t="s">
        <v>512</v>
      </c>
      <c r="B46" s="738"/>
      <c r="C46" s="738"/>
      <c r="D46" s="738"/>
      <c r="E46" s="738"/>
      <c r="F46" s="738"/>
      <c r="G46" s="738"/>
      <c r="H46" s="738"/>
      <c r="I46" s="738"/>
      <c r="J46" s="738"/>
      <c r="K46" s="738"/>
      <c r="L46" s="738"/>
      <c r="M46" s="738"/>
      <c r="N46" s="738"/>
      <c r="O46" s="738"/>
      <c r="P46" s="738"/>
    </row>
    <row r="47" spans="1:16">
      <c r="A47" s="99"/>
      <c r="B47" s="205"/>
      <c r="C47" s="101"/>
      <c r="D47" s="205"/>
      <c r="E47" s="205"/>
      <c r="F47" s="205"/>
      <c r="G47" s="205"/>
      <c r="H47" s="205"/>
      <c r="I47" s="101"/>
      <c r="J47" s="184"/>
      <c r="K47" s="205"/>
      <c r="L47" s="205"/>
      <c r="M47" s="205"/>
      <c r="N47" s="205"/>
      <c r="O47" s="205"/>
      <c r="P47" s="98"/>
    </row>
    <row r="48" spans="1:16" ht="30" customHeight="1">
      <c r="A48" s="72" t="s">
        <v>724</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725</v>
      </c>
    </row>
    <row r="49" spans="1:16">
      <c r="A49" s="100" t="s">
        <v>726</v>
      </c>
      <c r="B49" s="97">
        <v>2297080.5812300001</v>
      </c>
      <c r="C49" s="97">
        <v>2539622.7638900001</v>
      </c>
      <c r="D49" s="97">
        <v>2044351.53758</v>
      </c>
      <c r="E49" s="97">
        <v>1680817.34192</v>
      </c>
      <c r="F49" s="97">
        <v>1467863.45242</v>
      </c>
      <c r="G49" s="97">
        <v>650296.95111000002</v>
      </c>
      <c r="H49" s="97">
        <v>370331.76617000002</v>
      </c>
      <c r="I49" s="97">
        <v>0</v>
      </c>
      <c r="J49" s="97">
        <v>0</v>
      </c>
      <c r="K49" s="97">
        <v>669843.23439</v>
      </c>
      <c r="L49" s="97">
        <v>91741.131829999998</v>
      </c>
      <c r="M49" s="97">
        <v>3268790.8555100001</v>
      </c>
      <c r="N49" s="97">
        <v>0</v>
      </c>
      <c r="O49" s="97">
        <v>15080739.616049999</v>
      </c>
      <c r="P49" s="160">
        <v>0.43379564694777251</v>
      </c>
    </row>
    <row r="50" spans="1:16">
      <c r="A50" s="100" t="s">
        <v>727</v>
      </c>
      <c r="B50" s="97">
        <v>664053.32828999998</v>
      </c>
      <c r="C50" s="97">
        <v>373872.35961000004</v>
      </c>
      <c r="D50" s="97">
        <v>644718.87803999998</v>
      </c>
      <c r="E50" s="97">
        <v>485022.48489999998</v>
      </c>
      <c r="F50" s="97">
        <v>514892.83408999996</v>
      </c>
      <c r="G50" s="97">
        <v>304379.5295</v>
      </c>
      <c r="H50" s="97">
        <v>176655.64491999999</v>
      </c>
      <c r="I50" s="97">
        <v>0</v>
      </c>
      <c r="J50" s="97">
        <v>21035.494579999999</v>
      </c>
      <c r="K50" s="97">
        <v>233816.40022000001</v>
      </c>
      <c r="L50" s="97">
        <v>50002.588530000001</v>
      </c>
      <c r="M50" s="97">
        <v>290300.46932999999</v>
      </c>
      <c r="N50" s="97">
        <v>0</v>
      </c>
      <c r="O50" s="97">
        <v>3758750.0120100006</v>
      </c>
      <c r="P50" s="160">
        <v>0.1081199884546445</v>
      </c>
    </row>
    <row r="51" spans="1:16">
      <c r="A51" s="100" t="s">
        <v>728</v>
      </c>
      <c r="B51" s="97">
        <v>524515.50928</v>
      </c>
      <c r="C51" s="97">
        <v>446262.14395999996</v>
      </c>
      <c r="D51" s="97">
        <v>661859.52887000004</v>
      </c>
      <c r="E51" s="97">
        <v>573678.30804999999</v>
      </c>
      <c r="F51" s="97">
        <v>420668.95568000001</v>
      </c>
      <c r="G51" s="97">
        <v>314279.08023000002</v>
      </c>
      <c r="H51" s="97">
        <v>151406.00927000001</v>
      </c>
      <c r="I51" s="97">
        <v>0</v>
      </c>
      <c r="J51" s="97">
        <v>0</v>
      </c>
      <c r="K51" s="97">
        <v>74280.584659999993</v>
      </c>
      <c r="L51" s="97">
        <v>85491.467510000002</v>
      </c>
      <c r="M51" s="97">
        <v>405309.63441</v>
      </c>
      <c r="N51" s="97">
        <v>0</v>
      </c>
      <c r="O51" s="97">
        <v>3657751.2219199999</v>
      </c>
      <c r="P51" s="160">
        <v>0.10521477050091725</v>
      </c>
    </row>
    <row r="52" spans="1:16">
      <c r="A52" s="100" t="s">
        <v>729</v>
      </c>
      <c r="B52" s="97">
        <v>644708.33979</v>
      </c>
      <c r="C52" s="97">
        <v>581348.87511000002</v>
      </c>
      <c r="D52" s="97">
        <v>691935.88694000011</v>
      </c>
      <c r="E52" s="97">
        <v>705978.53313999996</v>
      </c>
      <c r="F52" s="97">
        <v>541146.97005999996</v>
      </c>
      <c r="G52" s="97">
        <v>424269.85998000001</v>
      </c>
      <c r="H52" s="97">
        <v>194438.8487</v>
      </c>
      <c r="I52" s="97">
        <v>0</v>
      </c>
      <c r="J52" s="97">
        <v>5460.7606699999997</v>
      </c>
      <c r="K52" s="97">
        <v>72997.869189999998</v>
      </c>
      <c r="L52" s="97">
        <v>56761.582710000002</v>
      </c>
      <c r="M52" s="97">
        <v>391640.31270000001</v>
      </c>
      <c r="N52" s="97">
        <v>0</v>
      </c>
      <c r="O52" s="97">
        <v>4310687.8389900001</v>
      </c>
      <c r="P52" s="160">
        <v>0.12399641314106505</v>
      </c>
    </row>
    <row r="53" spans="1:16">
      <c r="A53" s="100" t="s">
        <v>730</v>
      </c>
      <c r="B53" s="97">
        <v>422647.72308999998</v>
      </c>
      <c r="C53" s="97">
        <v>427567.84707999998</v>
      </c>
      <c r="D53" s="97">
        <v>441971.94366000005</v>
      </c>
      <c r="E53" s="97">
        <v>453949.23638999998</v>
      </c>
      <c r="F53" s="97">
        <v>257008.75008000003</v>
      </c>
      <c r="G53" s="97">
        <v>221952.58509000001</v>
      </c>
      <c r="H53" s="97">
        <v>129095.05988</v>
      </c>
      <c r="I53" s="97">
        <v>0</v>
      </c>
      <c r="J53" s="97">
        <v>3761.8139999999999</v>
      </c>
      <c r="K53" s="97">
        <v>29962.519989999997</v>
      </c>
      <c r="L53" s="97">
        <v>15349.77152</v>
      </c>
      <c r="M53" s="97">
        <v>205537.54332</v>
      </c>
      <c r="N53" s="97">
        <v>0</v>
      </c>
      <c r="O53" s="97">
        <v>2608804.7941000001</v>
      </c>
      <c r="P53" s="160">
        <v>7.5041953659397226E-2</v>
      </c>
    </row>
    <row r="54" spans="1:16">
      <c r="A54" s="100" t="s">
        <v>731</v>
      </c>
      <c r="B54" s="97">
        <v>322508.91337999998</v>
      </c>
      <c r="C54" s="97">
        <v>331132.01949999999</v>
      </c>
      <c r="D54" s="97">
        <v>342800.20039999997</v>
      </c>
      <c r="E54" s="97">
        <v>327594.38881999999</v>
      </c>
      <c r="F54" s="97">
        <v>196998.44338999997</v>
      </c>
      <c r="G54" s="97">
        <v>188445.61416999999</v>
      </c>
      <c r="H54" s="97">
        <v>108069.31392</v>
      </c>
      <c r="I54" s="97">
        <v>0</v>
      </c>
      <c r="J54" s="97">
        <v>5295.1220499999999</v>
      </c>
      <c r="K54" s="97">
        <v>25205.271069999999</v>
      </c>
      <c r="L54" s="97">
        <v>18553.19527</v>
      </c>
      <c r="M54" s="97">
        <v>149617.00386000003</v>
      </c>
      <c r="N54" s="97">
        <v>0</v>
      </c>
      <c r="O54" s="97">
        <v>2016219.4858299999</v>
      </c>
      <c r="P54" s="160">
        <v>5.7996309101013145E-2</v>
      </c>
    </row>
    <row r="55" spans="1:16">
      <c r="A55" s="100" t="s">
        <v>732</v>
      </c>
      <c r="B55" s="97">
        <v>184753.85244999998</v>
      </c>
      <c r="C55" s="97">
        <v>204026.39763999998</v>
      </c>
      <c r="D55" s="97">
        <v>194467.98262</v>
      </c>
      <c r="E55" s="97">
        <v>192878.24137</v>
      </c>
      <c r="F55" s="97">
        <v>101726.77545999999</v>
      </c>
      <c r="G55" s="97">
        <v>95226.489130000002</v>
      </c>
      <c r="H55" s="97">
        <v>51315.132010000001</v>
      </c>
      <c r="I55" s="97">
        <v>0</v>
      </c>
      <c r="J55" s="97">
        <v>2344.1898799999999</v>
      </c>
      <c r="K55" s="97">
        <v>12836.04414</v>
      </c>
      <c r="L55" s="97">
        <v>9065.3438999999998</v>
      </c>
      <c r="M55" s="97">
        <v>86663.762209999986</v>
      </c>
      <c r="N55" s="97">
        <v>0</v>
      </c>
      <c r="O55" s="97">
        <v>1135304.2108100003</v>
      </c>
      <c r="P55" s="160">
        <v>3.2656888000818694E-2</v>
      </c>
    </row>
    <row r="56" spans="1:16">
      <c r="A56" s="100" t="s">
        <v>733</v>
      </c>
      <c r="B56" s="97">
        <v>105143.57952</v>
      </c>
      <c r="C56" s="97">
        <v>117397.43177</v>
      </c>
      <c r="D56" s="97">
        <v>119980.42181</v>
      </c>
      <c r="E56" s="97">
        <v>106076.2669</v>
      </c>
      <c r="F56" s="97">
        <v>59601.500469999999</v>
      </c>
      <c r="G56" s="97">
        <v>53320.543810000003</v>
      </c>
      <c r="H56" s="97">
        <v>29945.15119</v>
      </c>
      <c r="I56" s="97">
        <v>0</v>
      </c>
      <c r="J56" s="97">
        <v>629.89975000000004</v>
      </c>
      <c r="K56" s="97">
        <v>5741.4269199999999</v>
      </c>
      <c r="L56" s="97">
        <v>4676.5833200000006</v>
      </c>
      <c r="M56" s="97">
        <v>41691.88149</v>
      </c>
      <c r="N56" s="97">
        <v>0</v>
      </c>
      <c r="O56" s="97">
        <v>644204.68695</v>
      </c>
      <c r="P56" s="160">
        <v>1.8530469728742512E-2</v>
      </c>
    </row>
    <row r="57" spans="1:16">
      <c r="A57" s="100" t="s">
        <v>734</v>
      </c>
      <c r="B57" s="97">
        <v>63476.749020000003</v>
      </c>
      <c r="C57" s="97">
        <v>60934.305500000002</v>
      </c>
      <c r="D57" s="97">
        <v>67374.878110000005</v>
      </c>
      <c r="E57" s="97">
        <v>55382.739270000005</v>
      </c>
      <c r="F57" s="97">
        <v>30935.88062</v>
      </c>
      <c r="G57" s="97">
        <v>30953.41604</v>
      </c>
      <c r="H57" s="97">
        <v>16547.649819999999</v>
      </c>
      <c r="I57" s="97">
        <v>0</v>
      </c>
      <c r="J57" s="97">
        <v>402.80255999999997</v>
      </c>
      <c r="K57" s="97">
        <v>2430.3548100000003</v>
      </c>
      <c r="L57" s="97">
        <v>2767.0926899999999</v>
      </c>
      <c r="M57" s="97">
        <v>26741.44456</v>
      </c>
      <c r="N57" s="97">
        <v>0</v>
      </c>
      <c r="O57" s="97">
        <v>357947.31299999997</v>
      </c>
      <c r="P57" s="160">
        <v>1.0296311067581594E-2</v>
      </c>
    </row>
    <row r="58" spans="1:16">
      <c r="A58" s="100" t="s">
        <v>735</v>
      </c>
      <c r="B58" s="97">
        <v>67304.899109999998</v>
      </c>
      <c r="C58" s="97">
        <v>69171.398499999996</v>
      </c>
      <c r="D58" s="97">
        <v>68977.973809999996</v>
      </c>
      <c r="E58" s="97">
        <v>64436.939869999995</v>
      </c>
      <c r="F58" s="97">
        <v>33235.844270000001</v>
      </c>
      <c r="G58" s="97">
        <v>33345.882359999996</v>
      </c>
      <c r="H58" s="97">
        <v>17511.285170000003</v>
      </c>
      <c r="I58" s="97">
        <v>0</v>
      </c>
      <c r="J58" s="97">
        <v>685.62205000000006</v>
      </c>
      <c r="K58" s="97">
        <v>2967.71234</v>
      </c>
      <c r="L58" s="97">
        <v>2423.5536499999998</v>
      </c>
      <c r="M58" s="97">
        <v>30668.588090000001</v>
      </c>
      <c r="N58" s="97">
        <v>0</v>
      </c>
      <c r="O58" s="97">
        <v>390729.69922000001</v>
      </c>
      <c r="P58" s="160">
        <v>1.1239292433274149E-2</v>
      </c>
    </row>
    <row r="59" spans="1:16">
      <c r="A59" s="100" t="s">
        <v>736</v>
      </c>
      <c r="B59" s="97">
        <v>67428.008530000006</v>
      </c>
      <c r="C59" s="97">
        <v>70960.537959999987</v>
      </c>
      <c r="D59" s="97">
        <v>72803.762119999999</v>
      </c>
      <c r="E59" s="97">
        <v>61608.303500000002</v>
      </c>
      <c r="F59" s="97">
        <v>36052.619039999998</v>
      </c>
      <c r="G59" s="97">
        <v>32966.63594</v>
      </c>
      <c r="H59" s="97">
        <v>18410.11032</v>
      </c>
      <c r="I59" s="97">
        <v>0</v>
      </c>
      <c r="J59" s="97">
        <v>1082.7942700000001</v>
      </c>
      <c r="K59" s="97">
        <v>2840.8373500000002</v>
      </c>
      <c r="L59" s="97">
        <v>3151.10014</v>
      </c>
      <c r="M59" s="97">
        <v>32914.20304</v>
      </c>
      <c r="N59" s="97">
        <v>0</v>
      </c>
      <c r="O59" s="97">
        <v>400218.91220999998</v>
      </c>
      <c r="P59" s="160">
        <v>1.1512248494636107E-2</v>
      </c>
    </row>
    <row r="60" spans="1:16">
      <c r="A60" s="100" t="s">
        <v>737</v>
      </c>
      <c r="B60" s="97">
        <v>51605.203719999998</v>
      </c>
      <c r="C60" s="97">
        <v>55283.702400000002</v>
      </c>
      <c r="D60" s="97">
        <v>58389.564130000006</v>
      </c>
      <c r="E60" s="97">
        <v>45956.395990000005</v>
      </c>
      <c r="F60" s="97">
        <v>27018.710629999998</v>
      </c>
      <c r="G60" s="97">
        <v>28060.373820000001</v>
      </c>
      <c r="H60" s="97">
        <v>15240.576220000001</v>
      </c>
      <c r="I60" s="97">
        <v>0</v>
      </c>
      <c r="J60" s="97">
        <v>517.04878999999994</v>
      </c>
      <c r="K60" s="97">
        <v>2866.06268</v>
      </c>
      <c r="L60" s="97">
        <v>2957.8804799999998</v>
      </c>
      <c r="M60" s="97">
        <v>25252.433989999998</v>
      </c>
      <c r="N60" s="97">
        <v>0</v>
      </c>
      <c r="O60" s="97">
        <v>313147.95284999989</v>
      </c>
      <c r="P60" s="160">
        <v>9.0076629035066198E-3</v>
      </c>
    </row>
    <row r="61" spans="1:16">
      <c r="A61" s="100" t="s">
        <v>738</v>
      </c>
      <c r="B61" s="97">
        <v>6563.0367800000004</v>
      </c>
      <c r="C61" s="97">
        <v>9327.0914700000012</v>
      </c>
      <c r="D61" s="97">
        <v>7575.3507800000007</v>
      </c>
      <c r="E61" s="97">
        <v>6092.6658499999994</v>
      </c>
      <c r="F61" s="97">
        <v>3341.6424500000003</v>
      </c>
      <c r="G61" s="97">
        <v>4548.6360999999997</v>
      </c>
      <c r="H61" s="97">
        <v>2228.9803700000002</v>
      </c>
      <c r="I61" s="97">
        <v>0</v>
      </c>
      <c r="J61" s="97">
        <v>55.313420000000001</v>
      </c>
      <c r="K61" s="97">
        <v>607.76619999999991</v>
      </c>
      <c r="L61" s="97">
        <v>500.72946000000002</v>
      </c>
      <c r="M61" s="97">
        <v>2882.2936400000003</v>
      </c>
      <c r="N61" s="97">
        <v>0</v>
      </c>
      <c r="O61" s="97">
        <v>43723.506519999995</v>
      </c>
      <c r="P61" s="160">
        <v>1.2577013648244705E-3</v>
      </c>
    </row>
    <row r="62" spans="1:16">
      <c r="A62" s="100" t="s">
        <v>739</v>
      </c>
      <c r="B62" s="97">
        <v>7258.8668799999996</v>
      </c>
      <c r="C62" s="97">
        <v>10948.88667</v>
      </c>
      <c r="D62" s="97">
        <v>7635.5275599999995</v>
      </c>
      <c r="E62" s="97">
        <v>6424.6188400000001</v>
      </c>
      <c r="F62" s="97">
        <v>3490.56603</v>
      </c>
      <c r="G62" s="97">
        <v>3985.4479300000003</v>
      </c>
      <c r="H62" s="97">
        <v>2125.25767</v>
      </c>
      <c r="I62" s="97">
        <v>0</v>
      </c>
      <c r="J62" s="97">
        <v>166.73007000000001</v>
      </c>
      <c r="K62" s="97">
        <v>526.69848000000002</v>
      </c>
      <c r="L62" s="97">
        <v>671.35464999999999</v>
      </c>
      <c r="M62" s="97">
        <v>3154.0106299999998</v>
      </c>
      <c r="N62" s="97">
        <v>0</v>
      </c>
      <c r="O62" s="97">
        <v>46387.965409999997</v>
      </c>
      <c r="P62" s="160">
        <v>1.3343442018059657E-3</v>
      </c>
    </row>
    <row r="63" spans="1:16">
      <c r="A63" s="72" t="s">
        <v>160</v>
      </c>
      <c r="B63" s="158">
        <v>5429048.5910699992</v>
      </c>
      <c r="C63" s="158">
        <v>5297855.7610600004</v>
      </c>
      <c r="D63" s="158">
        <v>5424843.4364300007</v>
      </c>
      <c r="E63" s="158">
        <v>4765896.4648100007</v>
      </c>
      <c r="F63" s="158">
        <v>3693982.9446899998</v>
      </c>
      <c r="G63" s="158">
        <v>2386031.0452099997</v>
      </c>
      <c r="H63" s="158">
        <v>1283320.7856299998</v>
      </c>
      <c r="I63" s="158">
        <v>0</v>
      </c>
      <c r="J63" s="158">
        <v>41437.592089999984</v>
      </c>
      <c r="K63" s="158">
        <v>1136922.7824399997</v>
      </c>
      <c r="L63" s="158">
        <v>344113.37566000002</v>
      </c>
      <c r="M63" s="158">
        <v>4961164.4367799992</v>
      </c>
      <c r="N63" s="158">
        <v>0</v>
      </c>
      <c r="O63" s="158">
        <v>34764617.215870008</v>
      </c>
      <c r="P63" s="161">
        <v>1</v>
      </c>
    </row>
    <row r="64" spans="1:16">
      <c r="A64" s="54" t="s">
        <v>740</v>
      </c>
      <c r="B64" s="160">
        <v>0.15616592460542453</v>
      </c>
      <c r="C64" s="160">
        <v>0.1523921787535614</v>
      </c>
      <c r="D64" s="160">
        <v>0.15604496384195957</v>
      </c>
      <c r="E64" s="160">
        <v>0.13709043408176444</v>
      </c>
      <c r="F64" s="160">
        <v>0.10625697161433725</v>
      </c>
      <c r="G64" s="160">
        <v>6.8633893777515234E-2</v>
      </c>
      <c r="H64" s="160">
        <v>3.6914566832744106E-2</v>
      </c>
      <c r="I64" s="160">
        <v>0</v>
      </c>
      <c r="J64" s="160">
        <v>1.1919473133471974E-3</v>
      </c>
      <c r="K64" s="160">
        <v>3.270344601755016E-2</v>
      </c>
      <c r="L64" s="160">
        <v>9.8983795369653217E-3</v>
      </c>
      <c r="M64" s="160">
        <v>0.14270729362483051</v>
      </c>
      <c r="N64" s="160">
        <v>0</v>
      </c>
      <c r="O64" s="160">
        <v>1</v>
      </c>
      <c r="P64" s="234"/>
    </row>
    <row r="65" spans="1:16" ht="30" customHeight="1">
      <c r="A65" s="435" t="s">
        <v>743</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682</v>
      </c>
    </row>
    <row r="66" spans="1:16">
      <c r="A66" s="100" t="s">
        <v>726</v>
      </c>
      <c r="B66" s="97">
        <v>46</v>
      </c>
      <c r="C66" s="97">
        <v>48</v>
      </c>
      <c r="D66" s="97">
        <v>61</v>
      </c>
      <c r="E66" s="97">
        <v>48</v>
      </c>
      <c r="F66" s="97">
        <v>43</v>
      </c>
      <c r="G66" s="97">
        <v>21</v>
      </c>
      <c r="H66" s="97">
        <v>14</v>
      </c>
      <c r="I66" s="97">
        <v>0</v>
      </c>
      <c r="J66" s="97">
        <v>0</v>
      </c>
      <c r="K66" s="97">
        <v>18</v>
      </c>
      <c r="L66" s="97">
        <v>4</v>
      </c>
      <c r="M66" s="97">
        <v>48</v>
      </c>
      <c r="N66" s="97">
        <v>0</v>
      </c>
      <c r="O66" s="97">
        <v>351</v>
      </c>
      <c r="P66" s="160">
        <v>2.2399203583872572E-3</v>
      </c>
    </row>
    <row r="67" spans="1:16">
      <c r="A67" s="100" t="s">
        <v>727</v>
      </c>
      <c r="B67" s="97">
        <v>67</v>
      </c>
      <c r="C67" s="97">
        <v>41</v>
      </c>
      <c r="D67" s="97">
        <v>69</v>
      </c>
      <c r="E67" s="97">
        <v>51</v>
      </c>
      <c r="F67" s="97">
        <v>54</v>
      </c>
      <c r="G67" s="97">
        <v>31</v>
      </c>
      <c r="H67" s="97">
        <v>18</v>
      </c>
      <c r="I67" s="97">
        <v>0</v>
      </c>
      <c r="J67" s="97">
        <v>2</v>
      </c>
      <c r="K67" s="97">
        <v>23</v>
      </c>
      <c r="L67" s="97">
        <v>5</v>
      </c>
      <c r="M67" s="97">
        <v>31</v>
      </c>
      <c r="N67" s="97">
        <v>0</v>
      </c>
      <c r="O67" s="97">
        <v>392</v>
      </c>
      <c r="P67" s="160">
        <v>2.5015634771732333E-3</v>
      </c>
    </row>
    <row r="68" spans="1:16">
      <c r="A68" s="100" t="s">
        <v>728</v>
      </c>
      <c r="B68" s="97">
        <v>113</v>
      </c>
      <c r="C68" s="97">
        <v>93</v>
      </c>
      <c r="D68" s="97">
        <v>143</v>
      </c>
      <c r="E68" s="97">
        <v>121</v>
      </c>
      <c r="F68" s="97">
        <v>89</v>
      </c>
      <c r="G68" s="97">
        <v>64</v>
      </c>
      <c r="H68" s="97">
        <v>32</v>
      </c>
      <c r="I68" s="97">
        <v>0</v>
      </c>
      <c r="J68" s="97">
        <v>0</v>
      </c>
      <c r="K68" s="97">
        <v>18</v>
      </c>
      <c r="L68" s="97">
        <v>18</v>
      </c>
      <c r="M68" s="97">
        <v>87</v>
      </c>
      <c r="N68" s="97">
        <v>0</v>
      </c>
      <c r="O68" s="97">
        <v>778</v>
      </c>
      <c r="P68" s="160">
        <v>4.9648377174509577E-3</v>
      </c>
    </row>
    <row r="69" spans="1:16">
      <c r="A69" s="100" t="s">
        <v>729</v>
      </c>
      <c r="B69" s="97">
        <v>298</v>
      </c>
      <c r="C69" s="97">
        <v>277</v>
      </c>
      <c r="D69" s="97">
        <v>326</v>
      </c>
      <c r="E69" s="97">
        <v>331</v>
      </c>
      <c r="F69" s="97">
        <v>254</v>
      </c>
      <c r="G69" s="97">
        <v>198</v>
      </c>
      <c r="H69" s="97">
        <v>89</v>
      </c>
      <c r="I69" s="97">
        <v>0</v>
      </c>
      <c r="J69" s="97">
        <v>2</v>
      </c>
      <c r="K69" s="97">
        <v>33</v>
      </c>
      <c r="L69" s="97">
        <v>26</v>
      </c>
      <c r="M69" s="97">
        <v>184</v>
      </c>
      <c r="N69" s="97">
        <v>0</v>
      </c>
      <c r="O69" s="97">
        <v>2018</v>
      </c>
      <c r="P69" s="160">
        <v>1.2877946675856084E-2</v>
      </c>
    </row>
    <row r="70" spans="1:16">
      <c r="A70" s="100" t="s">
        <v>730</v>
      </c>
      <c r="B70" s="97">
        <v>438</v>
      </c>
      <c r="C70" s="97">
        <v>451</v>
      </c>
      <c r="D70" s="97">
        <v>465</v>
      </c>
      <c r="E70" s="97">
        <v>469</v>
      </c>
      <c r="F70" s="97">
        <v>272</v>
      </c>
      <c r="G70" s="97">
        <v>232</v>
      </c>
      <c r="H70" s="97">
        <v>134</v>
      </c>
      <c r="I70" s="97">
        <v>0</v>
      </c>
      <c r="J70" s="97">
        <v>4</v>
      </c>
      <c r="K70" s="97">
        <v>30</v>
      </c>
      <c r="L70" s="97">
        <v>16</v>
      </c>
      <c r="M70" s="97">
        <v>217</v>
      </c>
      <c r="N70" s="97">
        <v>0</v>
      </c>
      <c r="O70" s="97">
        <v>2728</v>
      </c>
      <c r="P70" s="160">
        <v>1.7408839708491275E-2</v>
      </c>
    </row>
    <row r="71" spans="1:16">
      <c r="A71" s="100" t="s">
        <v>731</v>
      </c>
      <c r="B71" s="97">
        <v>662</v>
      </c>
      <c r="C71" s="97">
        <v>683</v>
      </c>
      <c r="D71" s="97">
        <v>710</v>
      </c>
      <c r="E71" s="97">
        <v>673</v>
      </c>
      <c r="F71" s="97">
        <v>409</v>
      </c>
      <c r="G71" s="97">
        <v>389</v>
      </c>
      <c r="H71" s="97">
        <v>221</v>
      </c>
      <c r="I71" s="97">
        <v>0</v>
      </c>
      <c r="J71" s="97">
        <v>11</v>
      </c>
      <c r="K71" s="97">
        <v>52</v>
      </c>
      <c r="L71" s="97">
        <v>40</v>
      </c>
      <c r="M71" s="97">
        <v>312</v>
      </c>
      <c r="N71" s="97">
        <v>0</v>
      </c>
      <c r="O71" s="97">
        <v>4162</v>
      </c>
      <c r="P71" s="160">
        <v>2.6559967326517848E-2</v>
      </c>
    </row>
    <row r="72" spans="1:16">
      <c r="A72" s="100" t="s">
        <v>732</v>
      </c>
      <c r="B72" s="97">
        <v>687</v>
      </c>
      <c r="C72" s="97">
        <v>765</v>
      </c>
      <c r="D72" s="97">
        <v>730</v>
      </c>
      <c r="E72" s="97">
        <v>725</v>
      </c>
      <c r="F72" s="97">
        <v>380</v>
      </c>
      <c r="G72" s="97">
        <v>358</v>
      </c>
      <c r="H72" s="97">
        <v>194</v>
      </c>
      <c r="I72" s="97">
        <v>0</v>
      </c>
      <c r="J72" s="97">
        <v>9</v>
      </c>
      <c r="K72" s="97">
        <v>49</v>
      </c>
      <c r="L72" s="97">
        <v>33</v>
      </c>
      <c r="M72" s="97">
        <v>325</v>
      </c>
      <c r="N72" s="97">
        <v>0</v>
      </c>
      <c r="O72" s="97">
        <v>4255</v>
      </c>
      <c r="P72" s="160">
        <v>2.7153450498398235E-2</v>
      </c>
    </row>
    <row r="73" spans="1:16">
      <c r="A73" s="100" t="s">
        <v>733</v>
      </c>
      <c r="B73" s="97">
        <v>624</v>
      </c>
      <c r="C73" s="97">
        <v>693</v>
      </c>
      <c r="D73" s="97">
        <v>709</v>
      </c>
      <c r="E73" s="97">
        <v>627</v>
      </c>
      <c r="F73" s="97">
        <v>353</v>
      </c>
      <c r="G73" s="97">
        <v>316</v>
      </c>
      <c r="H73" s="97">
        <v>179</v>
      </c>
      <c r="I73" s="97">
        <v>0</v>
      </c>
      <c r="J73" s="97">
        <v>4</v>
      </c>
      <c r="K73" s="97">
        <v>35</v>
      </c>
      <c r="L73" s="97">
        <v>29</v>
      </c>
      <c r="M73" s="97">
        <v>248</v>
      </c>
      <c r="N73" s="97">
        <v>0</v>
      </c>
      <c r="O73" s="97">
        <v>3817</v>
      </c>
      <c r="P73" s="160">
        <v>2.4358336205026102E-2</v>
      </c>
    </row>
    <row r="74" spans="1:16">
      <c r="A74" s="100" t="s">
        <v>734</v>
      </c>
      <c r="B74" s="97">
        <v>534</v>
      </c>
      <c r="C74" s="97">
        <v>512</v>
      </c>
      <c r="D74" s="97">
        <v>568</v>
      </c>
      <c r="E74" s="97">
        <v>468</v>
      </c>
      <c r="F74" s="97">
        <v>260</v>
      </c>
      <c r="G74" s="97">
        <v>260</v>
      </c>
      <c r="H74" s="97">
        <v>139</v>
      </c>
      <c r="I74" s="97">
        <v>0</v>
      </c>
      <c r="J74" s="97">
        <v>3</v>
      </c>
      <c r="K74" s="97">
        <v>20</v>
      </c>
      <c r="L74" s="97">
        <v>23</v>
      </c>
      <c r="M74" s="97">
        <v>225</v>
      </c>
      <c r="N74" s="97">
        <v>0</v>
      </c>
      <c r="O74" s="97">
        <v>3012</v>
      </c>
      <c r="P74" s="160">
        <v>1.9221196921545353E-2</v>
      </c>
    </row>
    <row r="75" spans="1:16">
      <c r="A75" s="100" t="s">
        <v>735</v>
      </c>
      <c r="B75" s="97">
        <v>804</v>
      </c>
      <c r="C75" s="97">
        <v>819</v>
      </c>
      <c r="D75" s="97">
        <v>818</v>
      </c>
      <c r="E75" s="97">
        <v>765</v>
      </c>
      <c r="F75" s="97">
        <v>395</v>
      </c>
      <c r="G75" s="97">
        <v>395</v>
      </c>
      <c r="H75" s="97">
        <v>209</v>
      </c>
      <c r="I75" s="97">
        <v>0</v>
      </c>
      <c r="J75" s="97">
        <v>8</v>
      </c>
      <c r="K75" s="97">
        <v>35</v>
      </c>
      <c r="L75" s="97">
        <v>29</v>
      </c>
      <c r="M75" s="97">
        <v>367</v>
      </c>
      <c r="N75" s="97">
        <v>0</v>
      </c>
      <c r="O75" s="97">
        <v>4644</v>
      </c>
      <c r="P75" s="160">
        <v>2.9635869357123711E-2</v>
      </c>
    </row>
    <row r="76" spans="1:16">
      <c r="A76" s="100" t="s">
        <v>736</v>
      </c>
      <c r="B76" s="97">
        <v>1382</v>
      </c>
      <c r="C76" s="97">
        <v>1444</v>
      </c>
      <c r="D76" s="97">
        <v>1478</v>
      </c>
      <c r="E76" s="97">
        <v>1263</v>
      </c>
      <c r="F76" s="97">
        <v>736</v>
      </c>
      <c r="G76" s="97">
        <v>674</v>
      </c>
      <c r="H76" s="97">
        <v>378</v>
      </c>
      <c r="I76" s="97">
        <v>0</v>
      </c>
      <c r="J76" s="97">
        <v>22</v>
      </c>
      <c r="K76" s="97">
        <v>56</v>
      </c>
      <c r="L76" s="97">
        <v>64</v>
      </c>
      <c r="M76" s="97">
        <v>666</v>
      </c>
      <c r="N76" s="97">
        <v>0</v>
      </c>
      <c r="O76" s="97">
        <v>8163</v>
      </c>
      <c r="P76" s="160">
        <v>5.2092506796339547E-2</v>
      </c>
    </row>
    <row r="77" spans="1:16">
      <c r="A77" s="100" t="s">
        <v>737</v>
      </c>
      <c r="B77" s="97">
        <v>3004</v>
      </c>
      <c r="C77" s="97">
        <v>3265</v>
      </c>
      <c r="D77" s="97">
        <v>3354</v>
      </c>
      <c r="E77" s="97">
        <v>2704</v>
      </c>
      <c r="F77" s="97">
        <v>1568</v>
      </c>
      <c r="G77" s="97">
        <v>1703</v>
      </c>
      <c r="H77" s="97">
        <v>871</v>
      </c>
      <c r="I77" s="97">
        <v>0</v>
      </c>
      <c r="J77" s="97">
        <v>33</v>
      </c>
      <c r="K77" s="97">
        <v>167</v>
      </c>
      <c r="L77" s="97">
        <v>173</v>
      </c>
      <c r="M77" s="97">
        <v>1462</v>
      </c>
      <c r="N77" s="97">
        <v>0</v>
      </c>
      <c r="O77" s="97">
        <v>18304</v>
      </c>
      <c r="P77" s="160">
        <v>0.11680769868923178</v>
      </c>
    </row>
    <row r="78" spans="1:16">
      <c r="A78" s="100" t="s">
        <v>738</v>
      </c>
      <c r="B78" s="97">
        <v>1348</v>
      </c>
      <c r="C78" s="97">
        <v>2007</v>
      </c>
      <c r="D78" s="97">
        <v>1547</v>
      </c>
      <c r="E78" s="97">
        <v>1266</v>
      </c>
      <c r="F78" s="97">
        <v>683</v>
      </c>
      <c r="G78" s="97">
        <v>876</v>
      </c>
      <c r="H78" s="97">
        <v>451</v>
      </c>
      <c r="I78" s="97">
        <v>0</v>
      </c>
      <c r="J78" s="97">
        <v>11</v>
      </c>
      <c r="K78" s="97">
        <v>130</v>
      </c>
      <c r="L78" s="97">
        <v>103</v>
      </c>
      <c r="M78" s="97">
        <v>585</v>
      </c>
      <c r="N78" s="97">
        <v>0</v>
      </c>
      <c r="O78" s="97">
        <v>9007</v>
      </c>
      <c r="P78" s="160">
        <v>5.7478526119641105E-2</v>
      </c>
    </row>
    <row r="79" spans="1:16">
      <c r="A79" s="100" t="s">
        <v>739</v>
      </c>
      <c r="B79" s="97">
        <v>15313</v>
      </c>
      <c r="C79" s="97">
        <v>19593</v>
      </c>
      <c r="D79" s="97">
        <v>16872</v>
      </c>
      <c r="E79" s="97">
        <v>11507</v>
      </c>
      <c r="F79" s="97">
        <v>9570</v>
      </c>
      <c r="G79" s="97">
        <v>8772</v>
      </c>
      <c r="H79" s="97">
        <v>4093</v>
      </c>
      <c r="I79" s="97">
        <v>0</v>
      </c>
      <c r="J79" s="97">
        <v>159</v>
      </c>
      <c r="K79" s="97">
        <v>866</v>
      </c>
      <c r="L79" s="97">
        <v>1462</v>
      </c>
      <c r="M79" s="97">
        <v>6864</v>
      </c>
      <c r="N79" s="97">
        <v>0</v>
      </c>
      <c r="O79" s="97">
        <v>95071</v>
      </c>
      <c r="P79" s="160">
        <v>0.60669934014881755</v>
      </c>
    </row>
    <row r="80" spans="1:16">
      <c r="A80" s="72" t="s">
        <v>160</v>
      </c>
      <c r="B80" s="158">
        <v>25320</v>
      </c>
      <c r="C80" s="158">
        <v>30691</v>
      </c>
      <c r="D80" s="158">
        <v>27850</v>
      </c>
      <c r="E80" s="158">
        <v>21018</v>
      </c>
      <c r="F80" s="158">
        <v>15066</v>
      </c>
      <c r="G80" s="158">
        <v>14289</v>
      </c>
      <c r="H80" s="158">
        <v>7022</v>
      </c>
      <c r="I80" s="158">
        <v>0</v>
      </c>
      <c r="J80" s="158">
        <v>268</v>
      </c>
      <c r="K80" s="158">
        <v>1532</v>
      </c>
      <c r="L80" s="158">
        <v>2025</v>
      </c>
      <c r="M80" s="158">
        <v>11621</v>
      </c>
      <c r="N80" s="158">
        <v>0</v>
      </c>
      <c r="O80" s="158">
        <v>156702</v>
      </c>
      <c r="P80" s="161">
        <v>1</v>
      </c>
    </row>
    <row r="81" spans="1:16">
      <c r="A81" s="54" t="s">
        <v>740</v>
      </c>
      <c r="B81" s="160">
        <v>0.1615805796990466</v>
      </c>
      <c r="C81" s="160">
        <v>0.19585582826000944</v>
      </c>
      <c r="D81" s="160">
        <v>0.17772587458998609</v>
      </c>
      <c r="E81" s="160">
        <v>0.13412719684496688</v>
      </c>
      <c r="F81" s="160">
        <v>9.6144273844622277E-2</v>
      </c>
      <c r="G81" s="160">
        <v>9.1185817666653901E-2</v>
      </c>
      <c r="H81" s="160">
        <v>4.4811170246710316E-2</v>
      </c>
      <c r="I81" s="160">
        <v>0</v>
      </c>
      <c r="J81" s="160">
        <v>1.7102525813327207E-3</v>
      </c>
      <c r="K81" s="160">
        <v>9.7765184873198803E-3</v>
      </c>
      <c r="L81" s="160">
        <v>1.2922617452234176E-2</v>
      </c>
      <c r="M81" s="160">
        <v>7.4159870327117711E-2</v>
      </c>
      <c r="N81" s="160">
        <v>0</v>
      </c>
      <c r="O81" s="160">
        <v>1</v>
      </c>
      <c r="P81" s="235"/>
    </row>
    <row r="82" spans="1:16" ht="15.75" thickBot="1">
      <c r="A82" s="206"/>
      <c r="B82" s="207"/>
      <c r="C82" s="208"/>
      <c r="D82" s="208"/>
      <c r="E82" s="208"/>
      <c r="F82" s="208"/>
      <c r="G82" s="208"/>
      <c r="H82" s="207"/>
      <c r="I82" s="207"/>
      <c r="J82" s="207"/>
      <c r="K82" s="207"/>
      <c r="L82" s="207"/>
      <c r="M82" s="207"/>
      <c r="N82" s="207"/>
      <c r="O82" s="552"/>
      <c r="P82" s="552"/>
    </row>
    <row r="83" spans="1:16" ht="15.75" customHeight="1" thickTop="1">
      <c r="A83" s="769" t="s">
        <v>1453</v>
      </c>
      <c r="B83" s="770"/>
      <c r="C83" s="770"/>
      <c r="D83" s="770"/>
      <c r="E83" s="770"/>
      <c r="F83" s="770"/>
      <c r="G83" s="770"/>
      <c r="H83" s="770"/>
      <c r="I83" s="770"/>
      <c r="J83" s="770"/>
      <c r="K83" s="770"/>
      <c r="L83" s="770"/>
      <c r="M83" s="770"/>
      <c r="N83" s="770"/>
      <c r="O83" s="770"/>
      <c r="P83" s="770"/>
    </row>
    <row r="84" spans="1:16">
      <c r="A84" s="212"/>
      <c r="B84" s="212"/>
      <c r="C84" s="212"/>
      <c r="D84" s="212"/>
      <c r="E84" s="212"/>
      <c r="F84" s="212"/>
      <c r="G84" s="212"/>
      <c r="H84" s="212"/>
      <c r="I84" s="11"/>
      <c r="J84" s="11"/>
      <c r="K84" s="11"/>
      <c r="L84" s="11"/>
      <c r="M84" s="11"/>
      <c r="N84" s="11"/>
      <c r="O84" s="211"/>
      <c r="P84" s="98"/>
    </row>
    <row r="85" spans="1:16" ht="30" customHeight="1">
      <c r="A85" s="733" t="s">
        <v>440</v>
      </c>
      <c r="B85" s="733"/>
      <c r="C85" s="733"/>
      <c r="D85" s="733"/>
      <c r="E85" s="733"/>
      <c r="F85" s="733"/>
      <c r="G85" s="733"/>
      <c r="H85" s="733"/>
      <c r="I85" s="733"/>
      <c r="J85" s="733"/>
      <c r="K85" s="733"/>
      <c r="L85" s="733"/>
      <c r="M85" s="733"/>
      <c r="N85" s="733"/>
      <c r="O85" s="733"/>
      <c r="P85" s="733"/>
    </row>
    <row r="86" spans="1:16" ht="18">
      <c r="A86" s="734" t="s">
        <v>746</v>
      </c>
      <c r="B86" s="734"/>
      <c r="C86" s="734"/>
      <c r="D86" s="734"/>
      <c r="E86" s="734"/>
      <c r="F86" s="734"/>
      <c r="G86" s="734"/>
      <c r="H86" s="734"/>
      <c r="I86" s="734"/>
      <c r="J86" s="734"/>
      <c r="K86" s="734"/>
      <c r="L86" s="734"/>
      <c r="M86" s="734"/>
      <c r="N86" s="734"/>
      <c r="O86" s="734"/>
      <c r="P86" s="734"/>
    </row>
    <row r="87" spans="1:16" ht="18">
      <c r="A87" s="734" t="s">
        <v>1502</v>
      </c>
      <c r="B87" s="734"/>
      <c r="C87" s="734"/>
      <c r="D87" s="734"/>
      <c r="E87" s="734"/>
      <c r="F87" s="734"/>
      <c r="G87" s="734"/>
      <c r="H87" s="734"/>
      <c r="I87" s="734"/>
      <c r="J87" s="734"/>
      <c r="K87" s="734"/>
      <c r="L87" s="734"/>
      <c r="M87" s="734"/>
      <c r="N87" s="734"/>
      <c r="O87" s="734"/>
      <c r="P87" s="734"/>
    </row>
    <row r="88" spans="1:16" ht="30" customHeight="1">
      <c r="A88" s="738" t="s">
        <v>512</v>
      </c>
      <c r="B88" s="738"/>
      <c r="C88" s="738"/>
      <c r="D88" s="738"/>
      <c r="E88" s="738"/>
      <c r="F88" s="738"/>
      <c r="G88" s="738"/>
      <c r="H88" s="738"/>
      <c r="I88" s="738"/>
      <c r="J88" s="738"/>
      <c r="K88" s="738"/>
      <c r="L88" s="738"/>
      <c r="M88" s="738"/>
      <c r="N88" s="738"/>
      <c r="O88" s="738"/>
      <c r="P88" s="738"/>
    </row>
    <row r="89" spans="1:16">
      <c r="A89" s="99"/>
      <c r="B89" s="205"/>
      <c r="C89" s="101"/>
      <c r="D89" s="205"/>
      <c r="E89" s="205"/>
      <c r="F89" s="205"/>
      <c r="G89" s="205"/>
      <c r="H89" s="205"/>
      <c r="I89" s="101"/>
      <c r="J89" s="184"/>
      <c r="K89" s="205"/>
      <c r="L89" s="205"/>
      <c r="M89" s="205"/>
      <c r="N89" s="205"/>
      <c r="O89" s="205"/>
      <c r="P89" s="98"/>
    </row>
    <row r="90" spans="1:16" ht="30" customHeight="1">
      <c r="A90" s="72" t="s">
        <v>724</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725</v>
      </c>
    </row>
    <row r="91" spans="1:16">
      <c r="A91" s="100" t="s">
        <v>726</v>
      </c>
      <c r="B91" s="97">
        <v>141535.75046000001</v>
      </c>
      <c r="C91" s="97">
        <v>2133906.6481300001</v>
      </c>
      <c r="D91" s="97">
        <v>598304.19445000007</v>
      </c>
      <c r="E91" s="97">
        <v>89814.334709999996</v>
      </c>
      <c r="F91" s="97">
        <v>190345.79505000002</v>
      </c>
      <c r="G91" s="97">
        <v>174523.76866</v>
      </c>
      <c r="H91" s="97">
        <v>52435.832579999995</v>
      </c>
      <c r="I91" s="97">
        <v>732154.45739999996</v>
      </c>
      <c r="J91" s="97">
        <v>0</v>
      </c>
      <c r="K91" s="97">
        <v>334256.02823</v>
      </c>
      <c r="L91" s="97">
        <v>113146.96249999999</v>
      </c>
      <c r="M91" s="97">
        <v>981629.27247000008</v>
      </c>
      <c r="N91" s="97">
        <v>210033.79334</v>
      </c>
      <c r="O91" s="97">
        <v>5752086.8379800022</v>
      </c>
      <c r="P91" s="160">
        <v>9.5078561513625925E-2</v>
      </c>
    </row>
    <row r="92" spans="1:16">
      <c r="A92" s="100" t="s">
        <v>727</v>
      </c>
      <c r="B92" s="97">
        <v>75537.778189999997</v>
      </c>
      <c r="C92" s="97">
        <v>111186.58231999999</v>
      </c>
      <c r="D92" s="97">
        <v>285326.22551000002</v>
      </c>
      <c r="E92" s="97">
        <v>141033.93597999998</v>
      </c>
      <c r="F92" s="97">
        <v>116482.74753000001</v>
      </c>
      <c r="G92" s="97">
        <v>86293.160569999993</v>
      </c>
      <c r="H92" s="97">
        <v>75235.306980000008</v>
      </c>
      <c r="I92" s="97">
        <v>115366.88248</v>
      </c>
      <c r="J92" s="97">
        <v>0</v>
      </c>
      <c r="K92" s="97">
        <v>28148.355929999998</v>
      </c>
      <c r="L92" s="97">
        <v>29304.088090000001</v>
      </c>
      <c r="M92" s="97">
        <v>127438.98248999999</v>
      </c>
      <c r="N92" s="97">
        <v>29129.873219999998</v>
      </c>
      <c r="O92" s="97">
        <v>1220483.9192900001</v>
      </c>
      <c r="P92" s="160">
        <v>2.0173870573441603E-2</v>
      </c>
    </row>
    <row r="93" spans="1:16">
      <c r="A93" s="100" t="s">
        <v>728</v>
      </c>
      <c r="B93" s="97">
        <v>119715.65496</v>
      </c>
      <c r="C93" s="97">
        <v>141975.03355000002</v>
      </c>
      <c r="D93" s="97">
        <v>512021.20310000004</v>
      </c>
      <c r="E93" s="97">
        <v>178202.85107</v>
      </c>
      <c r="F93" s="97">
        <v>235421.68995</v>
      </c>
      <c r="G93" s="97">
        <v>102842.54308</v>
      </c>
      <c r="H93" s="97">
        <v>70883.182019999993</v>
      </c>
      <c r="I93" s="97">
        <v>122483.50015000001</v>
      </c>
      <c r="J93" s="97">
        <v>3455.91921</v>
      </c>
      <c r="K93" s="97">
        <v>86964.381239999988</v>
      </c>
      <c r="L93" s="97">
        <v>39248.18475</v>
      </c>
      <c r="M93" s="97">
        <v>182609.42574000001</v>
      </c>
      <c r="N93" s="97">
        <v>44517.524960000002</v>
      </c>
      <c r="O93" s="97">
        <v>1840341.09378</v>
      </c>
      <c r="P93" s="160">
        <v>3.0419739621396807E-2</v>
      </c>
    </row>
    <row r="94" spans="1:16">
      <c r="A94" s="100" t="s">
        <v>729</v>
      </c>
      <c r="B94" s="97">
        <v>332914.25319999998</v>
      </c>
      <c r="C94" s="97">
        <v>277365.71750000003</v>
      </c>
      <c r="D94" s="97">
        <v>801662.75529</v>
      </c>
      <c r="E94" s="97">
        <v>373538.33519999997</v>
      </c>
      <c r="F94" s="97">
        <v>416575.37529</v>
      </c>
      <c r="G94" s="97">
        <v>188236.13181999998</v>
      </c>
      <c r="H94" s="97">
        <v>158373.79777999999</v>
      </c>
      <c r="I94" s="97">
        <v>121401.65662000001</v>
      </c>
      <c r="J94" s="97">
        <v>1424.88436</v>
      </c>
      <c r="K94" s="97">
        <v>158995.16574999999</v>
      </c>
      <c r="L94" s="97">
        <v>33544.509940000004</v>
      </c>
      <c r="M94" s="97">
        <v>282993.27666000003</v>
      </c>
      <c r="N94" s="97">
        <v>67361.539059999996</v>
      </c>
      <c r="O94" s="97">
        <v>3214387.3984699994</v>
      </c>
      <c r="P94" s="160">
        <v>5.3131904750829559E-2</v>
      </c>
    </row>
    <row r="95" spans="1:16">
      <c r="A95" s="100" t="s">
        <v>730</v>
      </c>
      <c r="B95" s="97">
        <v>530467.73017</v>
      </c>
      <c r="C95" s="97">
        <v>418609.08007999999</v>
      </c>
      <c r="D95" s="97">
        <v>1024856.6176900001</v>
      </c>
      <c r="E95" s="97">
        <v>491571.70779000001</v>
      </c>
      <c r="F95" s="97">
        <v>517305.07336000004</v>
      </c>
      <c r="G95" s="97">
        <v>280876.56342999998</v>
      </c>
      <c r="H95" s="97">
        <v>174331.96028999999</v>
      </c>
      <c r="I95" s="97">
        <v>174303.77083000002</v>
      </c>
      <c r="J95" s="97">
        <v>2902.7257200000004</v>
      </c>
      <c r="K95" s="97">
        <v>280712.22368</v>
      </c>
      <c r="L95" s="97">
        <v>39615.011930000001</v>
      </c>
      <c r="M95" s="97">
        <v>267695.83272000001</v>
      </c>
      <c r="N95" s="97">
        <v>94321.812540000014</v>
      </c>
      <c r="O95" s="97">
        <v>4297570.1102299998</v>
      </c>
      <c r="P95" s="160">
        <v>7.1036268330767455E-2</v>
      </c>
    </row>
    <row r="96" spans="1:16">
      <c r="A96" s="100" t="s">
        <v>731</v>
      </c>
      <c r="B96" s="97">
        <v>851181.70266999991</v>
      </c>
      <c r="C96" s="97">
        <v>785867.37872000004</v>
      </c>
      <c r="D96" s="97">
        <v>1344835.8084200001</v>
      </c>
      <c r="E96" s="97">
        <v>585473.14223999996</v>
      </c>
      <c r="F96" s="97">
        <v>641599.43450999993</v>
      </c>
      <c r="G96" s="97">
        <v>326307.14929000003</v>
      </c>
      <c r="H96" s="97">
        <v>223128.09908000001</v>
      </c>
      <c r="I96" s="97">
        <v>291242.26058</v>
      </c>
      <c r="J96" s="97">
        <v>856.86407999999994</v>
      </c>
      <c r="K96" s="97">
        <v>478471.10194000002</v>
      </c>
      <c r="L96" s="97">
        <v>38808.351240000004</v>
      </c>
      <c r="M96" s="97">
        <v>388403.60545999999</v>
      </c>
      <c r="N96" s="97">
        <v>113886.28520999999</v>
      </c>
      <c r="O96" s="97">
        <v>6070061.1834399998</v>
      </c>
      <c r="P96" s="160">
        <v>0.1003344876176884</v>
      </c>
    </row>
    <row r="97" spans="1:16">
      <c r="A97" s="100" t="s">
        <v>732</v>
      </c>
      <c r="B97" s="97">
        <v>746283.97009000008</v>
      </c>
      <c r="C97" s="97">
        <v>883028.91080999991</v>
      </c>
      <c r="D97" s="97">
        <v>1120088.6873699999</v>
      </c>
      <c r="E97" s="97">
        <v>502259.92507999996</v>
      </c>
      <c r="F97" s="97">
        <v>462043.40512000001</v>
      </c>
      <c r="G97" s="97">
        <v>280484.18548000004</v>
      </c>
      <c r="H97" s="97">
        <v>157713.15411999999</v>
      </c>
      <c r="I97" s="97">
        <v>271193.87204000005</v>
      </c>
      <c r="J97" s="97">
        <v>2064.8986999999997</v>
      </c>
      <c r="K97" s="97">
        <v>408234.799</v>
      </c>
      <c r="L97" s="97">
        <v>32338.325290000001</v>
      </c>
      <c r="M97" s="97">
        <v>308927.89332999999</v>
      </c>
      <c r="N97" s="97">
        <v>121453.54539</v>
      </c>
      <c r="O97" s="97">
        <v>5296115.5718199993</v>
      </c>
      <c r="P97" s="160">
        <v>8.7541628692690915E-2</v>
      </c>
    </row>
    <row r="98" spans="1:16">
      <c r="A98" s="100" t="s">
        <v>733</v>
      </c>
      <c r="B98" s="97">
        <v>673555.64474999998</v>
      </c>
      <c r="C98" s="97">
        <v>862702.68501999998</v>
      </c>
      <c r="D98" s="97">
        <v>871209.22187999997</v>
      </c>
      <c r="E98" s="97">
        <v>405317.06273000001</v>
      </c>
      <c r="F98" s="97">
        <v>386534.23485000001</v>
      </c>
      <c r="G98" s="97">
        <v>215682.56961999999</v>
      </c>
      <c r="H98" s="97">
        <v>122112.23201000001</v>
      </c>
      <c r="I98" s="97">
        <v>254433.62166</v>
      </c>
      <c r="J98" s="97">
        <v>1326.3384599999999</v>
      </c>
      <c r="K98" s="97">
        <v>381025.57364999998</v>
      </c>
      <c r="L98" s="97">
        <v>31511.661319999999</v>
      </c>
      <c r="M98" s="97">
        <v>261398.53396999999</v>
      </c>
      <c r="N98" s="97">
        <v>122589.73651999999</v>
      </c>
      <c r="O98" s="97">
        <v>4589399.1164400009</v>
      </c>
      <c r="P98" s="160">
        <v>7.5860027585442052E-2</v>
      </c>
    </row>
    <row r="99" spans="1:16">
      <c r="A99" s="100" t="s">
        <v>734</v>
      </c>
      <c r="B99" s="97">
        <v>435947.54437000002</v>
      </c>
      <c r="C99" s="97">
        <v>652350.53474999999</v>
      </c>
      <c r="D99" s="97">
        <v>562966.50537999999</v>
      </c>
      <c r="E99" s="97">
        <v>283551.69461000001</v>
      </c>
      <c r="F99" s="97">
        <v>252545.21669</v>
      </c>
      <c r="G99" s="97">
        <v>140329.41416999997</v>
      </c>
      <c r="H99" s="97">
        <v>84067.617389999999</v>
      </c>
      <c r="I99" s="97">
        <v>238856.01872999998</v>
      </c>
      <c r="J99" s="97">
        <v>600.20983000000001</v>
      </c>
      <c r="K99" s="97">
        <v>269818.83522000001</v>
      </c>
      <c r="L99" s="97">
        <v>17848.561460000001</v>
      </c>
      <c r="M99" s="97">
        <v>187718.93813999998</v>
      </c>
      <c r="N99" s="97">
        <v>104563.37359</v>
      </c>
      <c r="O99" s="97">
        <v>3231164.4643299999</v>
      </c>
      <c r="P99" s="160">
        <v>5.3409219633813551E-2</v>
      </c>
    </row>
    <row r="100" spans="1:16">
      <c r="A100" s="100" t="s">
        <v>735</v>
      </c>
      <c r="B100" s="97">
        <v>624294.55718</v>
      </c>
      <c r="C100" s="97">
        <v>1044771.57179</v>
      </c>
      <c r="D100" s="97">
        <v>760815.09160000004</v>
      </c>
      <c r="E100" s="97">
        <v>379159.93076999998</v>
      </c>
      <c r="F100" s="97">
        <v>381691.34818000003</v>
      </c>
      <c r="G100" s="97">
        <v>213896.36196000001</v>
      </c>
      <c r="H100" s="97">
        <v>115274.53809999999</v>
      </c>
      <c r="I100" s="97">
        <v>388498.19530999998</v>
      </c>
      <c r="J100" s="97">
        <v>1584.4852800000001</v>
      </c>
      <c r="K100" s="97">
        <v>427174.47029999999</v>
      </c>
      <c r="L100" s="97">
        <v>30001.25505</v>
      </c>
      <c r="M100" s="97">
        <v>273064.67298999999</v>
      </c>
      <c r="N100" s="97">
        <v>184462.49061000001</v>
      </c>
      <c r="O100" s="97">
        <v>4824688.9691199996</v>
      </c>
      <c r="P100" s="160">
        <v>7.9749228385377013E-2</v>
      </c>
    </row>
    <row r="101" spans="1:16">
      <c r="A101" s="100" t="s">
        <v>736</v>
      </c>
      <c r="B101" s="97">
        <v>892768.56604999991</v>
      </c>
      <c r="C101" s="97">
        <v>1602832.0387899999</v>
      </c>
      <c r="D101" s="97">
        <v>1020759.80608</v>
      </c>
      <c r="E101" s="97">
        <v>533404.48447000002</v>
      </c>
      <c r="F101" s="97">
        <v>509347.37511000002</v>
      </c>
      <c r="G101" s="97">
        <v>317176.35106999998</v>
      </c>
      <c r="H101" s="97">
        <v>175269.86384000001</v>
      </c>
      <c r="I101" s="97">
        <v>581828.88852000004</v>
      </c>
      <c r="J101" s="97">
        <v>1564.2858899999999</v>
      </c>
      <c r="K101" s="97">
        <v>607563.40049999999</v>
      </c>
      <c r="L101" s="97">
        <v>37989.281210000001</v>
      </c>
      <c r="M101" s="97">
        <v>416256.78946</v>
      </c>
      <c r="N101" s="97">
        <v>298890.18988999998</v>
      </c>
      <c r="O101" s="97">
        <v>6995651.3208799986</v>
      </c>
      <c r="P101" s="160">
        <v>0.1156339400247559</v>
      </c>
    </row>
    <row r="102" spans="1:16">
      <c r="A102" s="100" t="s">
        <v>737</v>
      </c>
      <c r="B102" s="97">
        <v>1130338.89319</v>
      </c>
      <c r="C102" s="97">
        <v>2169311.1738800001</v>
      </c>
      <c r="D102" s="97">
        <v>1170460.0789900001</v>
      </c>
      <c r="E102" s="97">
        <v>663767.80099999998</v>
      </c>
      <c r="F102" s="97">
        <v>661339.46129999997</v>
      </c>
      <c r="G102" s="97">
        <v>448094.57680000004</v>
      </c>
      <c r="H102" s="97">
        <v>219350.21980000002</v>
      </c>
      <c r="I102" s="97">
        <v>764294.09882000007</v>
      </c>
      <c r="J102" s="97">
        <v>2266.5122500000002</v>
      </c>
      <c r="K102" s="97">
        <v>789394.65896999999</v>
      </c>
      <c r="L102" s="97">
        <v>51437.736979999994</v>
      </c>
      <c r="M102" s="97">
        <v>629457.36069</v>
      </c>
      <c r="N102" s="97">
        <v>446769.92715</v>
      </c>
      <c r="O102" s="97">
        <v>9146282.4998199996</v>
      </c>
      <c r="P102" s="160">
        <v>0.15118258951485589</v>
      </c>
    </row>
    <row r="103" spans="1:16">
      <c r="A103" s="100" t="s">
        <v>738</v>
      </c>
      <c r="B103" s="97">
        <v>219602.64308000001</v>
      </c>
      <c r="C103" s="97">
        <v>463658.53668999998</v>
      </c>
      <c r="D103" s="97">
        <v>203850.50368999998</v>
      </c>
      <c r="E103" s="97">
        <v>123760.75582999999</v>
      </c>
      <c r="F103" s="97">
        <v>134658.25690000001</v>
      </c>
      <c r="G103" s="97">
        <v>93539.260030000005</v>
      </c>
      <c r="H103" s="97">
        <v>42087.815719999999</v>
      </c>
      <c r="I103" s="97">
        <v>135891.70488999999</v>
      </c>
      <c r="J103" s="97">
        <v>481.00703999999996</v>
      </c>
      <c r="K103" s="97">
        <v>147134.34286999999</v>
      </c>
      <c r="L103" s="97">
        <v>9964.7207799999996</v>
      </c>
      <c r="M103" s="97">
        <v>142389.85321999999</v>
      </c>
      <c r="N103" s="97">
        <v>82318.52549</v>
      </c>
      <c r="O103" s="97">
        <v>1799337.9262300001</v>
      </c>
      <c r="P103" s="160">
        <v>2.9741981740132751E-2</v>
      </c>
    </row>
    <row r="104" spans="1:16">
      <c r="A104" s="100" t="s">
        <v>739</v>
      </c>
      <c r="B104" s="97">
        <v>273087.92517</v>
      </c>
      <c r="C104" s="97">
        <v>510299.37268999999</v>
      </c>
      <c r="D104" s="97">
        <v>223285.49179</v>
      </c>
      <c r="E104" s="97">
        <v>140249.52966999999</v>
      </c>
      <c r="F104" s="97">
        <v>149689.37568</v>
      </c>
      <c r="G104" s="97">
        <v>126844.11543999999</v>
      </c>
      <c r="H104" s="97">
        <v>56649.829909999993</v>
      </c>
      <c r="I104" s="97">
        <v>198384.40622999999</v>
      </c>
      <c r="J104" s="97">
        <v>559.62381000000005</v>
      </c>
      <c r="K104" s="97">
        <v>186780.53313999998</v>
      </c>
      <c r="L104" s="97">
        <v>14675.30789</v>
      </c>
      <c r="M104" s="97">
        <v>199896.90253999998</v>
      </c>
      <c r="N104" s="97">
        <v>140279.84451</v>
      </c>
      <c r="O104" s="97">
        <v>2220682.2584700002</v>
      </c>
      <c r="P104" s="160">
        <v>3.6706552015182164E-2</v>
      </c>
    </row>
    <row r="105" spans="1:16">
      <c r="A105" s="72" t="s">
        <v>160</v>
      </c>
      <c r="B105" s="158">
        <v>7047232.6135299988</v>
      </c>
      <c r="C105" s="158">
        <v>12057865.264719998</v>
      </c>
      <c r="D105" s="158">
        <v>10500442.191240001</v>
      </c>
      <c r="E105" s="158">
        <v>4891105.4911500001</v>
      </c>
      <c r="F105" s="158">
        <v>5055578.7895200001</v>
      </c>
      <c r="G105" s="158">
        <v>2995126.1514199995</v>
      </c>
      <c r="H105" s="158">
        <v>1726913.4496200003</v>
      </c>
      <c r="I105" s="158">
        <v>4390333.3342599999</v>
      </c>
      <c r="J105" s="158">
        <v>19087.754629999999</v>
      </c>
      <c r="K105" s="158">
        <v>4584673.8704199996</v>
      </c>
      <c r="L105" s="158">
        <v>519433.95843</v>
      </c>
      <c r="M105" s="158">
        <v>4649881.3398799999</v>
      </c>
      <c r="N105" s="158">
        <v>2060578.4614799998</v>
      </c>
      <c r="O105" s="158">
        <v>60498252.670299999</v>
      </c>
      <c r="P105" s="161">
        <v>0.99999999999999989</v>
      </c>
    </row>
    <row r="106" spans="1:16">
      <c r="A106" s="54" t="s">
        <v>740</v>
      </c>
      <c r="B106" s="160">
        <v>0.11648654799892509</v>
      </c>
      <c r="C106" s="160">
        <v>0.19930931444305144</v>
      </c>
      <c r="D106" s="160">
        <v>0.17356604079897522</v>
      </c>
      <c r="E106" s="160">
        <v>8.0847053844765968E-2</v>
      </c>
      <c r="F106" s="160">
        <v>8.356569927848348E-2</v>
      </c>
      <c r="G106" s="160">
        <v>4.9507647233097307E-2</v>
      </c>
      <c r="H106" s="160">
        <v>2.8544848378204191E-2</v>
      </c>
      <c r="I106" s="160">
        <v>7.2569589045591007E-2</v>
      </c>
      <c r="J106" s="160">
        <v>3.1550918890208913E-4</v>
      </c>
      <c r="K106" s="160">
        <v>7.5781922089639506E-2</v>
      </c>
      <c r="L106" s="160">
        <v>8.58593323778758E-3</v>
      </c>
      <c r="M106" s="160">
        <v>7.6859762631834402E-2</v>
      </c>
      <c r="N106" s="160">
        <v>3.4060131830742704E-2</v>
      </c>
      <c r="O106" s="160">
        <v>0.99999999999999989</v>
      </c>
      <c r="P106" s="234"/>
    </row>
    <row r="107" spans="1:16" ht="30" customHeight="1">
      <c r="A107" s="435" t="s">
        <v>743</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682</v>
      </c>
    </row>
    <row r="108" spans="1:16">
      <c r="A108" s="100" t="s">
        <v>726</v>
      </c>
      <c r="B108" s="97">
        <v>4</v>
      </c>
      <c r="C108" s="97">
        <v>13</v>
      </c>
      <c r="D108" s="97">
        <v>14</v>
      </c>
      <c r="E108" s="97">
        <v>4</v>
      </c>
      <c r="F108" s="97">
        <v>6</v>
      </c>
      <c r="G108" s="97">
        <v>4</v>
      </c>
      <c r="H108" s="97">
        <v>3</v>
      </c>
      <c r="I108" s="97">
        <v>19</v>
      </c>
      <c r="J108" s="97">
        <v>0</v>
      </c>
      <c r="K108" s="97">
        <v>6</v>
      </c>
      <c r="L108" s="97">
        <v>3</v>
      </c>
      <c r="M108" s="97">
        <v>17</v>
      </c>
      <c r="N108" s="97">
        <v>5</v>
      </c>
      <c r="O108" s="97">
        <v>98</v>
      </c>
      <c r="P108" s="160">
        <v>8.321357230346631E-6</v>
      </c>
    </row>
    <row r="109" spans="1:16">
      <c r="A109" s="100" t="s">
        <v>727</v>
      </c>
      <c r="B109" s="97">
        <v>7</v>
      </c>
      <c r="C109" s="97">
        <v>11</v>
      </c>
      <c r="D109" s="97">
        <v>32</v>
      </c>
      <c r="E109" s="97">
        <v>16</v>
      </c>
      <c r="F109" s="97">
        <v>14</v>
      </c>
      <c r="G109" s="97">
        <v>10</v>
      </c>
      <c r="H109" s="97">
        <v>8</v>
      </c>
      <c r="I109" s="97">
        <v>11</v>
      </c>
      <c r="J109" s="97">
        <v>0</v>
      </c>
      <c r="K109" s="97">
        <v>3</v>
      </c>
      <c r="L109" s="97">
        <v>3</v>
      </c>
      <c r="M109" s="97">
        <v>14</v>
      </c>
      <c r="N109" s="97">
        <v>3</v>
      </c>
      <c r="O109" s="97">
        <v>132</v>
      </c>
      <c r="P109" s="160">
        <v>1.1208358718426074E-5</v>
      </c>
    </row>
    <row r="110" spans="1:16">
      <c r="A110" s="100" t="s">
        <v>728</v>
      </c>
      <c r="B110" s="97">
        <v>26</v>
      </c>
      <c r="C110" s="97">
        <v>31</v>
      </c>
      <c r="D110" s="97">
        <v>111</v>
      </c>
      <c r="E110" s="97">
        <v>37</v>
      </c>
      <c r="F110" s="97">
        <v>50</v>
      </c>
      <c r="G110" s="97">
        <v>23</v>
      </c>
      <c r="H110" s="97">
        <v>16</v>
      </c>
      <c r="I110" s="97">
        <v>26</v>
      </c>
      <c r="J110" s="97">
        <v>1</v>
      </c>
      <c r="K110" s="97">
        <v>18</v>
      </c>
      <c r="L110" s="97">
        <v>8</v>
      </c>
      <c r="M110" s="97">
        <v>41</v>
      </c>
      <c r="N110" s="97">
        <v>10</v>
      </c>
      <c r="O110" s="97">
        <v>398</v>
      </c>
      <c r="P110" s="160">
        <v>3.3794899772224076E-5</v>
      </c>
    </row>
    <row r="111" spans="1:16">
      <c r="A111" s="100" t="s">
        <v>729</v>
      </c>
      <c r="B111" s="97">
        <v>172</v>
      </c>
      <c r="C111" s="97">
        <v>138</v>
      </c>
      <c r="D111" s="97">
        <v>398</v>
      </c>
      <c r="E111" s="97">
        <v>183</v>
      </c>
      <c r="F111" s="97">
        <v>207</v>
      </c>
      <c r="G111" s="97">
        <v>99</v>
      </c>
      <c r="H111" s="97">
        <v>78</v>
      </c>
      <c r="I111" s="97">
        <v>57</v>
      </c>
      <c r="J111" s="97">
        <v>1</v>
      </c>
      <c r="K111" s="97">
        <v>83</v>
      </c>
      <c r="L111" s="97">
        <v>16</v>
      </c>
      <c r="M111" s="97">
        <v>137</v>
      </c>
      <c r="N111" s="97">
        <v>35</v>
      </c>
      <c r="O111" s="97">
        <v>1604</v>
      </c>
      <c r="P111" s="160">
        <v>1.3619854079057139E-4</v>
      </c>
    </row>
    <row r="112" spans="1:16">
      <c r="A112" s="100" t="s">
        <v>730</v>
      </c>
      <c r="B112" s="97">
        <v>585</v>
      </c>
      <c r="C112" s="97">
        <v>459</v>
      </c>
      <c r="D112" s="97">
        <v>1109</v>
      </c>
      <c r="E112" s="97">
        <v>542</v>
      </c>
      <c r="F112" s="97">
        <v>552</v>
      </c>
      <c r="G112" s="97">
        <v>303</v>
      </c>
      <c r="H112" s="97">
        <v>183</v>
      </c>
      <c r="I112" s="97">
        <v>185</v>
      </c>
      <c r="J112" s="97">
        <v>3</v>
      </c>
      <c r="K112" s="97">
        <v>302</v>
      </c>
      <c r="L112" s="97">
        <v>41</v>
      </c>
      <c r="M112" s="97">
        <v>289</v>
      </c>
      <c r="N112" s="97">
        <v>101</v>
      </c>
      <c r="O112" s="97">
        <v>4654</v>
      </c>
      <c r="P112" s="160">
        <v>3.9517955663299204E-4</v>
      </c>
    </row>
    <row r="113" spans="1:16">
      <c r="A113" s="100" t="s">
        <v>731</v>
      </c>
      <c r="B113" s="97">
        <v>1801</v>
      </c>
      <c r="C113" s="97">
        <v>1717</v>
      </c>
      <c r="D113" s="97">
        <v>2881</v>
      </c>
      <c r="E113" s="97">
        <v>1247</v>
      </c>
      <c r="F113" s="97">
        <v>1375</v>
      </c>
      <c r="G113" s="97">
        <v>695</v>
      </c>
      <c r="H113" s="97">
        <v>468</v>
      </c>
      <c r="I113" s="97">
        <v>629</v>
      </c>
      <c r="J113" s="97">
        <v>2</v>
      </c>
      <c r="K113" s="97">
        <v>1046</v>
      </c>
      <c r="L113" s="97">
        <v>84</v>
      </c>
      <c r="M113" s="97">
        <v>831</v>
      </c>
      <c r="N113" s="97">
        <v>248</v>
      </c>
      <c r="O113" s="97">
        <v>13024</v>
      </c>
      <c r="P113" s="160">
        <v>1.1058913935513726E-3</v>
      </c>
    </row>
    <row r="114" spans="1:16">
      <c r="A114" s="100" t="s">
        <v>732</v>
      </c>
      <c r="B114" s="97">
        <v>2846</v>
      </c>
      <c r="C114" s="97">
        <v>3404</v>
      </c>
      <c r="D114" s="97">
        <v>4279</v>
      </c>
      <c r="E114" s="97">
        <v>1920</v>
      </c>
      <c r="F114" s="97">
        <v>1762</v>
      </c>
      <c r="G114" s="97">
        <v>1065</v>
      </c>
      <c r="H114" s="97">
        <v>604</v>
      </c>
      <c r="I114" s="97">
        <v>1030</v>
      </c>
      <c r="J114" s="97">
        <v>7</v>
      </c>
      <c r="K114" s="97">
        <v>1564</v>
      </c>
      <c r="L114" s="97">
        <v>128</v>
      </c>
      <c r="M114" s="97">
        <v>1182</v>
      </c>
      <c r="N114" s="97">
        <v>473</v>
      </c>
      <c r="O114" s="97">
        <v>20264</v>
      </c>
      <c r="P114" s="160">
        <v>1.7206528868953484E-3</v>
      </c>
    </row>
    <row r="115" spans="1:16">
      <c r="A115" s="100" t="s">
        <v>733</v>
      </c>
      <c r="B115" s="97">
        <v>4009</v>
      </c>
      <c r="C115" s="97">
        <v>5191</v>
      </c>
      <c r="D115" s="97">
        <v>5228</v>
      </c>
      <c r="E115" s="97">
        <v>2442</v>
      </c>
      <c r="F115" s="97">
        <v>2311</v>
      </c>
      <c r="G115" s="97">
        <v>1300</v>
      </c>
      <c r="H115" s="97">
        <v>732</v>
      </c>
      <c r="I115" s="97">
        <v>1552</v>
      </c>
      <c r="J115" s="97">
        <v>8</v>
      </c>
      <c r="K115" s="97">
        <v>2301</v>
      </c>
      <c r="L115" s="97">
        <v>188</v>
      </c>
      <c r="M115" s="97">
        <v>1576</v>
      </c>
      <c r="N115" s="97">
        <v>745</v>
      </c>
      <c r="O115" s="97">
        <v>27583</v>
      </c>
      <c r="P115" s="160">
        <v>2.3421224131086851E-3</v>
      </c>
    </row>
    <row r="116" spans="1:16">
      <c r="A116" s="100" t="s">
        <v>734</v>
      </c>
      <c r="B116" s="97">
        <v>3682</v>
      </c>
      <c r="C116" s="97">
        <v>5538</v>
      </c>
      <c r="D116" s="97">
        <v>4761</v>
      </c>
      <c r="E116" s="97">
        <v>2400</v>
      </c>
      <c r="F116" s="97">
        <v>2137</v>
      </c>
      <c r="G116" s="97">
        <v>1186</v>
      </c>
      <c r="H116" s="97">
        <v>712</v>
      </c>
      <c r="I116" s="97">
        <v>2026</v>
      </c>
      <c r="J116" s="97">
        <v>5</v>
      </c>
      <c r="K116" s="97">
        <v>2285</v>
      </c>
      <c r="L116" s="97">
        <v>151</v>
      </c>
      <c r="M116" s="97">
        <v>1589</v>
      </c>
      <c r="N116" s="97">
        <v>887</v>
      </c>
      <c r="O116" s="97">
        <v>27359</v>
      </c>
      <c r="P116" s="160">
        <v>2.3231021680107499E-3</v>
      </c>
    </row>
    <row r="117" spans="1:16">
      <c r="A117" s="100" t="s">
        <v>735</v>
      </c>
      <c r="B117" s="97">
        <v>7524</v>
      </c>
      <c r="C117" s="97">
        <v>12571</v>
      </c>
      <c r="D117" s="97">
        <v>9144</v>
      </c>
      <c r="E117" s="97">
        <v>4578</v>
      </c>
      <c r="F117" s="97">
        <v>4576</v>
      </c>
      <c r="G117" s="97">
        <v>2579</v>
      </c>
      <c r="H117" s="97">
        <v>1392</v>
      </c>
      <c r="I117" s="97">
        <v>4713</v>
      </c>
      <c r="J117" s="97">
        <v>19</v>
      </c>
      <c r="K117" s="97">
        <v>5138</v>
      </c>
      <c r="L117" s="97">
        <v>360</v>
      </c>
      <c r="M117" s="97">
        <v>3281</v>
      </c>
      <c r="N117" s="97">
        <v>2215</v>
      </c>
      <c r="O117" s="97">
        <v>58090</v>
      </c>
      <c r="P117" s="160">
        <v>4.9325269541922023E-3</v>
      </c>
    </row>
    <row r="118" spans="1:16">
      <c r="A118" s="100" t="s">
        <v>736</v>
      </c>
      <c r="B118" s="97">
        <v>18462</v>
      </c>
      <c r="C118" s="97">
        <v>33237</v>
      </c>
      <c r="D118" s="97">
        <v>21040</v>
      </c>
      <c r="E118" s="97">
        <v>11015</v>
      </c>
      <c r="F118" s="97">
        <v>10525</v>
      </c>
      <c r="G118" s="97">
        <v>6591</v>
      </c>
      <c r="H118" s="97">
        <v>3598</v>
      </c>
      <c r="I118" s="97">
        <v>12143</v>
      </c>
      <c r="J118" s="97">
        <v>32</v>
      </c>
      <c r="K118" s="97">
        <v>12624</v>
      </c>
      <c r="L118" s="97">
        <v>780</v>
      </c>
      <c r="M118" s="97">
        <v>8650</v>
      </c>
      <c r="N118" s="97">
        <v>6255</v>
      </c>
      <c r="O118" s="97">
        <v>144952</v>
      </c>
      <c r="P118" s="160">
        <v>1.2308136461767398E-2</v>
      </c>
    </row>
    <row r="119" spans="1:16">
      <c r="A119" s="100" t="s">
        <v>737</v>
      </c>
      <c r="B119" s="97">
        <v>72320</v>
      </c>
      <c r="C119" s="97">
        <v>139956</v>
      </c>
      <c r="D119" s="97">
        <v>73988</v>
      </c>
      <c r="E119" s="97">
        <v>42447</v>
      </c>
      <c r="F119" s="97">
        <v>42902</v>
      </c>
      <c r="G119" s="97">
        <v>29347</v>
      </c>
      <c r="H119" s="97">
        <v>14070</v>
      </c>
      <c r="I119" s="97">
        <v>48721</v>
      </c>
      <c r="J119" s="97">
        <v>144</v>
      </c>
      <c r="K119" s="97">
        <v>50031</v>
      </c>
      <c r="L119" s="97">
        <v>3277</v>
      </c>
      <c r="M119" s="97">
        <v>41493</v>
      </c>
      <c r="N119" s="97">
        <v>28882</v>
      </c>
      <c r="O119" s="97">
        <v>587578</v>
      </c>
      <c r="P119" s="160">
        <v>4.9892310598904213E-2</v>
      </c>
    </row>
    <row r="120" spans="1:16">
      <c r="A120" s="100" t="s">
        <v>738</v>
      </c>
      <c r="B120" s="97">
        <v>45017</v>
      </c>
      <c r="C120" s="97">
        <v>95402</v>
      </c>
      <c r="D120" s="97">
        <v>41458</v>
      </c>
      <c r="E120" s="97">
        <v>25292</v>
      </c>
      <c r="F120" s="97">
        <v>27493</v>
      </c>
      <c r="G120" s="97">
        <v>19232</v>
      </c>
      <c r="H120" s="97">
        <v>8608</v>
      </c>
      <c r="I120" s="97">
        <v>27712</v>
      </c>
      <c r="J120" s="97">
        <v>103</v>
      </c>
      <c r="K120" s="97">
        <v>29559</v>
      </c>
      <c r="L120" s="97">
        <v>2046</v>
      </c>
      <c r="M120" s="97">
        <v>29147</v>
      </c>
      <c r="N120" s="97">
        <v>16853</v>
      </c>
      <c r="O120" s="97">
        <v>367922</v>
      </c>
      <c r="P120" s="160">
        <v>3.1240922396975443E-2</v>
      </c>
    </row>
    <row r="121" spans="1:16">
      <c r="A121" s="100" t="s">
        <v>739</v>
      </c>
      <c r="B121" s="97">
        <v>1174315</v>
      </c>
      <c r="C121" s="97">
        <v>2148422</v>
      </c>
      <c r="D121" s="97">
        <v>982705</v>
      </c>
      <c r="E121" s="97">
        <v>521824</v>
      </c>
      <c r="F121" s="97">
        <v>738751</v>
      </c>
      <c r="G121" s="97">
        <v>578255</v>
      </c>
      <c r="H121" s="97">
        <v>292996</v>
      </c>
      <c r="I121" s="97">
        <v>1128720</v>
      </c>
      <c r="J121" s="97">
        <v>1560</v>
      </c>
      <c r="K121" s="97">
        <v>1074166</v>
      </c>
      <c r="L121" s="97">
        <v>87798</v>
      </c>
      <c r="M121" s="97">
        <v>919993</v>
      </c>
      <c r="N121" s="97">
        <v>873762</v>
      </c>
      <c r="O121" s="97">
        <v>10523267</v>
      </c>
      <c r="P121" s="160">
        <v>0.89354963201345006</v>
      </c>
    </row>
    <row r="122" spans="1:16">
      <c r="A122" s="72" t="s">
        <v>160</v>
      </c>
      <c r="B122" s="158">
        <v>1330770</v>
      </c>
      <c r="C122" s="158">
        <v>2446090</v>
      </c>
      <c r="D122" s="158">
        <v>1147148</v>
      </c>
      <c r="E122" s="158">
        <v>613947</v>
      </c>
      <c r="F122" s="158">
        <v>832661</v>
      </c>
      <c r="G122" s="158">
        <v>640689</v>
      </c>
      <c r="H122" s="158">
        <v>323468</v>
      </c>
      <c r="I122" s="158">
        <v>1227544</v>
      </c>
      <c r="J122" s="158">
        <v>1885</v>
      </c>
      <c r="K122" s="158">
        <v>1179126</v>
      </c>
      <c r="L122" s="158">
        <v>94883</v>
      </c>
      <c r="M122" s="158">
        <v>1008240</v>
      </c>
      <c r="N122" s="158">
        <v>930474</v>
      </c>
      <c r="O122" s="158">
        <v>11776925</v>
      </c>
      <c r="P122" s="161">
        <v>1</v>
      </c>
    </row>
    <row r="123" spans="1:16">
      <c r="A123" s="54" t="s">
        <v>740</v>
      </c>
      <c r="B123" s="160">
        <v>0.11299808736151415</v>
      </c>
      <c r="C123" s="160">
        <v>0.20770192558753664</v>
      </c>
      <c r="D123" s="160">
        <v>9.7406411266098752E-2</v>
      </c>
      <c r="E123" s="160">
        <v>5.2131350076526764E-2</v>
      </c>
      <c r="F123" s="160">
        <v>7.0702751354874041E-2</v>
      </c>
      <c r="G123" s="160">
        <v>5.440206165870972E-2</v>
      </c>
      <c r="H123" s="160">
        <v>2.7466252863120041E-2</v>
      </c>
      <c r="I123" s="160">
        <v>0.10423298102008802</v>
      </c>
      <c r="J123" s="160">
        <v>1.6005875897146326E-4</v>
      </c>
      <c r="K123" s="160">
        <v>0.10012172107744594</v>
      </c>
      <c r="L123" s="160">
        <v>8.0566871233365249E-3</v>
      </c>
      <c r="M123" s="160">
        <v>8.5611481774741705E-2</v>
      </c>
      <c r="N123" s="160">
        <v>7.9008230077036237E-2</v>
      </c>
      <c r="O123" s="160">
        <v>1.0000000000000002</v>
      </c>
      <c r="P123" s="235"/>
    </row>
    <row r="124" spans="1:16" ht="15.75" thickBot="1">
      <c r="A124" s="206"/>
      <c r="B124" s="207"/>
      <c r="C124" s="208"/>
      <c r="D124" s="208"/>
      <c r="E124" s="208"/>
      <c r="F124" s="208"/>
      <c r="G124" s="208"/>
      <c r="H124" s="207"/>
      <c r="I124" s="207"/>
      <c r="J124" s="207"/>
      <c r="K124" s="207"/>
      <c r="L124" s="207"/>
      <c r="M124" s="207"/>
      <c r="N124" s="207"/>
      <c r="O124" s="552"/>
      <c r="P124" s="552"/>
    </row>
    <row r="125" spans="1:16" ht="15.75" customHeight="1" thickTop="1">
      <c r="A125" s="771" t="s">
        <v>1454</v>
      </c>
      <c r="B125" s="771"/>
      <c r="C125" s="771"/>
      <c r="D125" s="771"/>
      <c r="E125" s="771"/>
      <c r="F125" s="771"/>
      <c r="G125" s="771"/>
      <c r="H125" s="771"/>
      <c r="I125" s="771"/>
      <c r="J125" s="771"/>
      <c r="K125" s="771"/>
      <c r="L125" s="771"/>
      <c r="M125" s="771"/>
      <c r="N125" s="771"/>
      <c r="O125" s="771"/>
      <c r="P125" s="771"/>
    </row>
    <row r="126" spans="1:16">
      <c r="A126" s="214"/>
      <c r="B126" s="11"/>
      <c r="C126" s="96"/>
      <c r="D126" s="96"/>
      <c r="E126" s="96"/>
      <c r="F126" s="96"/>
      <c r="G126" s="11"/>
      <c r="H126" s="11"/>
      <c r="I126" s="11"/>
      <c r="J126" s="11"/>
      <c r="K126" s="11"/>
      <c r="L126" s="11"/>
      <c r="M126" s="11"/>
      <c r="N126" s="11"/>
      <c r="O126" s="211"/>
      <c r="P126" s="98"/>
    </row>
    <row r="127" spans="1:16" ht="30" customHeight="1">
      <c r="A127" s="733" t="s">
        <v>440</v>
      </c>
      <c r="B127" s="733"/>
      <c r="C127" s="733"/>
      <c r="D127" s="733"/>
      <c r="E127" s="733"/>
      <c r="F127" s="733"/>
      <c r="G127" s="733"/>
      <c r="H127" s="733"/>
      <c r="I127" s="733"/>
      <c r="J127" s="733"/>
      <c r="K127" s="733"/>
      <c r="L127" s="733"/>
      <c r="M127" s="733"/>
      <c r="N127" s="733"/>
      <c r="O127" s="733"/>
      <c r="P127" s="733"/>
    </row>
    <row r="128" spans="1:16" ht="18">
      <c r="A128" s="734" t="s">
        <v>744</v>
      </c>
      <c r="B128" s="734"/>
      <c r="C128" s="734"/>
      <c r="D128" s="734"/>
      <c r="E128" s="734"/>
      <c r="F128" s="734"/>
      <c r="G128" s="734"/>
      <c r="H128" s="734"/>
      <c r="I128" s="734"/>
      <c r="J128" s="734"/>
      <c r="K128" s="734"/>
      <c r="L128" s="734"/>
      <c r="M128" s="734"/>
      <c r="N128" s="734"/>
      <c r="O128" s="734"/>
      <c r="P128" s="734"/>
    </row>
    <row r="129" spans="1:16" ht="18">
      <c r="A129" s="734" t="s">
        <v>1502</v>
      </c>
      <c r="B129" s="734"/>
      <c r="C129" s="734"/>
      <c r="D129" s="734"/>
      <c r="E129" s="734"/>
      <c r="F129" s="734"/>
      <c r="G129" s="734"/>
      <c r="H129" s="734"/>
      <c r="I129" s="734"/>
      <c r="J129" s="734"/>
      <c r="K129" s="734"/>
      <c r="L129" s="734"/>
      <c r="M129" s="734"/>
      <c r="N129" s="734"/>
      <c r="O129" s="734"/>
      <c r="P129" s="734"/>
    </row>
    <row r="130" spans="1:16" ht="30" customHeight="1">
      <c r="A130" s="738" t="s">
        <v>512</v>
      </c>
      <c r="B130" s="738"/>
      <c r="C130" s="738"/>
      <c r="D130" s="738"/>
      <c r="E130" s="738"/>
      <c r="F130" s="738"/>
      <c r="G130" s="738"/>
      <c r="H130" s="738"/>
      <c r="I130" s="738"/>
      <c r="J130" s="738"/>
      <c r="K130" s="738"/>
      <c r="L130" s="738"/>
      <c r="M130" s="738"/>
      <c r="N130" s="738"/>
      <c r="O130" s="738"/>
      <c r="P130" s="738"/>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724</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725</v>
      </c>
    </row>
    <row r="133" spans="1:16">
      <c r="A133" s="100" t="s">
        <v>726</v>
      </c>
      <c r="B133" s="97">
        <v>2323104.0952399997</v>
      </c>
      <c r="C133" s="97">
        <v>5200047.38</v>
      </c>
      <c r="D133" s="97">
        <v>2160249.7942600003</v>
      </c>
      <c r="E133" s="97">
        <v>1025699.7598999999</v>
      </c>
      <c r="F133" s="97">
        <v>1014300</v>
      </c>
      <c r="G133" s="97">
        <v>312214</v>
      </c>
      <c r="H133" s="97">
        <v>506600</v>
      </c>
      <c r="I133" s="97">
        <v>734000</v>
      </c>
      <c r="J133" s="97">
        <v>0</v>
      </c>
      <c r="K133" s="97">
        <v>423389.35426999995</v>
      </c>
      <c r="L133" s="97">
        <v>120000</v>
      </c>
      <c r="M133" s="97">
        <v>2780252.1322600003</v>
      </c>
      <c r="N133" s="97">
        <v>103977.70832999999</v>
      </c>
      <c r="O133" s="97">
        <v>16703834.224260001</v>
      </c>
      <c r="P133" s="160">
        <v>0.15507775553693717</v>
      </c>
    </row>
    <row r="134" spans="1:16">
      <c r="A134" s="100" t="s">
        <v>727</v>
      </c>
      <c r="B134" s="97">
        <v>4736821.1048800005</v>
      </c>
      <c r="C134" s="97">
        <v>3012315.6787399999</v>
      </c>
      <c r="D134" s="97">
        <v>7067960.9228999997</v>
      </c>
      <c r="E134" s="97">
        <v>3685197.9224699996</v>
      </c>
      <c r="F134" s="97">
        <v>4467356.5414700005</v>
      </c>
      <c r="G134" s="97">
        <v>3406089.3049599999</v>
      </c>
      <c r="H134" s="97">
        <v>1765505.86901</v>
      </c>
      <c r="I134" s="97">
        <v>2913380.2514899997</v>
      </c>
      <c r="J134" s="97">
        <v>0</v>
      </c>
      <c r="K134" s="97">
        <v>2423863.0417199996</v>
      </c>
      <c r="L134" s="97">
        <v>503365</v>
      </c>
      <c r="M134" s="97">
        <v>4961228.7952200007</v>
      </c>
      <c r="N134" s="97">
        <v>1487429.1555599999</v>
      </c>
      <c r="O134" s="97">
        <v>40430513.588420004</v>
      </c>
      <c r="P134" s="160">
        <v>0.37535533568644341</v>
      </c>
    </row>
    <row r="135" spans="1:16">
      <c r="A135" s="100" t="s">
        <v>728</v>
      </c>
      <c r="B135" s="97">
        <v>2932714.2906599999</v>
      </c>
      <c r="C135" s="97">
        <v>2480168.6152199996</v>
      </c>
      <c r="D135" s="97">
        <v>3832782.0719499998</v>
      </c>
      <c r="E135" s="97">
        <v>3508486.0107499999</v>
      </c>
      <c r="F135" s="97">
        <v>2087545.11629</v>
      </c>
      <c r="G135" s="97">
        <v>2084854.23</v>
      </c>
      <c r="H135" s="97">
        <v>2993605.2063000002</v>
      </c>
      <c r="I135" s="97">
        <v>2799684.2916700002</v>
      </c>
      <c r="J135" s="97">
        <v>7417.98956</v>
      </c>
      <c r="K135" s="97">
        <v>3648414.8702099998</v>
      </c>
      <c r="L135" s="97">
        <v>887824.99914999993</v>
      </c>
      <c r="M135" s="97">
        <v>900083.47834999999</v>
      </c>
      <c r="N135" s="97">
        <v>1699398.2723900001</v>
      </c>
      <c r="O135" s="97">
        <v>29862979.442500003</v>
      </c>
      <c r="P135" s="160">
        <v>0.27724675445249508</v>
      </c>
    </row>
    <row r="136" spans="1:16">
      <c r="A136" s="100" t="s">
        <v>729</v>
      </c>
      <c r="B136" s="97">
        <v>892380.33</v>
      </c>
      <c r="C136" s="97">
        <v>1134293.91179</v>
      </c>
      <c r="D136" s="97">
        <v>1576681.3243199999</v>
      </c>
      <c r="E136" s="97">
        <v>409188.67423</v>
      </c>
      <c r="F136" s="97">
        <v>740458.91885999998</v>
      </c>
      <c r="G136" s="97">
        <v>651225.49423000007</v>
      </c>
      <c r="H136" s="97">
        <v>852302.94345000002</v>
      </c>
      <c r="I136" s="97">
        <v>1309563.39268</v>
      </c>
      <c r="J136" s="97">
        <v>6139.05494</v>
      </c>
      <c r="K136" s="97">
        <v>832627.40459000005</v>
      </c>
      <c r="L136" s="97">
        <v>673977.67150000005</v>
      </c>
      <c r="M136" s="97">
        <v>849537.85661000002</v>
      </c>
      <c r="N136" s="97">
        <v>406680.17625000002</v>
      </c>
      <c r="O136" s="97">
        <v>10335057.153449999</v>
      </c>
      <c r="P136" s="160">
        <v>9.5950273762609492E-2</v>
      </c>
    </row>
    <row r="137" spans="1:16">
      <c r="A137" s="100" t="s">
        <v>730</v>
      </c>
      <c r="B137" s="97">
        <v>210827.35389</v>
      </c>
      <c r="C137" s="97">
        <v>395874.23730000004</v>
      </c>
      <c r="D137" s="97">
        <v>580411.09712000005</v>
      </c>
      <c r="E137" s="97">
        <v>108058.62469</v>
      </c>
      <c r="F137" s="97">
        <v>199445.68523</v>
      </c>
      <c r="G137" s="97">
        <v>124760.03720999999</v>
      </c>
      <c r="H137" s="97">
        <v>158620.91918</v>
      </c>
      <c r="I137" s="97">
        <v>418488.68674999999</v>
      </c>
      <c r="J137" s="97">
        <v>3918.6623199999999</v>
      </c>
      <c r="K137" s="97">
        <v>309161.02638</v>
      </c>
      <c r="L137" s="97">
        <v>177661.24583</v>
      </c>
      <c r="M137" s="97">
        <v>506022.29300000001</v>
      </c>
      <c r="N137" s="97">
        <v>193787.44856999998</v>
      </c>
      <c r="O137" s="97">
        <v>3387037.3174700001</v>
      </c>
      <c r="P137" s="160">
        <v>3.1445124398459215E-2</v>
      </c>
    </row>
    <row r="138" spans="1:16">
      <c r="A138" s="100" t="s">
        <v>731</v>
      </c>
      <c r="B138" s="97">
        <v>76145.509950000007</v>
      </c>
      <c r="C138" s="97">
        <v>246119.63328000001</v>
      </c>
      <c r="D138" s="97">
        <v>171075.28174000001</v>
      </c>
      <c r="E138" s="97">
        <v>21654.816179999998</v>
      </c>
      <c r="F138" s="97">
        <v>204630.84651</v>
      </c>
      <c r="G138" s="97">
        <v>91833.97954</v>
      </c>
      <c r="H138" s="97">
        <v>53938.992689999999</v>
      </c>
      <c r="I138" s="97">
        <v>208143.09706999999</v>
      </c>
      <c r="J138" s="97">
        <v>395.35043999999999</v>
      </c>
      <c r="K138" s="97">
        <v>91950.46802</v>
      </c>
      <c r="L138" s="97">
        <v>120902.37531</v>
      </c>
      <c r="M138" s="97">
        <v>370668.68513999996</v>
      </c>
      <c r="N138" s="97">
        <v>150788.75544000001</v>
      </c>
      <c r="O138" s="97">
        <v>1808247.79131</v>
      </c>
      <c r="P138" s="160">
        <v>1.6787703060636767E-2</v>
      </c>
    </row>
    <row r="139" spans="1:16">
      <c r="A139" s="100" t="s">
        <v>732</v>
      </c>
      <c r="B139" s="97">
        <v>3464.6596400000003</v>
      </c>
      <c r="C139" s="97">
        <v>139374.73458000002</v>
      </c>
      <c r="D139" s="97">
        <v>53009.39039</v>
      </c>
      <c r="E139" s="97">
        <v>3394.7583100000002</v>
      </c>
      <c r="F139" s="97">
        <v>45961.245869999999</v>
      </c>
      <c r="G139" s="97">
        <v>1438.3063999999999</v>
      </c>
      <c r="H139" s="97">
        <v>4181.2022100000004</v>
      </c>
      <c r="I139" s="97">
        <v>139701.63329</v>
      </c>
      <c r="J139" s="97">
        <v>586.25072</v>
      </c>
      <c r="K139" s="97">
        <v>14988.08574</v>
      </c>
      <c r="L139" s="97">
        <v>21737.269920000002</v>
      </c>
      <c r="M139" s="97">
        <v>285324.78233999998</v>
      </c>
      <c r="N139" s="97">
        <v>133152.53677000001</v>
      </c>
      <c r="O139" s="97">
        <v>846314.85618</v>
      </c>
      <c r="P139" s="160">
        <v>7.8571546276091277E-3</v>
      </c>
    </row>
    <row r="140" spans="1:16">
      <c r="A140" s="100" t="s">
        <v>733</v>
      </c>
      <c r="B140" s="97">
        <v>3269.4796099999999</v>
      </c>
      <c r="C140" s="97">
        <v>205438.59338999999</v>
      </c>
      <c r="D140" s="97">
        <v>31114.17482</v>
      </c>
      <c r="E140" s="97">
        <v>1840.07638</v>
      </c>
      <c r="F140" s="97">
        <v>13749.429320000001</v>
      </c>
      <c r="G140" s="97">
        <v>698.62639000000001</v>
      </c>
      <c r="H140" s="97">
        <v>3898.5188399999997</v>
      </c>
      <c r="I140" s="97">
        <v>147810.40738999998</v>
      </c>
      <c r="J140" s="97">
        <v>0</v>
      </c>
      <c r="K140" s="97">
        <v>314971.19316000002</v>
      </c>
      <c r="L140" s="97">
        <v>13147.793830000001</v>
      </c>
      <c r="M140" s="97">
        <v>234500.84749000001</v>
      </c>
      <c r="N140" s="97">
        <v>171139.37772999998</v>
      </c>
      <c r="O140" s="97">
        <v>1141578.51835</v>
      </c>
      <c r="P140" s="160">
        <v>1.0598371129532869E-2</v>
      </c>
    </row>
    <row r="141" spans="1:16">
      <c r="A141" s="100" t="s">
        <v>734</v>
      </c>
      <c r="B141" s="97">
        <v>1879.1551999999999</v>
      </c>
      <c r="C141" s="97">
        <v>81830.638069999986</v>
      </c>
      <c r="D141" s="97">
        <v>12329.245800000001</v>
      </c>
      <c r="E141" s="97">
        <v>1583.65518</v>
      </c>
      <c r="F141" s="97">
        <v>1837.8977199999999</v>
      </c>
      <c r="G141" s="97">
        <v>274.39999999999998</v>
      </c>
      <c r="H141" s="97">
        <v>574.70200999999997</v>
      </c>
      <c r="I141" s="97">
        <v>69086.081609999994</v>
      </c>
      <c r="J141" s="97">
        <v>113.58342</v>
      </c>
      <c r="K141" s="97">
        <v>46688.811750000001</v>
      </c>
      <c r="L141" s="97">
        <v>5632.8640800000003</v>
      </c>
      <c r="M141" s="97">
        <v>102383.09298</v>
      </c>
      <c r="N141" s="97">
        <v>78300.453319999986</v>
      </c>
      <c r="O141" s="97">
        <v>402514.58113999997</v>
      </c>
      <c r="P141" s="160">
        <v>3.7369299153737806E-3</v>
      </c>
    </row>
    <row r="142" spans="1:16">
      <c r="A142" s="100" t="s">
        <v>735</v>
      </c>
      <c r="B142" s="97">
        <v>12058.00884</v>
      </c>
      <c r="C142" s="97">
        <v>242864.01978</v>
      </c>
      <c r="D142" s="97">
        <v>46910.44197</v>
      </c>
      <c r="E142" s="97">
        <v>3513.1644000000001</v>
      </c>
      <c r="F142" s="97">
        <v>2458.60824</v>
      </c>
      <c r="G142" s="97">
        <v>4379.7890499999994</v>
      </c>
      <c r="H142" s="97">
        <v>3987.39626</v>
      </c>
      <c r="I142" s="97">
        <v>222190.05241</v>
      </c>
      <c r="J142" s="97">
        <v>0</v>
      </c>
      <c r="K142" s="97">
        <v>140749.75677000001</v>
      </c>
      <c r="L142" s="97">
        <v>8245.48092</v>
      </c>
      <c r="M142" s="97">
        <v>209218.43387000001</v>
      </c>
      <c r="N142" s="97">
        <v>246590.28469</v>
      </c>
      <c r="O142" s="97">
        <v>1143165.4372</v>
      </c>
      <c r="P142" s="160">
        <v>1.0613104023201069E-2</v>
      </c>
    </row>
    <row r="143" spans="1:16">
      <c r="A143" s="100" t="s">
        <v>736</v>
      </c>
      <c r="B143" s="97">
        <v>11226.27529</v>
      </c>
      <c r="C143" s="97">
        <v>186910.16396999999</v>
      </c>
      <c r="D143" s="97">
        <v>34805.437760000001</v>
      </c>
      <c r="E143" s="97">
        <v>2455.70552</v>
      </c>
      <c r="F143" s="97">
        <v>2133.1852699999999</v>
      </c>
      <c r="G143" s="97">
        <v>2113.8326400000001</v>
      </c>
      <c r="H143" s="97">
        <v>3285.50848</v>
      </c>
      <c r="I143" s="97">
        <v>163707.49937999999</v>
      </c>
      <c r="J143" s="97">
        <v>0</v>
      </c>
      <c r="K143" s="97">
        <v>114791.74015000001</v>
      </c>
      <c r="L143" s="97">
        <v>4264.9499000000005</v>
      </c>
      <c r="M143" s="97">
        <v>181288.99875</v>
      </c>
      <c r="N143" s="97">
        <v>211195.50440999999</v>
      </c>
      <c r="O143" s="97">
        <v>918178.80151999998</v>
      </c>
      <c r="P143" s="160">
        <v>8.5243367366826545E-3</v>
      </c>
    </row>
    <row r="144" spans="1:16">
      <c r="A144" s="100" t="s">
        <v>737</v>
      </c>
      <c r="B144" s="97">
        <v>6898.2693600000002</v>
      </c>
      <c r="C144" s="97">
        <v>104722.05368000001</v>
      </c>
      <c r="D144" s="97">
        <v>21646.627710000001</v>
      </c>
      <c r="E144" s="97">
        <v>1508.8963799999999</v>
      </c>
      <c r="F144" s="97">
        <v>1437.5968700000001</v>
      </c>
      <c r="G144" s="97">
        <v>1472.2333700000001</v>
      </c>
      <c r="H144" s="97">
        <v>1857.21804</v>
      </c>
      <c r="I144" s="97">
        <v>130412.76803000001</v>
      </c>
      <c r="J144" s="97">
        <v>29.242470000000001</v>
      </c>
      <c r="K144" s="97">
        <v>93811.51079</v>
      </c>
      <c r="L144" s="97">
        <v>3633.09834</v>
      </c>
      <c r="M144" s="97">
        <v>114005.18815</v>
      </c>
      <c r="N144" s="97">
        <v>167535.25399999999</v>
      </c>
      <c r="O144" s="97">
        <v>648969.9571900001</v>
      </c>
      <c r="P144" s="160">
        <v>6.0250121631212445E-3</v>
      </c>
    </row>
    <row r="145" spans="1:16">
      <c r="A145" s="100" t="s">
        <v>738</v>
      </c>
      <c r="B145" s="97">
        <v>64.367680000000007</v>
      </c>
      <c r="C145" s="97">
        <v>6427.24449</v>
      </c>
      <c r="D145" s="97">
        <v>1139.5723</v>
      </c>
      <c r="E145" s="97">
        <v>71.634520000000009</v>
      </c>
      <c r="F145" s="97">
        <v>125.63596000000001</v>
      </c>
      <c r="G145" s="97">
        <v>0</v>
      </c>
      <c r="H145" s="97">
        <v>92.873500000000007</v>
      </c>
      <c r="I145" s="97">
        <v>5248.2690300000004</v>
      </c>
      <c r="J145" s="97">
        <v>0</v>
      </c>
      <c r="K145" s="97">
        <v>1695.68283</v>
      </c>
      <c r="L145" s="97">
        <v>194.16663</v>
      </c>
      <c r="M145" s="97">
        <v>4548.4363200000007</v>
      </c>
      <c r="N145" s="97">
        <v>11855.86326</v>
      </c>
      <c r="O145" s="97">
        <v>31463.746520000001</v>
      </c>
      <c r="P145" s="160">
        <v>2.9210821453305448E-4</v>
      </c>
    </row>
    <row r="146" spans="1:16">
      <c r="A146" s="100" t="s">
        <v>739</v>
      </c>
      <c r="B146" s="97">
        <v>182.78783999999999</v>
      </c>
      <c r="C146" s="97">
        <v>5712.7446900000004</v>
      </c>
      <c r="D146" s="97">
        <v>706.27380000000005</v>
      </c>
      <c r="E146" s="97">
        <v>25.423830000000002</v>
      </c>
      <c r="F146" s="97">
        <v>1.057E-2</v>
      </c>
      <c r="G146" s="97">
        <v>4.6447200000000004</v>
      </c>
      <c r="H146" s="97">
        <v>11.831040000000002</v>
      </c>
      <c r="I146" s="97">
        <v>26543.462749999999</v>
      </c>
      <c r="J146" s="97">
        <v>0</v>
      </c>
      <c r="K146" s="97">
        <v>4883.3754400000007</v>
      </c>
      <c r="L146" s="97">
        <v>168.02309</v>
      </c>
      <c r="M146" s="97">
        <v>1869.8882800000001</v>
      </c>
      <c r="N146" s="97">
        <v>12674.635970000001</v>
      </c>
      <c r="O146" s="97">
        <v>52783.102020000006</v>
      </c>
      <c r="P146" s="160">
        <v>4.9003629236516822E-4</v>
      </c>
    </row>
    <row r="147" spans="1:16">
      <c r="A147" s="72" t="s">
        <v>160</v>
      </c>
      <c r="B147" s="158">
        <v>11211035.68808</v>
      </c>
      <c r="C147" s="158">
        <v>13442099.648979997</v>
      </c>
      <c r="D147" s="158">
        <v>15590821.656839998</v>
      </c>
      <c r="E147" s="158">
        <v>8772679.1227399986</v>
      </c>
      <c r="F147" s="158">
        <v>8781440.7181800026</v>
      </c>
      <c r="G147" s="158">
        <v>6681358.8785099993</v>
      </c>
      <c r="H147" s="158">
        <v>6348463.1810099995</v>
      </c>
      <c r="I147" s="158">
        <v>9287959.8935499992</v>
      </c>
      <c r="J147" s="158">
        <v>18600.133869999998</v>
      </c>
      <c r="K147" s="158">
        <v>8461986.3218200002</v>
      </c>
      <c r="L147" s="158">
        <v>2540754.9384999997</v>
      </c>
      <c r="M147" s="158">
        <v>11500932.90876</v>
      </c>
      <c r="N147" s="158">
        <v>5074505.4266900001</v>
      </c>
      <c r="O147" s="158">
        <v>107712638.51752999</v>
      </c>
      <c r="P147" s="161">
        <v>1</v>
      </c>
    </row>
    <row r="148" spans="1:16">
      <c r="A148" s="54" t="s">
        <v>740</v>
      </c>
      <c r="B148" s="160">
        <v>0.1040828248419096</v>
      </c>
      <c r="C148" s="160">
        <v>0.1247959369855407</v>
      </c>
      <c r="D148" s="160">
        <v>0.14474458959895062</v>
      </c>
      <c r="E148" s="160">
        <v>8.1445216118369107E-2</v>
      </c>
      <c r="F148" s="160">
        <v>8.1526558434002541E-2</v>
      </c>
      <c r="G148" s="160">
        <v>6.2029479274362247E-2</v>
      </c>
      <c r="H148" s="160">
        <v>5.8938888401446052E-2</v>
      </c>
      <c r="I148" s="160">
        <v>8.6229063008593967E-2</v>
      </c>
      <c r="J148" s="160">
        <v>1.7268292863304864E-4</v>
      </c>
      <c r="K148" s="160">
        <v>7.8560756084745165E-2</v>
      </c>
      <c r="L148" s="160">
        <v>2.3588271288020646E-2</v>
      </c>
      <c r="M148" s="160">
        <v>0.10677421950710314</v>
      </c>
      <c r="N148" s="160">
        <v>4.7111513528323191E-2</v>
      </c>
      <c r="O148" s="160">
        <v>1</v>
      </c>
      <c r="P148" s="234"/>
    </row>
    <row r="149" spans="1:16" ht="30" customHeight="1">
      <c r="A149" s="435" t="s">
        <v>743</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682</v>
      </c>
    </row>
    <row r="150" spans="1:16">
      <c r="A150" s="100" t="s">
        <v>726</v>
      </c>
      <c r="B150" s="97">
        <v>82</v>
      </c>
      <c r="C150" s="97">
        <v>99</v>
      </c>
      <c r="D150" s="97">
        <v>95</v>
      </c>
      <c r="E150" s="97">
        <v>49</v>
      </c>
      <c r="F150" s="97">
        <v>49</v>
      </c>
      <c r="G150" s="97">
        <v>11</v>
      </c>
      <c r="H150" s="97">
        <v>27</v>
      </c>
      <c r="I150" s="97">
        <v>28</v>
      </c>
      <c r="J150" s="97">
        <v>0</v>
      </c>
      <c r="K150" s="97">
        <v>16</v>
      </c>
      <c r="L150" s="97">
        <v>6</v>
      </c>
      <c r="M150" s="97">
        <v>110</v>
      </c>
      <c r="N150" s="97">
        <v>7</v>
      </c>
      <c r="O150" s="97">
        <v>579</v>
      </c>
      <c r="P150" s="160">
        <v>3.8367747236727015E-3</v>
      </c>
    </row>
    <row r="151" spans="1:16">
      <c r="A151" s="100" t="s">
        <v>727</v>
      </c>
      <c r="B151" s="97">
        <v>479</v>
      </c>
      <c r="C151" s="97">
        <v>301</v>
      </c>
      <c r="D151" s="97">
        <v>728</v>
      </c>
      <c r="E151" s="97">
        <v>379</v>
      </c>
      <c r="F151" s="97">
        <v>446</v>
      </c>
      <c r="G151" s="97">
        <v>344</v>
      </c>
      <c r="H151" s="97">
        <v>189</v>
      </c>
      <c r="I151" s="97">
        <v>299</v>
      </c>
      <c r="J151" s="97">
        <v>0</v>
      </c>
      <c r="K151" s="97">
        <v>252</v>
      </c>
      <c r="L151" s="97">
        <v>55</v>
      </c>
      <c r="M151" s="97">
        <v>499</v>
      </c>
      <c r="N151" s="97">
        <v>154</v>
      </c>
      <c r="O151" s="97">
        <v>4125</v>
      </c>
      <c r="P151" s="160">
        <v>2.733453494844541E-2</v>
      </c>
    </row>
    <row r="152" spans="1:16">
      <c r="A152" s="100" t="s">
        <v>728</v>
      </c>
      <c r="B152" s="97">
        <v>602</v>
      </c>
      <c r="C152" s="97">
        <v>483</v>
      </c>
      <c r="D152" s="97">
        <v>771</v>
      </c>
      <c r="E152" s="97">
        <v>703</v>
      </c>
      <c r="F152" s="97">
        <v>427</v>
      </c>
      <c r="G152" s="97">
        <v>414</v>
      </c>
      <c r="H152" s="97">
        <v>606</v>
      </c>
      <c r="I152" s="97">
        <v>569</v>
      </c>
      <c r="J152" s="97">
        <v>2</v>
      </c>
      <c r="K152" s="97">
        <v>739</v>
      </c>
      <c r="L152" s="97">
        <v>183</v>
      </c>
      <c r="M152" s="97">
        <v>181</v>
      </c>
      <c r="N152" s="97">
        <v>349</v>
      </c>
      <c r="O152" s="97">
        <v>6029</v>
      </c>
      <c r="P152" s="160">
        <v>3.9951493625255123E-2</v>
      </c>
    </row>
    <row r="153" spans="1:16">
      <c r="A153" s="100" t="s">
        <v>729</v>
      </c>
      <c r="B153" s="97">
        <v>375</v>
      </c>
      <c r="C153" s="97">
        <v>437</v>
      </c>
      <c r="D153" s="97">
        <v>684</v>
      </c>
      <c r="E153" s="97">
        <v>160</v>
      </c>
      <c r="F153" s="97">
        <v>335</v>
      </c>
      <c r="G153" s="97">
        <v>252</v>
      </c>
      <c r="H153" s="97">
        <v>361</v>
      </c>
      <c r="I153" s="97">
        <v>573</v>
      </c>
      <c r="J153" s="97">
        <v>3</v>
      </c>
      <c r="K153" s="97">
        <v>367</v>
      </c>
      <c r="L153" s="97">
        <v>271</v>
      </c>
      <c r="M153" s="97">
        <v>390</v>
      </c>
      <c r="N153" s="97">
        <v>178</v>
      </c>
      <c r="O153" s="97">
        <v>4386</v>
      </c>
      <c r="P153" s="160">
        <v>2.906406552336523E-2</v>
      </c>
    </row>
    <row r="154" spans="1:16">
      <c r="A154" s="100" t="s">
        <v>730</v>
      </c>
      <c r="B154" s="97">
        <v>212</v>
      </c>
      <c r="C154" s="97">
        <v>382</v>
      </c>
      <c r="D154" s="97">
        <v>584</v>
      </c>
      <c r="E154" s="97">
        <v>107</v>
      </c>
      <c r="F154" s="97">
        <v>198</v>
      </c>
      <c r="G154" s="97">
        <v>124</v>
      </c>
      <c r="H154" s="97">
        <v>157</v>
      </c>
      <c r="I154" s="97">
        <v>428</v>
      </c>
      <c r="J154" s="97">
        <v>4</v>
      </c>
      <c r="K154" s="97">
        <v>312</v>
      </c>
      <c r="L154" s="97">
        <v>181</v>
      </c>
      <c r="M154" s="97">
        <v>539</v>
      </c>
      <c r="N154" s="97">
        <v>206</v>
      </c>
      <c r="O154" s="97">
        <v>3434</v>
      </c>
      <c r="P154" s="160">
        <v>2.2755586184960375E-2</v>
      </c>
    </row>
    <row r="155" spans="1:16">
      <c r="A155" s="100" t="s">
        <v>731</v>
      </c>
      <c r="B155" s="97">
        <v>149</v>
      </c>
      <c r="C155" s="97">
        <v>514</v>
      </c>
      <c r="D155" s="97">
        <v>352</v>
      </c>
      <c r="E155" s="97">
        <v>44</v>
      </c>
      <c r="F155" s="97">
        <v>558</v>
      </c>
      <c r="G155" s="97">
        <v>176</v>
      </c>
      <c r="H155" s="97">
        <v>109</v>
      </c>
      <c r="I155" s="97">
        <v>450</v>
      </c>
      <c r="J155" s="97">
        <v>1</v>
      </c>
      <c r="K155" s="97">
        <v>174</v>
      </c>
      <c r="L155" s="97">
        <v>245</v>
      </c>
      <c r="M155" s="97">
        <v>788</v>
      </c>
      <c r="N155" s="97">
        <v>328</v>
      </c>
      <c r="O155" s="97">
        <v>3888</v>
      </c>
      <c r="P155" s="160">
        <v>2.5764041667771093E-2</v>
      </c>
    </row>
    <row r="156" spans="1:16">
      <c r="A156" s="100" t="s">
        <v>732</v>
      </c>
      <c r="B156" s="97">
        <v>13</v>
      </c>
      <c r="C156" s="97">
        <v>528</v>
      </c>
      <c r="D156" s="97">
        <v>197</v>
      </c>
      <c r="E156" s="97">
        <v>14</v>
      </c>
      <c r="F156" s="97">
        <v>161</v>
      </c>
      <c r="G156" s="97">
        <v>5</v>
      </c>
      <c r="H156" s="97">
        <v>15</v>
      </c>
      <c r="I156" s="97">
        <v>533</v>
      </c>
      <c r="J156" s="97">
        <v>2</v>
      </c>
      <c r="K156" s="97">
        <v>61</v>
      </c>
      <c r="L156" s="97">
        <v>81</v>
      </c>
      <c r="M156" s="97">
        <v>1056</v>
      </c>
      <c r="N156" s="97">
        <v>501</v>
      </c>
      <c r="O156" s="97">
        <v>3167</v>
      </c>
      <c r="P156" s="160">
        <v>2.0986296286479179E-2</v>
      </c>
    </row>
    <row r="157" spans="1:16">
      <c r="A157" s="100" t="s">
        <v>733</v>
      </c>
      <c r="B157" s="97">
        <v>19</v>
      </c>
      <c r="C157" s="97">
        <v>1182</v>
      </c>
      <c r="D157" s="97">
        <v>186</v>
      </c>
      <c r="E157" s="97">
        <v>11</v>
      </c>
      <c r="F157" s="97">
        <v>75</v>
      </c>
      <c r="G157" s="97">
        <v>4</v>
      </c>
      <c r="H157" s="97">
        <v>25</v>
      </c>
      <c r="I157" s="97">
        <v>886</v>
      </c>
      <c r="J157" s="97">
        <v>0</v>
      </c>
      <c r="K157" s="97">
        <v>1666</v>
      </c>
      <c r="L157" s="97">
        <v>75</v>
      </c>
      <c r="M157" s="97">
        <v>1371</v>
      </c>
      <c r="N157" s="97">
        <v>1013</v>
      </c>
      <c r="O157" s="97">
        <v>6513</v>
      </c>
      <c r="P157" s="160">
        <v>4.3158745725872714E-2</v>
      </c>
    </row>
    <row r="158" spans="1:16">
      <c r="A158" s="100" t="s">
        <v>734</v>
      </c>
      <c r="B158" s="97">
        <v>16</v>
      </c>
      <c r="C158" s="97">
        <v>705</v>
      </c>
      <c r="D158" s="97">
        <v>105</v>
      </c>
      <c r="E158" s="97">
        <v>14</v>
      </c>
      <c r="F158" s="97">
        <v>16</v>
      </c>
      <c r="G158" s="97">
        <v>2</v>
      </c>
      <c r="H158" s="97">
        <v>5</v>
      </c>
      <c r="I158" s="97">
        <v>594</v>
      </c>
      <c r="J158" s="97">
        <v>1</v>
      </c>
      <c r="K158" s="97">
        <v>403</v>
      </c>
      <c r="L158" s="97">
        <v>50</v>
      </c>
      <c r="M158" s="97">
        <v>862</v>
      </c>
      <c r="N158" s="97">
        <v>667</v>
      </c>
      <c r="O158" s="97">
        <v>3440</v>
      </c>
      <c r="P158" s="160">
        <v>2.2795345508521747E-2</v>
      </c>
    </row>
    <row r="159" spans="1:16">
      <c r="A159" s="100" t="s">
        <v>735</v>
      </c>
      <c r="B159" s="97">
        <v>168</v>
      </c>
      <c r="C159" s="97">
        <v>2740</v>
      </c>
      <c r="D159" s="97">
        <v>594</v>
      </c>
      <c r="E159" s="97">
        <v>46</v>
      </c>
      <c r="F159" s="97">
        <v>27</v>
      </c>
      <c r="G159" s="97">
        <v>56</v>
      </c>
      <c r="H159" s="97">
        <v>51</v>
      </c>
      <c r="I159" s="97">
        <v>2674</v>
      </c>
      <c r="J159" s="97">
        <v>0</v>
      </c>
      <c r="K159" s="97">
        <v>1642</v>
      </c>
      <c r="L159" s="97">
        <v>92</v>
      </c>
      <c r="M159" s="97">
        <v>2436</v>
      </c>
      <c r="N159" s="97">
        <v>2888</v>
      </c>
      <c r="O159" s="97">
        <v>13414</v>
      </c>
      <c r="P159" s="160">
        <v>8.8888594375381033E-2</v>
      </c>
    </row>
    <row r="160" spans="1:16">
      <c r="A160" s="100" t="s">
        <v>736</v>
      </c>
      <c r="B160" s="97">
        <v>232</v>
      </c>
      <c r="C160" s="97">
        <v>3824</v>
      </c>
      <c r="D160" s="97">
        <v>704</v>
      </c>
      <c r="E160" s="97">
        <v>52</v>
      </c>
      <c r="F160" s="97">
        <v>45</v>
      </c>
      <c r="G160" s="97">
        <v>44</v>
      </c>
      <c r="H160" s="97">
        <v>68</v>
      </c>
      <c r="I160" s="97">
        <v>3449</v>
      </c>
      <c r="J160" s="97">
        <v>0</v>
      </c>
      <c r="K160" s="97">
        <v>2383</v>
      </c>
      <c r="L160" s="97">
        <v>86</v>
      </c>
      <c r="M160" s="97">
        <v>3689</v>
      </c>
      <c r="N160" s="97">
        <v>4365</v>
      </c>
      <c r="O160" s="97">
        <v>18941</v>
      </c>
      <c r="P160" s="160">
        <v>0.12551355792933444</v>
      </c>
    </row>
    <row r="161" spans="1:16">
      <c r="A161" s="100" t="s">
        <v>737</v>
      </c>
      <c r="B161" s="97">
        <v>412</v>
      </c>
      <c r="C161" s="97">
        <v>5801</v>
      </c>
      <c r="D161" s="97">
        <v>1219</v>
      </c>
      <c r="E161" s="97">
        <v>88</v>
      </c>
      <c r="F161" s="97">
        <v>87</v>
      </c>
      <c r="G161" s="97">
        <v>89</v>
      </c>
      <c r="H161" s="97">
        <v>104</v>
      </c>
      <c r="I161" s="97">
        <v>7819</v>
      </c>
      <c r="J161" s="97">
        <v>2</v>
      </c>
      <c r="K161" s="97">
        <v>5646</v>
      </c>
      <c r="L161" s="97">
        <v>240</v>
      </c>
      <c r="M161" s="97">
        <v>6291</v>
      </c>
      <c r="N161" s="97">
        <v>9705</v>
      </c>
      <c r="O161" s="97">
        <v>37503</v>
      </c>
      <c r="P161" s="160">
        <v>0.24851565192037534</v>
      </c>
    </row>
    <row r="162" spans="1:16">
      <c r="A162" s="100" t="s">
        <v>738</v>
      </c>
      <c r="B162" s="97">
        <v>12</v>
      </c>
      <c r="C162" s="97">
        <v>1325</v>
      </c>
      <c r="D162" s="97">
        <v>229</v>
      </c>
      <c r="E162" s="97">
        <v>14</v>
      </c>
      <c r="F162" s="97">
        <v>30</v>
      </c>
      <c r="G162" s="97">
        <v>0</v>
      </c>
      <c r="H162" s="97">
        <v>20</v>
      </c>
      <c r="I162" s="97">
        <v>1196</v>
      </c>
      <c r="J162" s="97">
        <v>0</v>
      </c>
      <c r="K162" s="97">
        <v>351</v>
      </c>
      <c r="L162" s="97">
        <v>39</v>
      </c>
      <c r="M162" s="97">
        <v>893</v>
      </c>
      <c r="N162" s="97">
        <v>2406</v>
      </c>
      <c r="O162" s="97">
        <v>6515</v>
      </c>
      <c r="P162" s="160">
        <v>4.3171998833726508E-2</v>
      </c>
    </row>
    <row r="163" spans="1:16">
      <c r="A163" s="100" t="s">
        <v>739</v>
      </c>
      <c r="B163" s="97">
        <v>101</v>
      </c>
      <c r="C163" s="97">
        <v>2544</v>
      </c>
      <c r="D163" s="97">
        <v>551</v>
      </c>
      <c r="E163" s="97">
        <v>14</v>
      </c>
      <c r="F163" s="97">
        <v>7</v>
      </c>
      <c r="G163" s="97">
        <v>2</v>
      </c>
      <c r="H163" s="97">
        <v>4</v>
      </c>
      <c r="I163" s="97">
        <v>20042</v>
      </c>
      <c r="J163" s="97">
        <v>0</v>
      </c>
      <c r="K163" s="97">
        <v>5298</v>
      </c>
      <c r="L163" s="97">
        <v>95</v>
      </c>
      <c r="M163" s="97">
        <v>1041</v>
      </c>
      <c r="N163" s="97">
        <v>9275</v>
      </c>
      <c r="O163" s="97">
        <v>38974</v>
      </c>
      <c r="P163" s="160">
        <v>0.25826331274683911</v>
      </c>
    </row>
    <row r="164" spans="1:16">
      <c r="A164" s="72" t="s">
        <v>160</v>
      </c>
      <c r="B164" s="158">
        <v>2872</v>
      </c>
      <c r="C164" s="158">
        <v>20865</v>
      </c>
      <c r="D164" s="158">
        <v>6999</v>
      </c>
      <c r="E164" s="158">
        <v>1695</v>
      </c>
      <c r="F164" s="158">
        <v>2461</v>
      </c>
      <c r="G164" s="158">
        <v>1523</v>
      </c>
      <c r="H164" s="158">
        <v>1741</v>
      </c>
      <c r="I164" s="158">
        <v>39540</v>
      </c>
      <c r="J164" s="158">
        <v>15</v>
      </c>
      <c r="K164" s="158">
        <v>19310</v>
      </c>
      <c r="L164" s="158">
        <v>1699</v>
      </c>
      <c r="M164" s="158">
        <v>20146</v>
      </c>
      <c r="N164" s="158">
        <v>32042</v>
      </c>
      <c r="O164" s="158">
        <v>150908</v>
      </c>
      <c r="P164" s="161">
        <v>1</v>
      </c>
    </row>
    <row r="165" spans="1:16">
      <c r="A165" s="54" t="s">
        <v>740</v>
      </c>
      <c r="B165" s="160">
        <v>1.9031462878044903E-2</v>
      </c>
      <c r="C165" s="160">
        <v>0.13826304768468206</v>
      </c>
      <c r="D165" s="160">
        <v>4.6379250934344106E-2</v>
      </c>
      <c r="E165" s="160">
        <v>1.1232008906088478E-2</v>
      </c>
      <c r="F165" s="160">
        <v>1.6307949214090706E-2</v>
      </c>
      <c r="G165" s="160">
        <v>1.009224163066239E-2</v>
      </c>
      <c r="H165" s="160">
        <v>1.1536830386725688E-2</v>
      </c>
      <c r="I165" s="160">
        <v>0.26201394226946217</v>
      </c>
      <c r="J165" s="160">
        <v>9.9398308903437862E-5</v>
      </c>
      <c r="K165" s="160">
        <v>0.12795875632835901</v>
      </c>
      <c r="L165" s="160">
        <v>1.1258515121796061E-2</v>
      </c>
      <c r="M165" s="160">
        <v>0.13349855541124395</v>
      </c>
      <c r="N165" s="160">
        <v>0.21232804092559704</v>
      </c>
      <c r="O165" s="160">
        <v>1</v>
      </c>
      <c r="P165" s="235"/>
    </row>
    <row r="166" spans="1:16" ht="15.75" thickBot="1">
      <c r="A166" s="206"/>
      <c r="B166" s="207"/>
      <c r="C166" s="208"/>
      <c r="D166" s="208"/>
      <c r="E166" s="208"/>
      <c r="F166" s="208"/>
      <c r="G166" s="208"/>
      <c r="H166" s="207"/>
      <c r="I166" s="207"/>
      <c r="J166" s="207"/>
      <c r="K166" s="207"/>
      <c r="L166" s="207"/>
      <c r="M166" s="207"/>
      <c r="N166" s="207"/>
      <c r="O166" s="552"/>
      <c r="P166" s="552"/>
    </row>
    <row r="167" spans="1:16" ht="15.75" customHeight="1" thickTop="1">
      <c r="A167" s="769" t="s">
        <v>1455</v>
      </c>
      <c r="B167" s="770"/>
      <c r="C167" s="770"/>
      <c r="D167" s="770"/>
      <c r="E167" s="770"/>
      <c r="F167" s="770"/>
      <c r="G167" s="770"/>
      <c r="H167" s="770"/>
      <c r="I167" s="770"/>
      <c r="J167" s="770"/>
      <c r="K167" s="770"/>
      <c r="L167" s="770"/>
      <c r="M167" s="770"/>
      <c r="N167" s="770"/>
      <c r="O167" s="770"/>
      <c r="P167" s="770"/>
    </row>
    <row r="168" spans="1:16">
      <c r="A168" s="190"/>
      <c r="B168" s="11"/>
      <c r="C168" s="96"/>
      <c r="D168" s="96"/>
      <c r="E168" s="96"/>
      <c r="F168" s="96"/>
      <c r="G168" s="96"/>
      <c r="H168" s="11"/>
      <c r="I168" s="11"/>
      <c r="J168" s="11"/>
      <c r="K168" s="11"/>
      <c r="L168" s="11"/>
      <c r="M168" s="11"/>
      <c r="N168" s="11"/>
      <c r="O168" s="211"/>
      <c r="P168" s="215"/>
    </row>
    <row r="169" spans="1:16" ht="30" customHeight="1">
      <c r="A169" s="733" t="s">
        <v>440</v>
      </c>
      <c r="B169" s="733"/>
      <c r="C169" s="733"/>
      <c r="D169" s="733"/>
      <c r="E169" s="733"/>
      <c r="F169" s="733"/>
      <c r="G169" s="733"/>
      <c r="H169" s="733"/>
      <c r="I169" s="733"/>
      <c r="J169" s="733"/>
      <c r="K169" s="733"/>
      <c r="L169" s="733"/>
      <c r="M169" s="733"/>
      <c r="N169" s="733"/>
      <c r="O169" s="733"/>
      <c r="P169" s="733"/>
    </row>
    <row r="170" spans="1:16" ht="18">
      <c r="A170" s="734" t="s">
        <v>745</v>
      </c>
      <c r="B170" s="734"/>
      <c r="C170" s="734"/>
      <c r="D170" s="734"/>
      <c r="E170" s="734"/>
      <c r="F170" s="734"/>
      <c r="G170" s="734"/>
      <c r="H170" s="734"/>
      <c r="I170" s="734"/>
      <c r="J170" s="734"/>
      <c r="K170" s="734"/>
      <c r="L170" s="734"/>
      <c r="M170" s="734"/>
      <c r="N170" s="734"/>
      <c r="O170" s="734"/>
      <c r="P170" s="734"/>
    </row>
    <row r="171" spans="1:16" ht="18">
      <c r="A171" s="734" t="s">
        <v>1502</v>
      </c>
      <c r="B171" s="734"/>
      <c r="C171" s="734"/>
      <c r="D171" s="734"/>
      <c r="E171" s="734"/>
      <c r="F171" s="734"/>
      <c r="G171" s="734"/>
      <c r="H171" s="734"/>
      <c r="I171" s="734"/>
      <c r="J171" s="734"/>
      <c r="K171" s="734"/>
      <c r="L171" s="734"/>
      <c r="M171" s="734"/>
      <c r="N171" s="734"/>
      <c r="O171" s="734"/>
      <c r="P171" s="734"/>
    </row>
    <row r="172" spans="1:16" ht="30" customHeight="1">
      <c r="A172" s="738" t="s">
        <v>512</v>
      </c>
      <c r="B172" s="738"/>
      <c r="C172" s="738"/>
      <c r="D172" s="738"/>
      <c r="E172" s="738"/>
      <c r="F172" s="738"/>
      <c r="G172" s="738"/>
      <c r="H172" s="738"/>
      <c r="I172" s="738"/>
      <c r="J172" s="738"/>
      <c r="K172" s="738"/>
      <c r="L172" s="738"/>
      <c r="M172" s="738"/>
      <c r="N172" s="738"/>
      <c r="O172" s="738"/>
      <c r="P172" s="738"/>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724</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725</v>
      </c>
    </row>
    <row r="175" spans="1:16">
      <c r="A175" s="100" t="s">
        <v>726</v>
      </c>
      <c r="B175" s="97">
        <v>195931.67341999998</v>
      </c>
      <c r="C175" s="97">
        <v>172079.33761000002</v>
      </c>
      <c r="D175" s="97">
        <v>0</v>
      </c>
      <c r="E175" s="97">
        <v>164816.36504</v>
      </c>
      <c r="F175" s="97">
        <v>125599.46264</v>
      </c>
      <c r="G175" s="97">
        <v>19592.16</v>
      </c>
      <c r="H175" s="97">
        <v>27106.853199999998</v>
      </c>
      <c r="I175" s="97">
        <v>0</v>
      </c>
      <c r="J175" s="97">
        <v>0</v>
      </c>
      <c r="K175" s="97">
        <v>0</v>
      </c>
      <c r="L175" s="97">
        <v>0</v>
      </c>
      <c r="M175" s="97">
        <v>53855.345090000003</v>
      </c>
      <c r="N175" s="97">
        <v>0</v>
      </c>
      <c r="O175" s="97">
        <v>758981.19700000004</v>
      </c>
      <c r="P175" s="160">
        <v>0.41019178856295746</v>
      </c>
    </row>
    <row r="176" spans="1:16">
      <c r="A176" s="100" t="s">
        <v>727</v>
      </c>
      <c r="B176" s="97">
        <v>9054.0160699999997</v>
      </c>
      <c r="C176" s="97">
        <v>8438.8750299999992</v>
      </c>
      <c r="D176" s="97">
        <v>0</v>
      </c>
      <c r="E176" s="97">
        <v>56737.214639999998</v>
      </c>
      <c r="F176" s="97">
        <v>8939.5396000000001</v>
      </c>
      <c r="G176" s="97">
        <v>0</v>
      </c>
      <c r="H176" s="97">
        <v>0</v>
      </c>
      <c r="I176" s="97">
        <v>0</v>
      </c>
      <c r="J176" s="97">
        <v>0</v>
      </c>
      <c r="K176" s="97">
        <v>11550</v>
      </c>
      <c r="L176" s="97">
        <v>10000.508</v>
      </c>
      <c r="M176" s="97">
        <v>0</v>
      </c>
      <c r="N176" s="97">
        <v>0</v>
      </c>
      <c r="O176" s="97">
        <v>104720.15334</v>
      </c>
      <c r="P176" s="160">
        <v>5.6596062151354931E-2</v>
      </c>
    </row>
    <row r="177" spans="1:16">
      <c r="A177" s="100" t="s">
        <v>728</v>
      </c>
      <c r="B177" s="97">
        <v>17625.096730000001</v>
      </c>
      <c r="C177" s="97">
        <v>16422.709019999998</v>
      </c>
      <c r="D177" s="97">
        <v>16196.83052</v>
      </c>
      <c r="E177" s="97">
        <v>8939.0508000000009</v>
      </c>
      <c r="F177" s="97">
        <v>4805.6652899999999</v>
      </c>
      <c r="G177" s="97">
        <v>5093.3280000000004</v>
      </c>
      <c r="H177" s="97">
        <v>0</v>
      </c>
      <c r="I177" s="97">
        <v>0</v>
      </c>
      <c r="J177" s="97">
        <v>0</v>
      </c>
      <c r="K177" s="97">
        <v>10439.56315</v>
      </c>
      <c r="L177" s="97">
        <v>26123.364899999997</v>
      </c>
      <c r="M177" s="97">
        <v>0</v>
      </c>
      <c r="N177" s="97">
        <v>5000</v>
      </c>
      <c r="O177" s="97">
        <v>110645.60841</v>
      </c>
      <c r="P177" s="160">
        <v>5.9798477471813445E-2</v>
      </c>
    </row>
    <row r="178" spans="1:16">
      <c r="A178" s="100" t="s">
        <v>729</v>
      </c>
      <c r="B178" s="97">
        <v>35822.306320000003</v>
      </c>
      <c r="C178" s="97">
        <v>11364.88463</v>
      </c>
      <c r="D178" s="97">
        <v>24882.265869999999</v>
      </c>
      <c r="E178" s="97">
        <v>15975.8951</v>
      </c>
      <c r="F178" s="97">
        <v>6534.3256900000006</v>
      </c>
      <c r="G178" s="97">
        <v>1835.0575900000001</v>
      </c>
      <c r="H178" s="97">
        <v>3385.6229800000001</v>
      </c>
      <c r="I178" s="97">
        <v>0</v>
      </c>
      <c r="J178" s="97">
        <v>0</v>
      </c>
      <c r="K178" s="97">
        <v>5357.4548700000005</v>
      </c>
      <c r="L178" s="97">
        <v>23694.486670000002</v>
      </c>
      <c r="M178" s="97">
        <v>3915</v>
      </c>
      <c r="N178" s="97">
        <v>3376.8106499999999</v>
      </c>
      <c r="O178" s="97">
        <v>136144.11037000001</v>
      </c>
      <c r="P178" s="160">
        <v>7.3579156316020008E-2</v>
      </c>
    </row>
    <row r="179" spans="1:16">
      <c r="A179" s="100" t="s">
        <v>730</v>
      </c>
      <c r="B179" s="97">
        <v>58051.647360000003</v>
      </c>
      <c r="C179" s="97">
        <v>13151.193740000001</v>
      </c>
      <c r="D179" s="97">
        <v>10310.02441</v>
      </c>
      <c r="E179" s="97">
        <v>13985.118710000001</v>
      </c>
      <c r="F179" s="97">
        <v>8411.51</v>
      </c>
      <c r="G179" s="97">
        <v>4721.5343499999999</v>
      </c>
      <c r="H179" s="97">
        <v>7236.9241400000001</v>
      </c>
      <c r="I179" s="97">
        <v>718.39485000000002</v>
      </c>
      <c r="J179" s="97">
        <v>0</v>
      </c>
      <c r="K179" s="97">
        <v>0</v>
      </c>
      <c r="L179" s="97">
        <v>5061.8334699999996</v>
      </c>
      <c r="M179" s="97">
        <v>1416.20073</v>
      </c>
      <c r="N179" s="97">
        <v>3350</v>
      </c>
      <c r="O179" s="97">
        <v>126414.38175999999</v>
      </c>
      <c r="P179" s="160">
        <v>6.8320719352702092E-2</v>
      </c>
    </row>
    <row r="180" spans="1:16">
      <c r="A180" s="100" t="s">
        <v>731</v>
      </c>
      <c r="B180" s="97">
        <v>29476.850859999999</v>
      </c>
      <c r="C180" s="97">
        <v>12287.40524</v>
      </c>
      <c r="D180" s="97">
        <v>17372.512420000003</v>
      </c>
      <c r="E180" s="97">
        <v>15745.37716</v>
      </c>
      <c r="F180" s="97">
        <v>7986.1841299999996</v>
      </c>
      <c r="G180" s="97">
        <v>9811.8745399999989</v>
      </c>
      <c r="H180" s="97">
        <v>10755.15691</v>
      </c>
      <c r="I180" s="97">
        <v>1680.8666699999999</v>
      </c>
      <c r="J180" s="97">
        <v>1016.90512</v>
      </c>
      <c r="K180" s="97">
        <v>1425.02576</v>
      </c>
      <c r="L180" s="97">
        <v>5769.7300100000002</v>
      </c>
      <c r="M180" s="97">
        <v>3348.1293799999999</v>
      </c>
      <c r="N180" s="97">
        <v>5820.05537</v>
      </c>
      <c r="O180" s="97">
        <v>122496.07357000001</v>
      </c>
      <c r="P180" s="160">
        <v>6.6203067623054584E-2</v>
      </c>
    </row>
    <row r="181" spans="1:16">
      <c r="A181" s="100" t="s">
        <v>732</v>
      </c>
      <c r="B181" s="97">
        <v>10255.52383</v>
      </c>
      <c r="C181" s="97">
        <v>9128.6725299999998</v>
      </c>
      <c r="D181" s="97">
        <v>10536.919810000001</v>
      </c>
      <c r="E181" s="97">
        <v>12153.701279999999</v>
      </c>
      <c r="F181" s="97">
        <v>9003.0331500000011</v>
      </c>
      <c r="G181" s="97">
        <v>2633.42686</v>
      </c>
      <c r="H181" s="97">
        <v>5931.9166500000001</v>
      </c>
      <c r="I181" s="97">
        <v>3798.2853100000002</v>
      </c>
      <c r="J181" s="97">
        <v>306.20499999999998</v>
      </c>
      <c r="K181" s="97">
        <v>804.54988000000003</v>
      </c>
      <c r="L181" s="97">
        <v>3003.6560099999997</v>
      </c>
      <c r="M181" s="97">
        <v>2245.3651099999997</v>
      </c>
      <c r="N181" s="97">
        <v>3667.4354399999997</v>
      </c>
      <c r="O181" s="97">
        <v>73468.690860000002</v>
      </c>
      <c r="P181" s="160">
        <v>3.9706192757292251E-2</v>
      </c>
    </row>
    <row r="182" spans="1:16">
      <c r="A182" s="100" t="s">
        <v>733</v>
      </c>
      <c r="B182" s="97">
        <v>7272.4678300000005</v>
      </c>
      <c r="C182" s="97">
        <v>9703.1800399999993</v>
      </c>
      <c r="D182" s="97">
        <v>9784.5047799999993</v>
      </c>
      <c r="E182" s="97">
        <v>7729.9642699999995</v>
      </c>
      <c r="F182" s="97">
        <v>7301.4984100000001</v>
      </c>
      <c r="G182" s="97">
        <v>2873.3322499999999</v>
      </c>
      <c r="H182" s="97">
        <v>7457.1162199999999</v>
      </c>
      <c r="I182" s="97">
        <v>5588.2141099999999</v>
      </c>
      <c r="J182" s="97">
        <v>586.51681000000008</v>
      </c>
      <c r="K182" s="97">
        <v>4151.8873400000002</v>
      </c>
      <c r="L182" s="97">
        <v>980.29061000000002</v>
      </c>
      <c r="M182" s="97">
        <v>2234.69742</v>
      </c>
      <c r="N182" s="97">
        <v>7469.7449500000002</v>
      </c>
      <c r="O182" s="97">
        <v>73133.415039999993</v>
      </c>
      <c r="P182" s="160">
        <v>3.9524992763390797E-2</v>
      </c>
    </row>
    <row r="183" spans="1:16">
      <c r="A183" s="100" t="s">
        <v>734</v>
      </c>
      <c r="B183" s="97">
        <v>1494.19256</v>
      </c>
      <c r="C183" s="97">
        <v>4796.5837300000003</v>
      </c>
      <c r="D183" s="97">
        <v>5734.6863600000006</v>
      </c>
      <c r="E183" s="97">
        <v>5730.3671199999999</v>
      </c>
      <c r="F183" s="97">
        <v>4770.7363099999993</v>
      </c>
      <c r="G183" s="97">
        <v>2025.1895900000002</v>
      </c>
      <c r="H183" s="97">
        <v>2836.0673500000003</v>
      </c>
      <c r="I183" s="97">
        <v>4181.9170999999997</v>
      </c>
      <c r="J183" s="97">
        <v>478.51607999999999</v>
      </c>
      <c r="K183" s="97">
        <v>1861.73379</v>
      </c>
      <c r="L183" s="97">
        <v>751.88234999999997</v>
      </c>
      <c r="M183" s="97">
        <v>826.09456999999998</v>
      </c>
      <c r="N183" s="97">
        <v>3222.4339300000001</v>
      </c>
      <c r="O183" s="97">
        <v>38710.400840000002</v>
      </c>
      <c r="P183" s="160">
        <v>2.0921056568083345E-2</v>
      </c>
    </row>
    <row r="184" spans="1:16">
      <c r="A184" s="100" t="s">
        <v>735</v>
      </c>
      <c r="B184" s="97">
        <v>9732.9300899999998</v>
      </c>
      <c r="C184" s="97">
        <v>7456.0616200000004</v>
      </c>
      <c r="D184" s="97">
        <v>10672.250460000001</v>
      </c>
      <c r="E184" s="97">
        <v>8434.6759099999999</v>
      </c>
      <c r="F184" s="97">
        <v>5647.5510000000004</v>
      </c>
      <c r="G184" s="97">
        <v>2943.7282599999999</v>
      </c>
      <c r="H184" s="97">
        <v>5578.7458899999992</v>
      </c>
      <c r="I184" s="97">
        <v>11828.05443</v>
      </c>
      <c r="J184" s="97">
        <v>348.45724000000001</v>
      </c>
      <c r="K184" s="97">
        <v>4000.36807</v>
      </c>
      <c r="L184" s="97">
        <v>700.80455000000006</v>
      </c>
      <c r="M184" s="97">
        <v>1304.0511899999999</v>
      </c>
      <c r="N184" s="97">
        <v>8023.9167400000006</v>
      </c>
      <c r="O184" s="97">
        <v>76671.595449999993</v>
      </c>
      <c r="P184" s="160">
        <v>4.1437204233678804E-2</v>
      </c>
    </row>
    <row r="185" spans="1:16">
      <c r="A185" s="100" t="s">
        <v>736</v>
      </c>
      <c r="B185" s="97">
        <v>9263.0041400000009</v>
      </c>
      <c r="C185" s="97">
        <v>9870.12853</v>
      </c>
      <c r="D185" s="97">
        <v>27144.858359999998</v>
      </c>
      <c r="E185" s="97">
        <v>11561.89842</v>
      </c>
      <c r="F185" s="97">
        <v>8440.31891</v>
      </c>
      <c r="G185" s="97">
        <v>4288.97786</v>
      </c>
      <c r="H185" s="97">
        <v>13966.51635</v>
      </c>
      <c r="I185" s="97">
        <v>7043.7873499999996</v>
      </c>
      <c r="J185" s="97">
        <v>169.44200000000001</v>
      </c>
      <c r="K185" s="97">
        <v>4635.0411199999999</v>
      </c>
      <c r="L185" s="97">
        <v>808.24655000000007</v>
      </c>
      <c r="M185" s="97">
        <v>1283.6488999999999</v>
      </c>
      <c r="N185" s="97">
        <v>8010.1191699999999</v>
      </c>
      <c r="O185" s="97">
        <v>106485.98765999998</v>
      </c>
      <c r="P185" s="160">
        <v>5.7550408241731979E-2</v>
      </c>
    </row>
    <row r="186" spans="1:16">
      <c r="A186" s="100" t="s">
        <v>737</v>
      </c>
      <c r="B186" s="97">
        <v>8934.4661799999994</v>
      </c>
      <c r="C186" s="97">
        <v>11967.24626</v>
      </c>
      <c r="D186" s="97">
        <v>14263.51367</v>
      </c>
      <c r="E186" s="97">
        <v>12655.461670000001</v>
      </c>
      <c r="F186" s="97">
        <v>11054.10916</v>
      </c>
      <c r="G186" s="97">
        <v>4081.94778</v>
      </c>
      <c r="H186" s="97">
        <v>9036.2915499999999</v>
      </c>
      <c r="I186" s="97">
        <v>4963.4113899999993</v>
      </c>
      <c r="J186" s="97">
        <v>487.57650000000001</v>
      </c>
      <c r="K186" s="97">
        <v>6855.8831799999998</v>
      </c>
      <c r="L186" s="97">
        <v>663.31735000000003</v>
      </c>
      <c r="M186" s="97">
        <v>846.39422000000002</v>
      </c>
      <c r="N186" s="97">
        <v>8069.1172000000006</v>
      </c>
      <c r="O186" s="97">
        <v>93878.736109999998</v>
      </c>
      <c r="P186" s="160">
        <v>5.0736812486529614E-2</v>
      </c>
    </row>
    <row r="187" spans="1:16">
      <c r="A187" s="100" t="s">
        <v>738</v>
      </c>
      <c r="B187" s="97">
        <v>261.04847000000001</v>
      </c>
      <c r="C187" s="97">
        <v>4499.9979499999999</v>
      </c>
      <c r="D187" s="97">
        <v>1152.73694</v>
      </c>
      <c r="E187" s="97">
        <v>1731.8521599999999</v>
      </c>
      <c r="F187" s="97">
        <v>4409.7421100000001</v>
      </c>
      <c r="G187" s="97">
        <v>1482.74629</v>
      </c>
      <c r="H187" s="97">
        <v>1346.1316100000001</v>
      </c>
      <c r="I187" s="97">
        <v>54.959499999999998</v>
      </c>
      <c r="J187" s="97">
        <v>46.644480000000001</v>
      </c>
      <c r="K187" s="97">
        <v>281.30493000000001</v>
      </c>
      <c r="L187" s="97">
        <v>71.378470000000007</v>
      </c>
      <c r="M187" s="97">
        <v>76.159109999999998</v>
      </c>
      <c r="N187" s="97">
        <v>2288.0716299999999</v>
      </c>
      <c r="O187" s="97">
        <v>17702.773649999999</v>
      </c>
      <c r="P187" s="160">
        <v>9.5674733639266873E-3</v>
      </c>
    </row>
    <row r="188" spans="1:16">
      <c r="A188" s="100" t="s">
        <v>739</v>
      </c>
      <c r="B188" s="97">
        <v>1822.29161</v>
      </c>
      <c r="C188" s="97">
        <v>2324.75956</v>
      </c>
      <c r="D188" s="97">
        <v>1368.94291</v>
      </c>
      <c r="E188" s="97">
        <v>1120.24433</v>
      </c>
      <c r="F188" s="97">
        <v>994.97279000000003</v>
      </c>
      <c r="G188" s="97">
        <v>468.77909000000005</v>
      </c>
      <c r="H188" s="97">
        <v>2103.6749599999998</v>
      </c>
      <c r="I188" s="97">
        <v>10.118079999999999</v>
      </c>
      <c r="J188" s="97">
        <v>9.7831799999999998</v>
      </c>
      <c r="K188" s="97">
        <v>122.46068</v>
      </c>
      <c r="L188" s="97">
        <v>22.191849999999999</v>
      </c>
      <c r="M188" s="97">
        <v>71.45975</v>
      </c>
      <c r="N188" s="97">
        <v>415.31682000000001</v>
      </c>
      <c r="O188" s="97">
        <v>10854.99561</v>
      </c>
      <c r="P188" s="160">
        <v>5.8665881074639464E-3</v>
      </c>
    </row>
    <row r="189" spans="1:16">
      <c r="A189" s="72" t="s">
        <v>160</v>
      </c>
      <c r="B189" s="158">
        <v>394997.51546999993</v>
      </c>
      <c r="C189" s="158">
        <v>293491.03548999998</v>
      </c>
      <c r="D189" s="158">
        <v>149420.04651000001</v>
      </c>
      <c r="E189" s="158">
        <v>337317.18660999998</v>
      </c>
      <c r="F189" s="158">
        <v>213898.64919000003</v>
      </c>
      <c r="G189" s="158">
        <v>61852.082460000005</v>
      </c>
      <c r="H189" s="158">
        <v>96741.017810000005</v>
      </c>
      <c r="I189" s="158">
        <v>39868.00879</v>
      </c>
      <c r="J189" s="158">
        <v>3450.0464100000004</v>
      </c>
      <c r="K189" s="158">
        <v>51485.272769999989</v>
      </c>
      <c r="L189" s="158">
        <v>77651.690789999993</v>
      </c>
      <c r="M189" s="158">
        <v>71422.545469999983</v>
      </c>
      <c r="N189" s="158">
        <v>58713.0219</v>
      </c>
      <c r="O189" s="158">
        <v>1850308.1196700002</v>
      </c>
      <c r="P189" s="161">
        <v>1</v>
      </c>
    </row>
    <row r="190" spans="1:16">
      <c r="A190" s="54" t="s">
        <v>740</v>
      </c>
      <c r="B190" s="160">
        <v>0.21347661574356988</v>
      </c>
      <c r="C190" s="160">
        <v>0.15861738505603257</v>
      </c>
      <c r="D190" s="160">
        <v>8.0754143010867224E-2</v>
      </c>
      <c r="E190" s="160">
        <v>0.18230325156339908</v>
      </c>
      <c r="F190" s="160">
        <v>0.11560163786566993</v>
      </c>
      <c r="G190" s="160">
        <v>3.3427990615439357E-2</v>
      </c>
      <c r="H190" s="160">
        <v>5.2283734142210665E-2</v>
      </c>
      <c r="I190" s="160">
        <v>2.154668639572873E-2</v>
      </c>
      <c r="J190" s="160">
        <v>1.8645794034646032E-3</v>
      </c>
      <c r="K190" s="160">
        <v>2.7825242846138683E-2</v>
      </c>
      <c r="L190" s="160">
        <v>4.1966897277545892E-2</v>
      </c>
      <c r="M190" s="160">
        <v>3.8600352401165536E-2</v>
      </c>
      <c r="N190" s="160">
        <v>3.173148367876772E-2</v>
      </c>
      <c r="O190" s="160">
        <v>1</v>
      </c>
      <c r="P190" s="234"/>
    </row>
    <row r="191" spans="1:16" ht="30" customHeight="1">
      <c r="A191" s="435" t="s">
        <v>743</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682</v>
      </c>
    </row>
    <row r="192" spans="1:16">
      <c r="A192" s="100" t="s">
        <v>726</v>
      </c>
      <c r="B192" s="97">
        <v>4</v>
      </c>
      <c r="C192" s="97">
        <v>2</v>
      </c>
      <c r="D192" s="97">
        <v>0</v>
      </c>
      <c r="E192" s="97">
        <v>4</v>
      </c>
      <c r="F192" s="97">
        <v>3</v>
      </c>
      <c r="G192" s="97">
        <v>1</v>
      </c>
      <c r="H192" s="97">
        <v>1</v>
      </c>
      <c r="I192" s="97">
        <v>0</v>
      </c>
      <c r="J192" s="97">
        <v>0</v>
      </c>
      <c r="K192" s="97">
        <v>0</v>
      </c>
      <c r="L192" s="97">
        <v>0</v>
      </c>
      <c r="M192" s="97">
        <v>1</v>
      </c>
      <c r="N192" s="97">
        <v>0</v>
      </c>
      <c r="O192" s="97">
        <v>16</v>
      </c>
      <c r="P192" s="160">
        <v>6.4604699991924414E-4</v>
      </c>
    </row>
    <row r="193" spans="1:16">
      <c r="A193" s="100" t="s">
        <v>727</v>
      </c>
      <c r="B193" s="97">
        <v>1</v>
      </c>
      <c r="C193" s="97">
        <v>1</v>
      </c>
      <c r="D193" s="97">
        <v>0</v>
      </c>
      <c r="E193" s="97">
        <v>6</v>
      </c>
      <c r="F193" s="97">
        <v>1</v>
      </c>
      <c r="G193" s="97">
        <v>0</v>
      </c>
      <c r="H193" s="97">
        <v>0</v>
      </c>
      <c r="I193" s="97">
        <v>0</v>
      </c>
      <c r="J193" s="97">
        <v>0</v>
      </c>
      <c r="K193" s="97">
        <v>1</v>
      </c>
      <c r="L193" s="97">
        <v>1</v>
      </c>
      <c r="M193" s="97">
        <v>0</v>
      </c>
      <c r="N193" s="97">
        <v>0</v>
      </c>
      <c r="O193" s="97">
        <v>11</v>
      </c>
      <c r="P193" s="160">
        <v>4.4415731244448032E-4</v>
      </c>
    </row>
    <row r="194" spans="1:16">
      <c r="A194" s="100" t="s">
        <v>728</v>
      </c>
      <c r="B194" s="97">
        <v>4</v>
      </c>
      <c r="C194" s="97">
        <v>3</v>
      </c>
      <c r="D194" s="97">
        <v>4</v>
      </c>
      <c r="E194" s="97">
        <v>2</v>
      </c>
      <c r="F194" s="97">
        <v>1</v>
      </c>
      <c r="G194" s="97">
        <v>1</v>
      </c>
      <c r="H194" s="97">
        <v>0</v>
      </c>
      <c r="I194" s="97">
        <v>0</v>
      </c>
      <c r="J194" s="97">
        <v>0</v>
      </c>
      <c r="K194" s="97">
        <v>2</v>
      </c>
      <c r="L194" s="97">
        <v>6</v>
      </c>
      <c r="M194" s="97">
        <v>0</v>
      </c>
      <c r="N194" s="97">
        <v>1</v>
      </c>
      <c r="O194" s="97">
        <v>24</v>
      </c>
      <c r="P194" s="160">
        <v>9.6907049987886621E-4</v>
      </c>
    </row>
    <row r="195" spans="1:16">
      <c r="A195" s="100" t="s">
        <v>729</v>
      </c>
      <c r="B195" s="97">
        <v>15</v>
      </c>
      <c r="C195" s="97">
        <v>5</v>
      </c>
      <c r="D195" s="97">
        <v>10</v>
      </c>
      <c r="E195" s="97">
        <v>7</v>
      </c>
      <c r="F195" s="97">
        <v>4</v>
      </c>
      <c r="G195" s="97">
        <v>1</v>
      </c>
      <c r="H195" s="97">
        <v>2</v>
      </c>
      <c r="I195" s="97">
        <v>0</v>
      </c>
      <c r="J195" s="97">
        <v>0</v>
      </c>
      <c r="K195" s="97">
        <v>2</v>
      </c>
      <c r="L195" s="97">
        <v>12</v>
      </c>
      <c r="M195" s="97">
        <v>2</v>
      </c>
      <c r="N195" s="97">
        <v>1</v>
      </c>
      <c r="O195" s="97">
        <v>61</v>
      </c>
      <c r="P195" s="160">
        <v>2.4630541871921183E-3</v>
      </c>
    </row>
    <row r="196" spans="1:16">
      <c r="A196" s="100" t="s">
        <v>730</v>
      </c>
      <c r="B196" s="97">
        <v>50</v>
      </c>
      <c r="C196" s="97">
        <v>14</v>
      </c>
      <c r="D196" s="97">
        <v>11</v>
      </c>
      <c r="E196" s="97">
        <v>14</v>
      </c>
      <c r="F196" s="97">
        <v>9</v>
      </c>
      <c r="G196" s="97">
        <v>5</v>
      </c>
      <c r="H196" s="97">
        <v>8</v>
      </c>
      <c r="I196" s="97">
        <v>1</v>
      </c>
      <c r="J196" s="97">
        <v>0</v>
      </c>
      <c r="K196" s="97">
        <v>0</v>
      </c>
      <c r="L196" s="97">
        <v>6</v>
      </c>
      <c r="M196" s="97">
        <v>2</v>
      </c>
      <c r="N196" s="97">
        <v>4</v>
      </c>
      <c r="O196" s="97">
        <v>124</v>
      </c>
      <c r="P196" s="160">
        <v>5.0068642493741418E-3</v>
      </c>
    </row>
    <row r="197" spans="1:16">
      <c r="A197" s="100" t="s">
        <v>731</v>
      </c>
      <c r="B197" s="97">
        <v>55</v>
      </c>
      <c r="C197" s="97">
        <v>26</v>
      </c>
      <c r="D197" s="97">
        <v>39</v>
      </c>
      <c r="E197" s="97">
        <v>36</v>
      </c>
      <c r="F197" s="97">
        <v>17</v>
      </c>
      <c r="G197" s="97">
        <v>22</v>
      </c>
      <c r="H197" s="97">
        <v>23</v>
      </c>
      <c r="I197" s="97">
        <v>4</v>
      </c>
      <c r="J197" s="97">
        <v>2</v>
      </c>
      <c r="K197" s="97">
        <v>4</v>
      </c>
      <c r="L197" s="97">
        <v>12</v>
      </c>
      <c r="M197" s="97">
        <v>7</v>
      </c>
      <c r="N197" s="97">
        <v>13</v>
      </c>
      <c r="O197" s="97">
        <v>260</v>
      </c>
      <c r="P197" s="160">
        <v>1.0498263748687717E-2</v>
      </c>
    </row>
    <row r="198" spans="1:16">
      <c r="A198" s="100" t="s">
        <v>732</v>
      </c>
      <c r="B198" s="97">
        <v>35</v>
      </c>
      <c r="C198" s="97">
        <v>35</v>
      </c>
      <c r="D198" s="97">
        <v>40</v>
      </c>
      <c r="E198" s="97">
        <v>46</v>
      </c>
      <c r="F198" s="97">
        <v>35</v>
      </c>
      <c r="G198" s="97">
        <v>10</v>
      </c>
      <c r="H198" s="97">
        <v>23</v>
      </c>
      <c r="I198" s="97">
        <v>14</v>
      </c>
      <c r="J198" s="97">
        <v>1</v>
      </c>
      <c r="K198" s="97">
        <v>3</v>
      </c>
      <c r="L198" s="97">
        <v>11</v>
      </c>
      <c r="M198" s="97">
        <v>8</v>
      </c>
      <c r="N198" s="97">
        <v>14</v>
      </c>
      <c r="O198" s="97">
        <v>275</v>
      </c>
      <c r="P198" s="160">
        <v>1.1103932811112008E-2</v>
      </c>
    </row>
    <row r="199" spans="1:16">
      <c r="A199" s="100" t="s">
        <v>733</v>
      </c>
      <c r="B199" s="97">
        <v>48</v>
      </c>
      <c r="C199" s="97">
        <v>59</v>
      </c>
      <c r="D199" s="97">
        <v>59</v>
      </c>
      <c r="E199" s="97">
        <v>47</v>
      </c>
      <c r="F199" s="97">
        <v>45</v>
      </c>
      <c r="G199" s="97">
        <v>18</v>
      </c>
      <c r="H199" s="97">
        <v>46</v>
      </c>
      <c r="I199" s="97">
        <v>34</v>
      </c>
      <c r="J199" s="97">
        <v>4</v>
      </c>
      <c r="K199" s="97">
        <v>23</v>
      </c>
      <c r="L199" s="97">
        <v>6</v>
      </c>
      <c r="M199" s="97">
        <v>13</v>
      </c>
      <c r="N199" s="97">
        <v>42</v>
      </c>
      <c r="O199" s="97">
        <v>444</v>
      </c>
      <c r="P199" s="160">
        <v>1.7927804247759024E-2</v>
      </c>
    </row>
    <row r="200" spans="1:16">
      <c r="A200" s="100" t="s">
        <v>734</v>
      </c>
      <c r="B200" s="97">
        <v>13</v>
      </c>
      <c r="C200" s="97">
        <v>40</v>
      </c>
      <c r="D200" s="97">
        <v>47</v>
      </c>
      <c r="E200" s="97">
        <v>49</v>
      </c>
      <c r="F200" s="97">
        <v>40</v>
      </c>
      <c r="G200" s="97">
        <v>17</v>
      </c>
      <c r="H200" s="97">
        <v>24</v>
      </c>
      <c r="I200" s="97">
        <v>36</v>
      </c>
      <c r="J200" s="97">
        <v>4</v>
      </c>
      <c r="K200" s="97">
        <v>16</v>
      </c>
      <c r="L200" s="97">
        <v>6</v>
      </c>
      <c r="M200" s="97">
        <v>7</v>
      </c>
      <c r="N200" s="97">
        <v>27</v>
      </c>
      <c r="O200" s="97">
        <v>326</v>
      </c>
      <c r="P200" s="160">
        <v>1.3163207623354599E-2</v>
      </c>
    </row>
    <row r="201" spans="1:16">
      <c r="A201" s="100" t="s">
        <v>735</v>
      </c>
      <c r="B201" s="97">
        <v>129</v>
      </c>
      <c r="C201" s="97">
        <v>90</v>
      </c>
      <c r="D201" s="97">
        <v>129</v>
      </c>
      <c r="E201" s="97">
        <v>103</v>
      </c>
      <c r="F201" s="97">
        <v>67</v>
      </c>
      <c r="G201" s="97">
        <v>35</v>
      </c>
      <c r="H201" s="97">
        <v>70</v>
      </c>
      <c r="I201" s="97">
        <v>143</v>
      </c>
      <c r="J201" s="97">
        <v>4</v>
      </c>
      <c r="K201" s="97">
        <v>49</v>
      </c>
      <c r="L201" s="97">
        <v>9</v>
      </c>
      <c r="M201" s="97">
        <v>15</v>
      </c>
      <c r="N201" s="97">
        <v>95</v>
      </c>
      <c r="O201" s="97">
        <v>938</v>
      </c>
      <c r="P201" s="160">
        <v>3.7874505370265689E-2</v>
      </c>
    </row>
    <row r="202" spans="1:16">
      <c r="A202" s="100" t="s">
        <v>736</v>
      </c>
      <c r="B202" s="97">
        <v>226</v>
      </c>
      <c r="C202" s="97">
        <v>203</v>
      </c>
      <c r="D202" s="97">
        <v>568</v>
      </c>
      <c r="E202" s="97">
        <v>247</v>
      </c>
      <c r="F202" s="97">
        <v>176</v>
      </c>
      <c r="G202" s="97">
        <v>87</v>
      </c>
      <c r="H202" s="97">
        <v>334</v>
      </c>
      <c r="I202" s="97">
        <v>149</v>
      </c>
      <c r="J202" s="97">
        <v>3</v>
      </c>
      <c r="K202" s="97">
        <v>98</v>
      </c>
      <c r="L202" s="97">
        <v>17</v>
      </c>
      <c r="M202" s="97">
        <v>26</v>
      </c>
      <c r="N202" s="97">
        <v>168</v>
      </c>
      <c r="O202" s="97">
        <v>2302</v>
      </c>
      <c r="P202" s="160">
        <v>9.2950012113381247E-2</v>
      </c>
    </row>
    <row r="203" spans="1:16">
      <c r="A203" s="100" t="s">
        <v>737</v>
      </c>
      <c r="B203" s="97">
        <v>645</v>
      </c>
      <c r="C203" s="97">
        <v>755</v>
      </c>
      <c r="D203" s="97">
        <v>946</v>
      </c>
      <c r="E203" s="97">
        <v>828</v>
      </c>
      <c r="F203" s="97">
        <v>673</v>
      </c>
      <c r="G203" s="97">
        <v>264</v>
      </c>
      <c r="H203" s="97">
        <v>584</v>
      </c>
      <c r="I203" s="97">
        <v>271</v>
      </c>
      <c r="J203" s="97">
        <v>29</v>
      </c>
      <c r="K203" s="97">
        <v>649</v>
      </c>
      <c r="L203" s="97">
        <v>47</v>
      </c>
      <c r="M203" s="97">
        <v>52</v>
      </c>
      <c r="N203" s="97">
        <v>505</v>
      </c>
      <c r="O203" s="97">
        <v>6248</v>
      </c>
      <c r="P203" s="160">
        <v>0.25228135346846481</v>
      </c>
    </row>
    <row r="204" spans="1:16">
      <c r="A204" s="100" t="s">
        <v>738</v>
      </c>
      <c r="B204" s="97">
        <v>58</v>
      </c>
      <c r="C204" s="97">
        <v>754</v>
      </c>
      <c r="D204" s="97">
        <v>233</v>
      </c>
      <c r="E204" s="97">
        <v>362</v>
      </c>
      <c r="F204" s="97">
        <v>726</v>
      </c>
      <c r="G204" s="97">
        <v>238</v>
      </c>
      <c r="H204" s="97">
        <v>272</v>
      </c>
      <c r="I204" s="97">
        <v>11</v>
      </c>
      <c r="J204" s="97">
        <v>10</v>
      </c>
      <c r="K204" s="97">
        <v>51</v>
      </c>
      <c r="L204" s="97">
        <v>13</v>
      </c>
      <c r="M204" s="97">
        <v>15</v>
      </c>
      <c r="N204" s="97">
        <v>367</v>
      </c>
      <c r="O204" s="97">
        <v>3110</v>
      </c>
      <c r="P204" s="160">
        <v>0.12557538560930306</v>
      </c>
    </row>
    <row r="205" spans="1:16">
      <c r="A205" s="100" t="s">
        <v>739</v>
      </c>
      <c r="B205" s="97">
        <v>843</v>
      </c>
      <c r="C205" s="97">
        <v>5441</v>
      </c>
      <c r="D205" s="97">
        <v>1247</v>
      </c>
      <c r="E205" s="97">
        <v>701</v>
      </c>
      <c r="F205" s="97">
        <v>562</v>
      </c>
      <c r="G205" s="97">
        <v>364</v>
      </c>
      <c r="H205" s="97">
        <v>1100</v>
      </c>
      <c r="I205" s="97">
        <v>5</v>
      </c>
      <c r="J205" s="97">
        <v>5</v>
      </c>
      <c r="K205" s="97">
        <v>86</v>
      </c>
      <c r="L205" s="97">
        <v>14</v>
      </c>
      <c r="M205" s="97">
        <v>43</v>
      </c>
      <c r="N205" s="97">
        <v>216</v>
      </c>
      <c r="O205" s="97">
        <v>10627</v>
      </c>
      <c r="P205" s="160">
        <v>0.42909634175886296</v>
      </c>
    </row>
    <row r="206" spans="1:16">
      <c r="A206" s="72" t="s">
        <v>160</v>
      </c>
      <c r="B206" s="158">
        <v>2126</v>
      </c>
      <c r="C206" s="158">
        <v>7428</v>
      </c>
      <c r="D206" s="158">
        <v>3333</v>
      </c>
      <c r="E206" s="158">
        <v>2452</v>
      </c>
      <c r="F206" s="158">
        <v>2359</v>
      </c>
      <c r="G206" s="158">
        <v>1063</v>
      </c>
      <c r="H206" s="158">
        <v>2487</v>
      </c>
      <c r="I206" s="158">
        <v>668</v>
      </c>
      <c r="J206" s="158">
        <v>62</v>
      </c>
      <c r="K206" s="158">
        <v>984</v>
      </c>
      <c r="L206" s="158">
        <v>160</v>
      </c>
      <c r="M206" s="158">
        <v>191</v>
      </c>
      <c r="N206" s="158">
        <v>1453</v>
      </c>
      <c r="O206" s="158">
        <v>24766</v>
      </c>
      <c r="P206" s="161">
        <v>1</v>
      </c>
    </row>
    <row r="207" spans="1:16">
      <c r="A207" s="54" t="s">
        <v>740</v>
      </c>
      <c r="B207" s="160">
        <v>8.5843495114269558E-2</v>
      </c>
      <c r="C207" s="160">
        <v>0.29992731971250908</v>
      </c>
      <c r="D207" s="160">
        <v>0.13457966567067753</v>
      </c>
      <c r="E207" s="160">
        <v>9.9006702737624158E-2</v>
      </c>
      <c r="F207" s="160">
        <v>9.5251554550593559E-2</v>
      </c>
      <c r="G207" s="160">
        <v>4.2921747557134779E-2</v>
      </c>
      <c r="H207" s="160">
        <v>0.10041993054994751</v>
      </c>
      <c r="I207" s="160">
        <v>2.6972462246628442E-2</v>
      </c>
      <c r="J207" s="160">
        <v>2.5034321246870709E-3</v>
      </c>
      <c r="K207" s="160">
        <v>3.9731890495033513E-2</v>
      </c>
      <c r="L207" s="160">
        <v>6.4604699991924414E-3</v>
      </c>
      <c r="M207" s="160">
        <v>7.712186061535977E-3</v>
      </c>
      <c r="N207" s="160">
        <v>5.8669143180166354E-2</v>
      </c>
      <c r="O207" s="160">
        <v>1</v>
      </c>
      <c r="P207" s="235"/>
    </row>
    <row r="208" spans="1:16" ht="15.75" thickBot="1">
      <c r="A208" s="206"/>
      <c r="B208" s="207"/>
      <c r="C208" s="208"/>
      <c r="D208" s="208"/>
      <c r="E208" s="208"/>
      <c r="F208" s="208"/>
      <c r="G208" s="208"/>
      <c r="H208" s="207"/>
      <c r="I208" s="207"/>
      <c r="J208" s="207"/>
      <c r="K208" s="207"/>
      <c r="L208" s="207"/>
      <c r="M208" s="207"/>
      <c r="N208" s="207"/>
      <c r="O208" s="552"/>
      <c r="P208" s="552"/>
    </row>
    <row r="209" spans="1:16" ht="15.75" customHeight="1" thickTop="1">
      <c r="A209" s="769" t="s">
        <v>1456</v>
      </c>
      <c r="B209" s="770"/>
      <c r="C209" s="770"/>
      <c r="D209" s="770"/>
      <c r="E209" s="770"/>
      <c r="F209" s="770"/>
      <c r="G209" s="770"/>
      <c r="H209" s="770"/>
      <c r="I209" s="770"/>
      <c r="J209" s="770"/>
      <c r="K209" s="770"/>
      <c r="L209" s="770"/>
      <c r="M209" s="770"/>
      <c r="N209" s="770"/>
      <c r="O209" s="770"/>
      <c r="P209" s="770"/>
    </row>
    <row r="210" spans="1:16">
      <c r="A210" s="214"/>
      <c r="B210" s="11"/>
      <c r="C210" s="96"/>
      <c r="D210" s="96"/>
      <c r="E210" s="96"/>
      <c r="F210" s="96"/>
      <c r="G210" s="11"/>
      <c r="H210" s="11"/>
      <c r="I210" s="11"/>
      <c r="J210" s="11"/>
      <c r="K210" s="11"/>
      <c r="L210" s="11"/>
      <c r="M210" s="11"/>
      <c r="N210" s="11"/>
      <c r="O210" s="211"/>
      <c r="P210" s="98"/>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3" t="s">
        <v>442</v>
      </c>
      <c r="B1" s="733"/>
      <c r="C1" s="733"/>
      <c r="D1" s="733"/>
      <c r="E1" s="733"/>
      <c r="F1" s="733"/>
    </row>
    <row r="2" spans="1:6" ht="18">
      <c r="A2" s="734" t="s">
        <v>488</v>
      </c>
      <c r="B2" s="734"/>
      <c r="C2" s="734"/>
      <c r="D2" s="734"/>
      <c r="E2" s="734"/>
      <c r="F2" s="734"/>
    </row>
    <row r="3" spans="1:6" ht="18">
      <c r="A3" s="734" t="s">
        <v>1502</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6084596.2143700002</v>
      </c>
      <c r="C7" s="386">
        <v>430141.76225000003</v>
      </c>
      <c r="D7" s="386">
        <v>0</v>
      </c>
      <c r="E7" s="386">
        <v>1026.4723000000001</v>
      </c>
      <c r="F7" s="386">
        <v>6515764.4489200003</v>
      </c>
    </row>
    <row r="8" spans="1:6">
      <c r="A8" s="187" t="s">
        <v>162</v>
      </c>
      <c r="B8" s="57">
        <v>523074.36574000004</v>
      </c>
      <c r="C8" s="57">
        <v>99617.58845000001</v>
      </c>
      <c r="D8" s="57">
        <v>0</v>
      </c>
      <c r="E8" s="57">
        <v>778.62738999999999</v>
      </c>
      <c r="F8" s="57">
        <v>623470.58158</v>
      </c>
    </row>
    <row r="9" spans="1:6">
      <c r="A9" s="58" t="s">
        <v>163</v>
      </c>
      <c r="B9" s="95">
        <v>126971.64940000001</v>
      </c>
      <c r="C9" s="95">
        <v>35701.902740000005</v>
      </c>
      <c r="D9" s="95">
        <v>0</v>
      </c>
      <c r="E9" s="95">
        <v>0</v>
      </c>
      <c r="F9" s="95">
        <v>162673.55213999999</v>
      </c>
    </row>
    <row r="10" spans="1:6">
      <c r="A10" s="58" t="s">
        <v>164</v>
      </c>
      <c r="B10" s="95">
        <v>320478.02880999999</v>
      </c>
      <c r="C10" s="95">
        <v>36863.284549999997</v>
      </c>
      <c r="D10" s="95">
        <v>0</v>
      </c>
      <c r="E10" s="95">
        <v>778.62738999999999</v>
      </c>
      <c r="F10" s="95">
        <v>358119.94075000001</v>
      </c>
    </row>
    <row r="11" spans="1:6">
      <c r="A11" s="58" t="s">
        <v>165</v>
      </c>
      <c r="B11" s="95">
        <v>19397.81754</v>
      </c>
      <c r="C11" s="95">
        <v>8734.1183199999996</v>
      </c>
      <c r="D11" s="95">
        <v>0</v>
      </c>
      <c r="E11" s="95">
        <v>0</v>
      </c>
      <c r="F11" s="95">
        <v>28131.935859999998</v>
      </c>
    </row>
    <row r="12" spans="1:6">
      <c r="A12" s="58" t="s">
        <v>166</v>
      </c>
      <c r="B12" s="95">
        <v>0</v>
      </c>
      <c r="C12" s="95">
        <v>0</v>
      </c>
      <c r="D12" s="95">
        <v>0</v>
      </c>
      <c r="E12" s="95">
        <v>0</v>
      </c>
      <c r="F12" s="95">
        <v>0</v>
      </c>
    </row>
    <row r="13" spans="1:6">
      <c r="A13" s="58" t="s">
        <v>167</v>
      </c>
      <c r="B13" s="95">
        <v>0</v>
      </c>
      <c r="C13" s="95">
        <v>18068.150980000002</v>
      </c>
      <c r="D13" s="95">
        <v>0</v>
      </c>
      <c r="E13" s="95">
        <v>0</v>
      </c>
      <c r="F13" s="95">
        <v>18068.150980000002</v>
      </c>
    </row>
    <row r="14" spans="1:6">
      <c r="A14" s="58" t="s">
        <v>1488</v>
      </c>
      <c r="B14" s="95">
        <v>56226.869989999999</v>
      </c>
      <c r="C14" s="95">
        <v>250.13185999999999</v>
      </c>
      <c r="D14" s="95">
        <v>0</v>
      </c>
      <c r="E14" s="95">
        <v>0</v>
      </c>
      <c r="F14" s="95">
        <v>56477.001850000001</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105143.23976000001</v>
      </c>
      <c r="C17" s="57">
        <v>38395.97262</v>
      </c>
      <c r="D17" s="57">
        <v>0</v>
      </c>
      <c r="E17" s="57">
        <v>56.739870000000003</v>
      </c>
      <c r="F17" s="57">
        <v>143595.95225</v>
      </c>
    </row>
    <row r="18" spans="1:6">
      <c r="A18" s="58" t="s">
        <v>172</v>
      </c>
      <c r="B18" s="95">
        <v>0</v>
      </c>
      <c r="C18" s="95">
        <v>0</v>
      </c>
      <c r="D18" s="95">
        <v>0</v>
      </c>
      <c r="E18" s="95">
        <v>0</v>
      </c>
      <c r="F18" s="95">
        <v>0</v>
      </c>
    </row>
    <row r="19" spans="1:6">
      <c r="A19" s="58" t="s">
        <v>173</v>
      </c>
      <c r="B19" s="95">
        <v>37669.756150000001</v>
      </c>
      <c r="C19" s="95">
        <v>9735.8931199999988</v>
      </c>
      <c r="D19" s="95">
        <v>0</v>
      </c>
      <c r="E19" s="95">
        <v>0</v>
      </c>
      <c r="F19" s="95">
        <v>47405.649270000002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1321.5835300000001</v>
      </c>
      <c r="C22" s="95">
        <v>8109.0386500000004</v>
      </c>
      <c r="D22" s="95">
        <v>0</v>
      </c>
      <c r="E22" s="95">
        <v>56.739870000000003</v>
      </c>
      <c r="F22" s="95">
        <v>9487.3620500000015</v>
      </c>
    </row>
    <row r="23" spans="1:6">
      <c r="A23" s="58" t="s">
        <v>177</v>
      </c>
      <c r="B23" s="95">
        <v>62104.344880000004</v>
      </c>
      <c r="C23" s="95">
        <v>20551.040850000001</v>
      </c>
      <c r="D23" s="95">
        <v>0</v>
      </c>
      <c r="E23" s="95">
        <v>0</v>
      </c>
      <c r="F23" s="95">
        <v>82655.385730000009</v>
      </c>
    </row>
    <row r="24" spans="1:6">
      <c r="A24" s="58" t="s">
        <v>178</v>
      </c>
      <c r="B24" s="95">
        <v>4047.5552000000002</v>
      </c>
      <c r="C24" s="95">
        <v>0</v>
      </c>
      <c r="D24" s="95">
        <v>0</v>
      </c>
      <c r="E24" s="95">
        <v>0</v>
      </c>
      <c r="F24" s="95">
        <v>4047.5552000000002</v>
      </c>
    </row>
    <row r="25" spans="1:6">
      <c r="A25" s="58" t="s">
        <v>179</v>
      </c>
      <c r="B25" s="95">
        <v>0</v>
      </c>
      <c r="C25" s="95">
        <v>0</v>
      </c>
      <c r="D25" s="95">
        <v>0</v>
      </c>
      <c r="E25" s="95">
        <v>0</v>
      </c>
      <c r="F25" s="95">
        <v>0</v>
      </c>
    </row>
    <row r="26" spans="1:6">
      <c r="A26" s="187" t="s">
        <v>180</v>
      </c>
      <c r="B26" s="57">
        <v>4975931.40582</v>
      </c>
      <c r="C26" s="57">
        <v>48184.359899999996</v>
      </c>
      <c r="D26" s="57">
        <v>0</v>
      </c>
      <c r="E26" s="57">
        <v>190.74912</v>
      </c>
      <c r="F26" s="57">
        <v>5024306.5148400003</v>
      </c>
    </row>
    <row r="27" spans="1:6">
      <c r="A27" s="60" t="s">
        <v>181</v>
      </c>
      <c r="B27" s="95">
        <v>4347717.9549500002</v>
      </c>
      <c r="C27" s="95">
        <v>67831.936150000009</v>
      </c>
      <c r="D27" s="95">
        <v>0</v>
      </c>
      <c r="E27" s="95">
        <v>176.44929000000002</v>
      </c>
      <c r="F27" s="95">
        <v>4415726.3403900005</v>
      </c>
    </row>
    <row r="28" spans="1:6">
      <c r="A28" s="58" t="s">
        <v>182</v>
      </c>
      <c r="B28" s="95">
        <v>3892206.6454000003</v>
      </c>
      <c r="C28" s="95">
        <v>53343.00808</v>
      </c>
      <c r="D28" s="95">
        <v>0</v>
      </c>
      <c r="E28" s="95">
        <v>176.44929000000002</v>
      </c>
      <c r="F28" s="95">
        <v>3945726.1027699998</v>
      </c>
    </row>
    <row r="29" spans="1:6">
      <c r="A29" s="58" t="s">
        <v>183</v>
      </c>
      <c r="B29" s="95">
        <v>385992.94714</v>
      </c>
      <c r="C29" s="95">
        <v>12390.828649999999</v>
      </c>
      <c r="D29" s="95">
        <v>0</v>
      </c>
      <c r="E29" s="95">
        <v>0</v>
      </c>
      <c r="F29" s="95">
        <v>398383.77579000004</v>
      </c>
    </row>
    <row r="30" spans="1:6">
      <c r="A30" s="58" t="s">
        <v>184</v>
      </c>
      <c r="B30" s="95">
        <v>69518.362410000002</v>
      </c>
      <c r="C30" s="95">
        <v>2098.09942</v>
      </c>
      <c r="D30" s="95">
        <v>0</v>
      </c>
      <c r="E30" s="95">
        <v>0</v>
      </c>
      <c r="F30" s="95">
        <v>71616.46183</v>
      </c>
    </row>
    <row r="31" spans="1:6">
      <c r="A31" s="60" t="s">
        <v>185</v>
      </c>
      <c r="B31" s="95">
        <v>32602.393670000001</v>
      </c>
      <c r="C31" s="95">
        <v>239.73401999999999</v>
      </c>
      <c r="D31" s="95">
        <v>0</v>
      </c>
      <c r="E31" s="95">
        <v>0</v>
      </c>
      <c r="F31" s="95">
        <v>32842.127690000001</v>
      </c>
    </row>
    <row r="32" spans="1:6">
      <c r="A32" s="58" t="s">
        <v>186</v>
      </c>
      <c r="B32" s="95">
        <v>24229.0605</v>
      </c>
      <c r="C32" s="95">
        <v>0</v>
      </c>
      <c r="D32" s="95">
        <v>0</v>
      </c>
      <c r="E32" s="95">
        <v>0</v>
      </c>
      <c r="F32" s="95">
        <v>24229.0605</v>
      </c>
    </row>
    <row r="33" spans="1:6">
      <c r="A33" s="58" t="s">
        <v>187</v>
      </c>
      <c r="B33" s="95">
        <v>6512.1648099999993</v>
      </c>
      <c r="C33" s="95">
        <v>239.73401999999999</v>
      </c>
      <c r="D33" s="95">
        <v>0</v>
      </c>
      <c r="E33" s="95">
        <v>0</v>
      </c>
      <c r="F33" s="95">
        <v>6751.8988300000001</v>
      </c>
    </row>
    <row r="34" spans="1:6">
      <c r="A34" s="58" t="s">
        <v>188</v>
      </c>
      <c r="B34" s="95">
        <v>1861.1683600000001</v>
      </c>
      <c r="C34" s="95">
        <v>0</v>
      </c>
      <c r="D34" s="95">
        <v>0</v>
      </c>
      <c r="E34" s="95">
        <v>0</v>
      </c>
      <c r="F34" s="95">
        <v>1861.1683600000001</v>
      </c>
    </row>
    <row r="35" spans="1:6">
      <c r="A35" s="60" t="s">
        <v>189</v>
      </c>
      <c r="B35" s="95">
        <v>98833.974620000008</v>
      </c>
      <c r="C35" s="95">
        <v>6408.9698200000003</v>
      </c>
      <c r="D35" s="95">
        <v>0</v>
      </c>
      <c r="E35" s="95">
        <v>0</v>
      </c>
      <c r="F35" s="95">
        <v>105242.94443999999</v>
      </c>
    </row>
    <row r="36" spans="1:6">
      <c r="A36" s="58" t="s">
        <v>190</v>
      </c>
      <c r="B36" s="95">
        <v>52710.865250000003</v>
      </c>
      <c r="C36" s="95">
        <v>1701.86852</v>
      </c>
      <c r="D36" s="95">
        <v>0</v>
      </c>
      <c r="E36" s="95">
        <v>0</v>
      </c>
      <c r="F36" s="95">
        <v>54412.733770000006</v>
      </c>
    </row>
    <row r="37" spans="1:6">
      <c r="A37" s="58" t="s">
        <v>191</v>
      </c>
      <c r="B37" s="95">
        <v>44860.03991</v>
      </c>
      <c r="C37" s="95">
        <v>4707.1013000000003</v>
      </c>
      <c r="D37" s="95">
        <v>0</v>
      </c>
      <c r="E37" s="95">
        <v>0</v>
      </c>
      <c r="F37" s="95">
        <v>49567.141210000002</v>
      </c>
    </row>
    <row r="38" spans="1:6">
      <c r="A38" s="58" t="s">
        <v>192</v>
      </c>
      <c r="B38" s="95">
        <v>1263.0694599999999</v>
      </c>
      <c r="C38" s="95">
        <v>0</v>
      </c>
      <c r="D38" s="95">
        <v>0</v>
      </c>
      <c r="E38" s="95">
        <v>0</v>
      </c>
      <c r="F38" s="95">
        <v>1263.0694599999999</v>
      </c>
    </row>
    <row r="39" spans="1:6">
      <c r="A39" s="60" t="s">
        <v>193</v>
      </c>
      <c r="B39" s="95">
        <v>655153.23387</v>
      </c>
      <c r="C39" s="95">
        <v>8792.6615199999997</v>
      </c>
      <c r="D39" s="95">
        <v>0</v>
      </c>
      <c r="E39" s="95">
        <v>14.501580000000001</v>
      </c>
      <c r="F39" s="95">
        <v>663960.39697</v>
      </c>
    </row>
    <row r="40" spans="1:6">
      <c r="A40" s="58" t="s">
        <v>194</v>
      </c>
      <c r="B40" s="95">
        <v>279183.60473999998</v>
      </c>
      <c r="C40" s="95">
        <v>2518.92371</v>
      </c>
      <c r="D40" s="95">
        <v>0</v>
      </c>
      <c r="E40" s="95">
        <v>5.3401000000000005</v>
      </c>
      <c r="F40" s="95">
        <v>281707.86855000001</v>
      </c>
    </row>
    <row r="41" spans="1:6">
      <c r="A41" s="58" t="s">
        <v>195</v>
      </c>
      <c r="B41" s="95">
        <v>64551.383009999998</v>
      </c>
      <c r="C41" s="95">
        <v>1826.27189</v>
      </c>
      <c r="D41" s="95">
        <v>0</v>
      </c>
      <c r="E41" s="95">
        <v>0</v>
      </c>
      <c r="F41" s="95">
        <v>66377.654899999994</v>
      </c>
    </row>
    <row r="42" spans="1:6">
      <c r="A42" s="58" t="s">
        <v>196</v>
      </c>
      <c r="B42" s="95">
        <v>246.22935000000001</v>
      </c>
      <c r="C42" s="95">
        <v>0</v>
      </c>
      <c r="D42" s="95">
        <v>0</v>
      </c>
      <c r="E42" s="95">
        <v>0</v>
      </c>
      <c r="F42" s="95">
        <v>246.22935000000001</v>
      </c>
    </row>
    <row r="43" spans="1:6">
      <c r="A43" s="58" t="s">
        <v>197</v>
      </c>
      <c r="B43" s="95">
        <v>686.55338000000006</v>
      </c>
      <c r="C43" s="95">
        <v>31.090130000000002</v>
      </c>
      <c r="D43" s="95">
        <v>0</v>
      </c>
      <c r="E43" s="95">
        <v>0</v>
      </c>
      <c r="F43" s="95">
        <v>717.64350999999999</v>
      </c>
    </row>
    <row r="44" spans="1:6">
      <c r="A44" s="58" t="s">
        <v>198</v>
      </c>
      <c r="B44" s="95">
        <v>7.6471299999999998</v>
      </c>
      <c r="C44" s="95">
        <v>0</v>
      </c>
      <c r="D44" s="95">
        <v>0</v>
      </c>
      <c r="E44" s="95">
        <v>0</v>
      </c>
      <c r="F44" s="95">
        <v>7.6471299999999998</v>
      </c>
    </row>
    <row r="45" spans="1:6">
      <c r="A45" s="58" t="s">
        <v>199</v>
      </c>
      <c r="B45" s="95">
        <v>0</v>
      </c>
      <c r="C45" s="95">
        <v>0</v>
      </c>
      <c r="D45" s="95">
        <v>0</v>
      </c>
      <c r="E45" s="95">
        <v>0</v>
      </c>
      <c r="F45" s="95">
        <v>0</v>
      </c>
    </row>
    <row r="46" spans="1:6">
      <c r="A46" s="58" t="s">
        <v>1194</v>
      </c>
      <c r="B46" s="95">
        <v>260815.63831000001</v>
      </c>
      <c r="C46" s="95">
        <v>2854.6012900000001</v>
      </c>
      <c r="D46" s="95">
        <v>0</v>
      </c>
      <c r="E46" s="95">
        <v>9.1614799999999992</v>
      </c>
      <c r="F46" s="95">
        <v>263679.40108000004</v>
      </c>
    </row>
    <row r="47" spans="1:6">
      <c r="A47" s="58" t="s">
        <v>1195</v>
      </c>
      <c r="B47" s="95">
        <v>48706.261290000002</v>
      </c>
      <c r="C47" s="95">
        <v>1543.12717</v>
      </c>
      <c r="D47" s="95">
        <v>0</v>
      </c>
      <c r="E47" s="95">
        <v>0</v>
      </c>
      <c r="F47" s="95">
        <v>50249.388460000002</v>
      </c>
    </row>
    <row r="48" spans="1:6">
      <c r="A48" s="58" t="s">
        <v>1200</v>
      </c>
      <c r="B48" s="95">
        <v>189.92532</v>
      </c>
      <c r="C48" s="95">
        <v>0</v>
      </c>
      <c r="D48" s="95">
        <v>0</v>
      </c>
      <c r="E48" s="95">
        <v>0</v>
      </c>
      <c r="F48" s="95">
        <v>189.92532</v>
      </c>
    </row>
    <row r="49" spans="1:6">
      <c r="A49" s="58" t="s">
        <v>1201</v>
      </c>
      <c r="B49" s="95">
        <v>558.39288999999997</v>
      </c>
      <c r="C49" s="95">
        <v>18.64733</v>
      </c>
      <c r="D49" s="95">
        <v>0</v>
      </c>
      <c r="E49" s="95">
        <v>0</v>
      </c>
      <c r="F49" s="95">
        <v>577.04021999999998</v>
      </c>
    </row>
    <row r="50" spans="1:6">
      <c r="A50" s="58" t="s">
        <v>1219</v>
      </c>
      <c r="B50" s="95">
        <v>196.17143999999999</v>
      </c>
      <c r="C50" s="95">
        <v>0</v>
      </c>
      <c r="D50" s="95">
        <v>0</v>
      </c>
      <c r="E50" s="95">
        <v>0</v>
      </c>
      <c r="F50" s="95">
        <v>196.17143999999999</v>
      </c>
    </row>
    <row r="51" spans="1:6">
      <c r="A51" s="58" t="s">
        <v>1239</v>
      </c>
      <c r="B51" s="95">
        <v>11.427010000000001</v>
      </c>
      <c r="C51" s="95">
        <v>0</v>
      </c>
      <c r="D51" s="95">
        <v>0</v>
      </c>
      <c r="E51" s="95">
        <v>0</v>
      </c>
      <c r="F51" s="95">
        <v>11.427010000000001</v>
      </c>
    </row>
    <row r="52" spans="1:6">
      <c r="A52" s="60" t="s">
        <v>200</v>
      </c>
      <c r="B52" s="95">
        <v>-158376.15128999998</v>
      </c>
      <c r="C52" s="95">
        <v>-35088.941610000002</v>
      </c>
      <c r="D52" s="95">
        <v>0</v>
      </c>
      <c r="E52" s="95">
        <v>-0.20175000000000001</v>
      </c>
      <c r="F52" s="95">
        <v>-193465.29465</v>
      </c>
    </row>
    <row r="53" spans="1:6">
      <c r="A53" s="61" t="s">
        <v>1273</v>
      </c>
      <c r="B53" s="95">
        <v>-17854.73086</v>
      </c>
      <c r="C53" s="95">
        <v>-764.01165000000003</v>
      </c>
      <c r="D53" s="95">
        <v>0</v>
      </c>
      <c r="E53" s="95">
        <v>-0.20175000000000001</v>
      </c>
      <c r="F53" s="95">
        <v>-18618.94426</v>
      </c>
    </row>
    <row r="54" spans="1:6">
      <c r="A54" s="58" t="s">
        <v>1299</v>
      </c>
      <c r="B54" s="95">
        <v>-2691.7145</v>
      </c>
      <c r="C54" s="95">
        <v>-209.56227999999999</v>
      </c>
      <c r="D54" s="95">
        <v>0</v>
      </c>
      <c r="E54" s="95">
        <v>0</v>
      </c>
      <c r="F54" s="95">
        <v>-2901.2767799999997</v>
      </c>
    </row>
    <row r="55" spans="1:6">
      <c r="A55" s="58" t="s">
        <v>1274</v>
      </c>
      <c r="B55" s="95">
        <v>-18234.450679999998</v>
      </c>
      <c r="C55" s="95">
        <v>0</v>
      </c>
      <c r="D55" s="95">
        <v>0</v>
      </c>
      <c r="E55" s="95">
        <v>0</v>
      </c>
      <c r="F55" s="95">
        <v>-18234.450679999998</v>
      </c>
    </row>
    <row r="56" spans="1:6">
      <c r="A56" s="58" t="s">
        <v>1300</v>
      </c>
      <c r="B56" s="95">
        <v>-1968.39328</v>
      </c>
      <c r="C56" s="95">
        <v>-31.036560000000001</v>
      </c>
      <c r="D56" s="95">
        <v>0</v>
      </c>
      <c r="E56" s="95">
        <v>0</v>
      </c>
      <c r="F56" s="95">
        <v>-1999.42984</v>
      </c>
    </row>
    <row r="57" spans="1:6">
      <c r="A57" s="58" t="s">
        <v>1275</v>
      </c>
      <c r="B57" s="95">
        <v>-35258.185270000002</v>
      </c>
      <c r="C57" s="95">
        <v>-857.95756000000006</v>
      </c>
      <c r="D57" s="95">
        <v>0</v>
      </c>
      <c r="E57" s="95">
        <v>0</v>
      </c>
      <c r="F57" s="95">
        <v>-36116.142829999997</v>
      </c>
    </row>
    <row r="58" spans="1:6">
      <c r="A58" s="58" t="s">
        <v>201</v>
      </c>
      <c r="B58" s="95">
        <v>-25883.851890000002</v>
      </c>
      <c r="C58" s="95">
        <v>-3614.5128199999999</v>
      </c>
      <c r="D58" s="95">
        <v>0</v>
      </c>
      <c r="E58" s="95">
        <v>0</v>
      </c>
      <c r="F58" s="95">
        <v>-29498.364710000002</v>
      </c>
    </row>
    <row r="59" spans="1:6">
      <c r="A59" s="61" t="s">
        <v>202</v>
      </c>
      <c r="B59" s="95">
        <v>-37718.547630000001</v>
      </c>
      <c r="C59" s="95">
        <v>-29611.86074</v>
      </c>
      <c r="D59" s="95">
        <v>0</v>
      </c>
      <c r="E59" s="95">
        <v>0</v>
      </c>
      <c r="F59" s="95">
        <v>-67330.408370000005</v>
      </c>
    </row>
    <row r="60" spans="1:6">
      <c r="A60" s="58" t="s">
        <v>203</v>
      </c>
      <c r="B60" s="95">
        <v>-16964.105019999999</v>
      </c>
      <c r="C60" s="95">
        <v>0</v>
      </c>
      <c r="D60" s="95">
        <v>0</v>
      </c>
      <c r="E60" s="95">
        <v>0</v>
      </c>
      <c r="F60" s="95">
        <v>-16964.105019999999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0</v>
      </c>
      <c r="C63" s="95">
        <v>0</v>
      </c>
      <c r="D63" s="95">
        <v>0</v>
      </c>
      <c r="E63" s="95">
        <v>0</v>
      </c>
      <c r="F63" s="95">
        <v>0</v>
      </c>
    </row>
    <row r="64" spans="1:6">
      <c r="A64" s="58" t="s">
        <v>1004</v>
      </c>
      <c r="B64" s="95">
        <v>0</v>
      </c>
      <c r="C64" s="95">
        <v>0</v>
      </c>
      <c r="D64" s="95">
        <v>0</v>
      </c>
      <c r="E64" s="95">
        <v>0</v>
      </c>
      <c r="F64" s="95">
        <v>0</v>
      </c>
    </row>
    <row r="65" spans="1:6">
      <c r="A65" s="61" t="s">
        <v>1202</v>
      </c>
      <c r="B65" s="95">
        <v>-250.86094</v>
      </c>
      <c r="C65" s="95">
        <v>0</v>
      </c>
      <c r="D65" s="95">
        <v>0</v>
      </c>
      <c r="E65" s="95">
        <v>0</v>
      </c>
      <c r="F65" s="95">
        <v>-250.86094</v>
      </c>
    </row>
    <row r="66" spans="1:6">
      <c r="A66" s="58" t="s">
        <v>1203</v>
      </c>
      <c r="B66" s="95">
        <v>-550.81124</v>
      </c>
      <c r="C66" s="95">
        <v>0</v>
      </c>
      <c r="D66" s="95">
        <v>0</v>
      </c>
      <c r="E66" s="95">
        <v>0</v>
      </c>
      <c r="F66" s="95">
        <v>-550.81124</v>
      </c>
    </row>
    <row r="67" spans="1:6">
      <c r="A67" s="58" t="s">
        <v>1204</v>
      </c>
      <c r="B67" s="95">
        <v>-413.22338000000002</v>
      </c>
      <c r="C67" s="95">
        <v>0</v>
      </c>
      <c r="D67" s="95">
        <v>0</v>
      </c>
      <c r="E67" s="95">
        <v>0</v>
      </c>
      <c r="F67" s="95">
        <v>-413.22338000000002</v>
      </c>
    </row>
    <row r="68" spans="1:6">
      <c r="A68" s="58" t="s">
        <v>1205</v>
      </c>
      <c r="B68" s="95">
        <v>-587.27660000000003</v>
      </c>
      <c r="C68" s="95">
        <v>0</v>
      </c>
      <c r="D68" s="95">
        <v>0</v>
      </c>
      <c r="E68" s="95">
        <v>0</v>
      </c>
      <c r="F68" s="95">
        <v>-587.27660000000003</v>
      </c>
    </row>
    <row r="69" spans="1:6">
      <c r="A69" s="187" t="s">
        <v>206</v>
      </c>
      <c r="B69" s="57">
        <v>91792.109680000009</v>
      </c>
      <c r="C69" s="57">
        <v>4994.75486</v>
      </c>
      <c r="D69" s="57">
        <v>0</v>
      </c>
      <c r="E69" s="57">
        <v>2.5999999999999999E-3</v>
      </c>
      <c r="F69" s="57">
        <v>96786.867140000002</v>
      </c>
    </row>
    <row r="70" spans="1:6">
      <c r="A70" s="58" t="s">
        <v>207</v>
      </c>
      <c r="B70" s="95">
        <v>0</v>
      </c>
      <c r="C70" s="95">
        <v>0</v>
      </c>
      <c r="D70" s="95">
        <v>0</v>
      </c>
      <c r="E70" s="95">
        <v>0</v>
      </c>
      <c r="F70" s="95">
        <v>0</v>
      </c>
    </row>
    <row r="71" spans="1:6">
      <c r="A71" s="61" t="s">
        <v>208</v>
      </c>
      <c r="B71" s="95">
        <v>15311.83288</v>
      </c>
      <c r="C71" s="95">
        <v>3361.1689700000002</v>
      </c>
      <c r="D71" s="95">
        <v>0</v>
      </c>
      <c r="E71" s="95">
        <v>0</v>
      </c>
      <c r="F71" s="95">
        <v>18673.001850000001</v>
      </c>
    </row>
    <row r="72" spans="1:6">
      <c r="A72" s="58" t="s">
        <v>209</v>
      </c>
      <c r="B72" s="95">
        <v>76480.276799999992</v>
      </c>
      <c r="C72" s="95">
        <v>1633.5858899999998</v>
      </c>
      <c r="D72" s="95">
        <v>0</v>
      </c>
      <c r="E72" s="95">
        <v>2.5999999999999999E-3</v>
      </c>
      <c r="F72" s="95">
        <v>78113.865290000002</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5397.2580599999992</v>
      </c>
      <c r="C75" s="57">
        <v>0</v>
      </c>
      <c r="D75" s="57">
        <v>0</v>
      </c>
      <c r="E75" s="57">
        <v>0</v>
      </c>
      <c r="F75" s="57">
        <v>5397.2580599999992</v>
      </c>
    </row>
    <row r="76" spans="1:6">
      <c r="A76" s="58" t="s">
        <v>213</v>
      </c>
      <c r="B76" s="95">
        <v>0</v>
      </c>
      <c r="C76" s="95">
        <v>0</v>
      </c>
      <c r="D76" s="95">
        <v>0</v>
      </c>
      <c r="E76" s="95">
        <v>0</v>
      </c>
      <c r="F76" s="95">
        <v>0</v>
      </c>
    </row>
    <row r="77" spans="1:6">
      <c r="A77" s="58" t="s">
        <v>214</v>
      </c>
      <c r="B77" s="95">
        <v>19035.22925</v>
      </c>
      <c r="C77" s="95">
        <v>0</v>
      </c>
      <c r="D77" s="95">
        <v>0</v>
      </c>
      <c r="E77" s="95">
        <v>0</v>
      </c>
      <c r="F77" s="95">
        <v>19035.22925</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-13687.97119</v>
      </c>
      <c r="C80" s="95">
        <v>0</v>
      </c>
      <c r="D80" s="95">
        <v>0</v>
      </c>
      <c r="E80" s="95">
        <v>0</v>
      </c>
      <c r="F80" s="95">
        <v>-13687.97119</v>
      </c>
    </row>
    <row r="81" spans="1:6">
      <c r="A81" s="187" t="s">
        <v>218</v>
      </c>
      <c r="B81" s="57">
        <v>232797.20208000002</v>
      </c>
      <c r="C81" s="57">
        <v>238949.07105</v>
      </c>
      <c r="D81" s="57">
        <v>0</v>
      </c>
      <c r="E81" s="57">
        <v>0.35331999999999997</v>
      </c>
      <c r="F81" s="57">
        <v>471746.62644999998</v>
      </c>
    </row>
    <row r="82" spans="1:6">
      <c r="A82" s="58" t="s">
        <v>172</v>
      </c>
      <c r="B82" s="95">
        <v>0</v>
      </c>
      <c r="C82" s="95">
        <v>0</v>
      </c>
      <c r="D82" s="95">
        <v>0</v>
      </c>
      <c r="E82" s="95">
        <v>0</v>
      </c>
      <c r="F82" s="95">
        <v>0</v>
      </c>
    </row>
    <row r="83" spans="1:6">
      <c r="A83" s="58" t="s">
        <v>173</v>
      </c>
      <c r="B83" s="95">
        <v>169675.31953000001</v>
      </c>
      <c r="C83" s="95">
        <v>0</v>
      </c>
      <c r="D83" s="95">
        <v>0</v>
      </c>
      <c r="E83" s="95">
        <v>0</v>
      </c>
      <c r="F83" s="95">
        <v>169675.31953000001</v>
      </c>
    </row>
    <row r="84" spans="1:6">
      <c r="A84" s="58" t="s">
        <v>174</v>
      </c>
      <c r="B84" s="95">
        <v>0</v>
      </c>
      <c r="C84" s="95">
        <v>20724.19988</v>
      </c>
      <c r="D84" s="95">
        <v>0</v>
      </c>
      <c r="E84" s="95">
        <v>0</v>
      </c>
      <c r="F84" s="95">
        <v>20724.19988</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4160.2454900000002</v>
      </c>
      <c r="C87" s="95">
        <v>1226.2776100000001</v>
      </c>
      <c r="D87" s="95">
        <v>0</v>
      </c>
      <c r="E87" s="95">
        <v>0</v>
      </c>
      <c r="F87" s="95">
        <v>5386.5230999999994</v>
      </c>
    </row>
    <row r="88" spans="1:6">
      <c r="A88" s="58" t="s">
        <v>177</v>
      </c>
      <c r="B88" s="95">
        <v>31693.108</v>
      </c>
      <c r="C88" s="95">
        <v>217305.83190000002</v>
      </c>
      <c r="D88" s="95">
        <v>0</v>
      </c>
      <c r="E88" s="95">
        <v>0.35331999999999997</v>
      </c>
      <c r="F88" s="95">
        <v>248999.29321999999</v>
      </c>
    </row>
    <row r="89" spans="1:6">
      <c r="A89" s="58" t="s">
        <v>221</v>
      </c>
      <c r="B89" s="95">
        <v>26851.179059999999</v>
      </c>
      <c r="C89" s="95">
        <v>14.67676</v>
      </c>
      <c r="D89" s="95">
        <v>0</v>
      </c>
      <c r="E89" s="95">
        <v>0</v>
      </c>
      <c r="F89" s="95">
        <v>26865.855820000001</v>
      </c>
    </row>
    <row r="90" spans="1:6">
      <c r="A90" s="58" t="s">
        <v>222</v>
      </c>
      <c r="B90" s="95">
        <v>-7.2936800000000002</v>
      </c>
      <c r="C90" s="95">
        <v>-321.9151</v>
      </c>
      <c r="D90" s="95">
        <v>0</v>
      </c>
      <c r="E90" s="95">
        <v>0</v>
      </c>
      <c r="F90" s="95">
        <v>-329.20878000000005</v>
      </c>
    </row>
    <row r="91" spans="1:6">
      <c r="A91" s="187" t="s">
        <v>223</v>
      </c>
      <c r="B91" s="57">
        <v>140993.03655000002</v>
      </c>
      <c r="C91" s="57">
        <v>0</v>
      </c>
      <c r="D91" s="57">
        <v>0</v>
      </c>
      <c r="E91" s="57">
        <v>0</v>
      </c>
      <c r="F91" s="57">
        <v>140993.03655000002</v>
      </c>
    </row>
    <row r="92" spans="1:6">
      <c r="A92" s="58" t="s">
        <v>224</v>
      </c>
      <c r="B92" s="95">
        <v>27376.2</v>
      </c>
      <c r="C92" s="95">
        <v>0</v>
      </c>
      <c r="D92" s="95">
        <v>0</v>
      </c>
      <c r="E92" s="95">
        <v>0</v>
      </c>
      <c r="F92" s="95">
        <v>27376.2</v>
      </c>
    </row>
    <row r="93" spans="1:6">
      <c r="A93" s="58" t="s">
        <v>225</v>
      </c>
      <c r="B93" s="95">
        <v>87752.281230000008</v>
      </c>
      <c r="C93" s="95">
        <v>0</v>
      </c>
      <c r="D93" s="95">
        <v>0</v>
      </c>
      <c r="E93" s="95">
        <v>0</v>
      </c>
      <c r="F93" s="95">
        <v>87752.281230000008</v>
      </c>
    </row>
    <row r="94" spans="1:6">
      <c r="A94" s="58" t="s">
        <v>226</v>
      </c>
      <c r="B94" s="95">
        <v>10271.86534</v>
      </c>
      <c r="C94" s="95">
        <v>0</v>
      </c>
      <c r="D94" s="95">
        <v>0</v>
      </c>
      <c r="E94" s="95">
        <v>0</v>
      </c>
      <c r="F94" s="95">
        <v>10271.86534</v>
      </c>
    </row>
    <row r="95" spans="1:6">
      <c r="A95" s="58" t="s">
        <v>227</v>
      </c>
      <c r="B95" s="95">
        <v>3764.74692</v>
      </c>
      <c r="C95" s="95">
        <v>0</v>
      </c>
      <c r="D95" s="95">
        <v>0</v>
      </c>
      <c r="E95" s="95">
        <v>0</v>
      </c>
      <c r="F95" s="95">
        <v>3764.74692</v>
      </c>
    </row>
    <row r="96" spans="1:6">
      <c r="A96" s="58" t="s">
        <v>228</v>
      </c>
      <c r="B96" s="95">
        <v>8657.7821500000009</v>
      </c>
      <c r="C96" s="95">
        <v>0</v>
      </c>
      <c r="D96" s="95">
        <v>0</v>
      </c>
      <c r="E96" s="95">
        <v>0</v>
      </c>
      <c r="F96" s="95">
        <v>8657.7821500000009</v>
      </c>
    </row>
    <row r="97" spans="1:6">
      <c r="A97" s="58" t="s">
        <v>229</v>
      </c>
      <c r="B97" s="95">
        <v>2179.99163</v>
      </c>
      <c r="C97" s="95">
        <v>0</v>
      </c>
      <c r="D97" s="95">
        <v>0</v>
      </c>
      <c r="E97" s="95">
        <v>0</v>
      </c>
      <c r="F97" s="95">
        <v>2179.99163</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9467.5966800000006</v>
      </c>
      <c r="C101" s="57">
        <v>1.537E-2</v>
      </c>
      <c r="D101" s="57">
        <v>0</v>
      </c>
      <c r="E101" s="57">
        <v>0</v>
      </c>
      <c r="F101" s="57">
        <v>9467.6120500000015</v>
      </c>
    </row>
    <row r="102" spans="1:6">
      <c r="A102" s="58" t="s">
        <v>234</v>
      </c>
      <c r="B102" s="95">
        <v>1976.05573</v>
      </c>
      <c r="C102" s="95">
        <v>0</v>
      </c>
      <c r="D102" s="95">
        <v>0</v>
      </c>
      <c r="E102" s="95">
        <v>0</v>
      </c>
      <c r="F102" s="95">
        <v>1976.05573</v>
      </c>
    </row>
    <row r="103" spans="1:6">
      <c r="A103" s="58" t="s">
        <v>235</v>
      </c>
      <c r="B103" s="95">
        <v>3132.60761</v>
      </c>
      <c r="C103" s="95">
        <v>0</v>
      </c>
      <c r="D103" s="95">
        <v>0</v>
      </c>
      <c r="E103" s="95">
        <v>0</v>
      </c>
      <c r="F103" s="95">
        <v>3132.60761</v>
      </c>
    </row>
    <row r="104" spans="1:6">
      <c r="A104" s="58" t="s">
        <v>236</v>
      </c>
      <c r="B104" s="95">
        <v>1616.5118799999998</v>
      </c>
      <c r="C104" s="95">
        <v>7.0125699999999993</v>
      </c>
      <c r="D104" s="95">
        <v>0</v>
      </c>
      <c r="E104" s="95">
        <v>0</v>
      </c>
      <c r="F104" s="95">
        <v>1623.5244499999999</v>
      </c>
    </row>
    <row r="105" spans="1:6">
      <c r="A105" s="58" t="s">
        <v>237</v>
      </c>
      <c r="B105" s="95">
        <v>3028.7503400000001</v>
      </c>
      <c r="C105" s="95">
        <v>0</v>
      </c>
      <c r="D105" s="95">
        <v>0</v>
      </c>
      <c r="E105" s="95">
        <v>0</v>
      </c>
      <c r="F105" s="95">
        <v>3028.7503400000001</v>
      </c>
    </row>
    <row r="106" spans="1:6">
      <c r="A106" s="58" t="s">
        <v>238</v>
      </c>
      <c r="B106" s="95">
        <v>-286.32888000000003</v>
      </c>
      <c r="C106" s="95">
        <v>-6.9971999999999994</v>
      </c>
      <c r="D106" s="95">
        <v>0</v>
      </c>
      <c r="E106" s="95">
        <v>0</v>
      </c>
      <c r="F106" s="95">
        <v>-293.32607999999999</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5616992.4153399998</v>
      </c>
      <c r="C114" s="57">
        <v>431292.83517000003</v>
      </c>
      <c r="D114" s="57">
        <v>0</v>
      </c>
      <c r="E114" s="57">
        <v>27724.343530000002</v>
      </c>
      <c r="F114" s="57">
        <v>6076009.5940399999</v>
      </c>
    </row>
    <row r="115" spans="1:6">
      <c r="A115" s="177" t="s">
        <v>247</v>
      </c>
      <c r="B115" s="57">
        <v>4132634.6219499996</v>
      </c>
      <c r="C115" s="57">
        <v>213819.86884000001</v>
      </c>
      <c r="D115" s="57">
        <v>0</v>
      </c>
      <c r="E115" s="57">
        <v>27712.892589999999</v>
      </c>
      <c r="F115" s="57">
        <v>4374167.3833800005</v>
      </c>
    </row>
    <row r="116" spans="1:6">
      <c r="A116" s="64" t="s">
        <v>248</v>
      </c>
      <c r="B116" s="95">
        <v>292402.87719999999</v>
      </c>
      <c r="C116" s="95">
        <v>11588.311310000001</v>
      </c>
      <c r="D116" s="95">
        <v>0</v>
      </c>
      <c r="E116" s="95">
        <v>0</v>
      </c>
      <c r="F116" s="95">
        <v>303991.18851000001</v>
      </c>
    </row>
    <row r="117" spans="1:6">
      <c r="A117" s="64" t="s">
        <v>249</v>
      </c>
      <c r="B117" s="95">
        <v>292303.48149999999</v>
      </c>
      <c r="C117" s="95">
        <v>11587.29603</v>
      </c>
      <c r="D117" s="95">
        <v>0</v>
      </c>
      <c r="E117" s="95">
        <v>0</v>
      </c>
      <c r="F117" s="95">
        <v>303890.77752999996</v>
      </c>
    </row>
    <row r="118" spans="1:6">
      <c r="A118" s="64" t="s">
        <v>250</v>
      </c>
      <c r="B118" s="95">
        <v>99.395699999999991</v>
      </c>
      <c r="C118" s="95">
        <v>1.01528</v>
      </c>
      <c r="D118" s="95">
        <v>0</v>
      </c>
      <c r="E118" s="95">
        <v>0</v>
      </c>
      <c r="F118" s="95">
        <v>100.41098</v>
      </c>
    </row>
    <row r="119" spans="1:6">
      <c r="A119" s="64" t="s">
        <v>251</v>
      </c>
      <c r="B119" s="95">
        <v>1132058.0034400001</v>
      </c>
      <c r="C119" s="95">
        <v>63124.15855</v>
      </c>
      <c r="D119" s="95">
        <v>0</v>
      </c>
      <c r="E119" s="95">
        <v>0</v>
      </c>
      <c r="F119" s="95">
        <v>1195182.1619899999</v>
      </c>
    </row>
    <row r="120" spans="1:6">
      <c r="A120" s="64" t="s">
        <v>252</v>
      </c>
      <c r="B120" s="95">
        <v>52173.675729999995</v>
      </c>
      <c r="C120" s="95">
        <v>0</v>
      </c>
      <c r="D120" s="95">
        <v>0</v>
      </c>
      <c r="E120" s="95">
        <v>0</v>
      </c>
      <c r="F120" s="95">
        <v>52173.675729999995</v>
      </c>
    </row>
    <row r="121" spans="1:6">
      <c r="A121" s="65" t="s">
        <v>253</v>
      </c>
      <c r="B121" s="95">
        <v>173.67573000000002</v>
      </c>
      <c r="C121" s="95">
        <v>0</v>
      </c>
      <c r="D121" s="95">
        <v>0</v>
      </c>
      <c r="E121" s="95">
        <v>0</v>
      </c>
      <c r="F121" s="95">
        <v>173.67573000000002</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1489</v>
      </c>
      <c r="B127" s="95">
        <v>0</v>
      </c>
      <c r="C127" s="95">
        <v>0</v>
      </c>
      <c r="D127" s="95">
        <v>0</v>
      </c>
      <c r="E127" s="95">
        <v>0</v>
      </c>
      <c r="F127" s="95">
        <v>0</v>
      </c>
    </row>
    <row r="128" spans="1:6">
      <c r="A128" s="99" t="s">
        <v>1490</v>
      </c>
      <c r="B128" s="95">
        <v>52000</v>
      </c>
      <c r="C128" s="95">
        <v>0</v>
      </c>
      <c r="D128" s="95">
        <v>0</v>
      </c>
      <c r="E128" s="95">
        <v>0</v>
      </c>
      <c r="F128" s="95">
        <v>52000</v>
      </c>
    </row>
    <row r="129" spans="1:6">
      <c r="A129" s="156" t="s">
        <v>261</v>
      </c>
      <c r="B129" s="95">
        <v>26704.643219999998</v>
      </c>
      <c r="C129" s="95">
        <v>7647.4207200000001</v>
      </c>
      <c r="D129" s="95">
        <v>0</v>
      </c>
      <c r="E129" s="95">
        <v>0</v>
      </c>
      <c r="F129" s="95">
        <v>34352.06394</v>
      </c>
    </row>
    <row r="130" spans="1:6">
      <c r="A130" s="156" t="s">
        <v>262</v>
      </c>
      <c r="B130" s="95">
        <v>2331389.77024</v>
      </c>
      <c r="C130" s="95">
        <v>130696.28712000001</v>
      </c>
      <c r="D130" s="95">
        <v>0</v>
      </c>
      <c r="E130" s="95">
        <v>27454.294999999998</v>
      </c>
      <c r="F130" s="95">
        <v>2489540.3523599999</v>
      </c>
    </row>
    <row r="131" spans="1:6">
      <c r="A131" s="64" t="s">
        <v>263</v>
      </c>
      <c r="B131" s="95">
        <v>297905.65211999998</v>
      </c>
      <c r="C131" s="95">
        <v>763.69114000000002</v>
      </c>
      <c r="D131" s="95">
        <v>0</v>
      </c>
      <c r="E131" s="95">
        <v>258.59758999999997</v>
      </c>
      <c r="F131" s="95">
        <v>298927.94085000001</v>
      </c>
    </row>
    <row r="132" spans="1:6">
      <c r="A132" s="177" t="s">
        <v>264</v>
      </c>
      <c r="B132" s="57">
        <v>0</v>
      </c>
      <c r="C132" s="57">
        <v>0</v>
      </c>
      <c r="D132" s="57">
        <v>0</v>
      </c>
      <c r="E132" s="57">
        <v>0</v>
      </c>
      <c r="F132" s="57">
        <v>0</v>
      </c>
    </row>
    <row r="133" spans="1:6">
      <c r="A133" s="177" t="s">
        <v>455</v>
      </c>
      <c r="B133" s="57">
        <v>87302.804279999997</v>
      </c>
      <c r="C133" s="57">
        <v>0</v>
      </c>
      <c r="D133" s="57">
        <v>0</v>
      </c>
      <c r="E133" s="57">
        <v>0</v>
      </c>
      <c r="F133" s="57">
        <v>87302.804279999997</v>
      </c>
    </row>
    <row r="134" spans="1:6">
      <c r="A134" s="64" t="s">
        <v>456</v>
      </c>
      <c r="B134" s="95">
        <v>0</v>
      </c>
      <c r="C134" s="95">
        <v>0</v>
      </c>
      <c r="D134" s="95">
        <v>0</v>
      </c>
      <c r="E134" s="95">
        <v>0</v>
      </c>
      <c r="F134" s="95">
        <v>0</v>
      </c>
    </row>
    <row r="135" spans="1:6">
      <c r="A135" s="64" t="s">
        <v>457</v>
      </c>
      <c r="B135" s="95">
        <v>1638.37634</v>
      </c>
      <c r="C135" s="95">
        <v>0</v>
      </c>
      <c r="D135" s="95">
        <v>0</v>
      </c>
      <c r="E135" s="95">
        <v>0</v>
      </c>
      <c r="F135" s="95">
        <v>1638.37634</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80305</v>
      </c>
      <c r="C138" s="95">
        <v>0</v>
      </c>
      <c r="D138" s="95">
        <v>0</v>
      </c>
      <c r="E138" s="95">
        <v>0</v>
      </c>
      <c r="F138" s="95">
        <v>80305</v>
      </c>
    </row>
    <row r="139" spans="1:6">
      <c r="A139" s="64" t="s">
        <v>467</v>
      </c>
      <c r="B139" s="95">
        <v>5359.4279400000005</v>
      </c>
      <c r="C139" s="95">
        <v>0</v>
      </c>
      <c r="D139" s="95">
        <v>0</v>
      </c>
      <c r="E139" s="95">
        <v>0</v>
      </c>
      <c r="F139" s="95">
        <v>5359.4279400000005</v>
      </c>
    </row>
    <row r="140" spans="1:6">
      <c r="A140" s="177" t="s">
        <v>265</v>
      </c>
      <c r="B140" s="57">
        <v>1102795.26878</v>
      </c>
      <c r="C140" s="57">
        <v>130330.25483000001</v>
      </c>
      <c r="D140" s="57">
        <v>0</v>
      </c>
      <c r="E140" s="57">
        <v>0</v>
      </c>
      <c r="F140" s="57">
        <v>1233125.5236099998</v>
      </c>
    </row>
    <row r="141" spans="1:6">
      <c r="A141" s="64" t="s">
        <v>266</v>
      </c>
      <c r="B141" s="95">
        <v>7891.07618</v>
      </c>
      <c r="C141" s="95">
        <v>29.454789999999999</v>
      </c>
      <c r="D141" s="95">
        <v>0</v>
      </c>
      <c r="E141" s="95">
        <v>0</v>
      </c>
      <c r="F141" s="95">
        <v>7920.5309699999998</v>
      </c>
    </row>
    <row r="142" spans="1:6">
      <c r="A142" s="64" t="s">
        <v>267</v>
      </c>
      <c r="B142" s="95">
        <v>227877.76065000001</v>
      </c>
      <c r="C142" s="95">
        <v>0</v>
      </c>
      <c r="D142" s="95">
        <v>0</v>
      </c>
      <c r="E142" s="95">
        <v>0</v>
      </c>
      <c r="F142" s="95">
        <v>227877.76065000001</v>
      </c>
    </row>
    <row r="143" spans="1:6">
      <c r="A143" s="64" t="s">
        <v>268</v>
      </c>
      <c r="B143" s="95">
        <v>0</v>
      </c>
      <c r="C143" s="95">
        <v>0</v>
      </c>
      <c r="D143" s="95">
        <v>0</v>
      </c>
      <c r="E143" s="95">
        <v>0</v>
      </c>
      <c r="F143" s="95">
        <v>0</v>
      </c>
    </row>
    <row r="144" spans="1:6">
      <c r="A144" s="64" t="s">
        <v>269</v>
      </c>
      <c r="B144" s="95">
        <v>41494.908560000003</v>
      </c>
      <c r="C144" s="95">
        <v>0</v>
      </c>
      <c r="D144" s="95">
        <v>0</v>
      </c>
      <c r="E144" s="95">
        <v>0</v>
      </c>
      <c r="F144" s="95">
        <v>41494.908560000003</v>
      </c>
    </row>
    <row r="145" spans="1:6">
      <c r="A145" s="64" t="s">
        <v>1491</v>
      </c>
      <c r="B145" s="95">
        <v>760771.58313000004</v>
      </c>
      <c r="C145" s="95">
        <v>24842.057969999998</v>
      </c>
      <c r="D145" s="95">
        <v>0</v>
      </c>
      <c r="E145" s="95">
        <v>0</v>
      </c>
      <c r="F145" s="95">
        <v>785613.64110000001</v>
      </c>
    </row>
    <row r="146" spans="1:6">
      <c r="A146" s="64" t="s">
        <v>271</v>
      </c>
      <c r="B146" s="95">
        <v>5090.6239999999998</v>
      </c>
      <c r="C146" s="95">
        <v>0</v>
      </c>
      <c r="D146" s="95">
        <v>0</v>
      </c>
      <c r="E146" s="95">
        <v>0</v>
      </c>
      <c r="F146" s="95">
        <v>5090.6239999999998</v>
      </c>
    </row>
    <row r="147" spans="1:6">
      <c r="A147" s="64" t="s">
        <v>272</v>
      </c>
      <c r="B147" s="95">
        <v>0</v>
      </c>
      <c r="C147" s="95">
        <v>104272</v>
      </c>
      <c r="D147" s="95">
        <v>0</v>
      </c>
      <c r="E147" s="95">
        <v>0</v>
      </c>
      <c r="F147" s="95">
        <v>104272</v>
      </c>
    </row>
    <row r="148" spans="1:6">
      <c r="A148" s="64" t="s">
        <v>273</v>
      </c>
      <c r="B148" s="95">
        <v>59669.31626</v>
      </c>
      <c r="C148" s="95">
        <v>1186.74207</v>
      </c>
      <c r="D148" s="95">
        <v>0</v>
      </c>
      <c r="E148" s="95">
        <v>0</v>
      </c>
      <c r="F148" s="95">
        <v>60856.05833</v>
      </c>
    </row>
    <row r="149" spans="1:6">
      <c r="A149" s="177" t="s">
        <v>274</v>
      </c>
      <c r="B149" s="57">
        <v>156305.17202</v>
      </c>
      <c r="C149" s="57">
        <v>2774.0704599999999</v>
      </c>
      <c r="D149" s="57">
        <v>0</v>
      </c>
      <c r="E149" s="57">
        <v>10.524569999999999</v>
      </c>
      <c r="F149" s="57">
        <v>159089.76705000002</v>
      </c>
    </row>
    <row r="150" spans="1:6">
      <c r="A150" s="64" t="s">
        <v>207</v>
      </c>
      <c r="B150" s="95">
        <v>37313.609079999995</v>
      </c>
      <c r="C150" s="95">
        <v>393.63571999999999</v>
      </c>
      <c r="D150" s="95">
        <v>0</v>
      </c>
      <c r="E150" s="95">
        <v>0</v>
      </c>
      <c r="F150" s="95">
        <v>37707.2448</v>
      </c>
    </row>
    <row r="151" spans="1:6">
      <c r="A151" s="64" t="s">
        <v>209</v>
      </c>
      <c r="B151" s="95">
        <v>47962.32748</v>
      </c>
      <c r="C151" s="95">
        <v>2021.1251200000002</v>
      </c>
      <c r="D151" s="95">
        <v>0</v>
      </c>
      <c r="E151" s="95">
        <v>10.524569999999999</v>
      </c>
      <c r="F151" s="95">
        <v>49993.977169999998</v>
      </c>
    </row>
    <row r="152" spans="1:6">
      <c r="A152" s="64" t="s">
        <v>275</v>
      </c>
      <c r="B152" s="95">
        <v>69235.34004000001</v>
      </c>
      <c r="C152" s="95">
        <v>357.79884000000004</v>
      </c>
      <c r="D152" s="95">
        <v>0</v>
      </c>
      <c r="E152" s="95">
        <v>0</v>
      </c>
      <c r="F152" s="95">
        <v>69593.138879999999</v>
      </c>
    </row>
    <row r="153" spans="1:6">
      <c r="A153" s="64" t="s">
        <v>236</v>
      </c>
      <c r="B153" s="95">
        <v>1793.8954199999998</v>
      </c>
      <c r="C153" s="95">
        <v>1.51078</v>
      </c>
      <c r="D153" s="95">
        <v>0</v>
      </c>
      <c r="E153" s="95">
        <v>0</v>
      </c>
      <c r="F153" s="95">
        <v>1795.4061999999999</v>
      </c>
    </row>
    <row r="154" spans="1:6">
      <c r="A154" s="64" t="s">
        <v>276</v>
      </c>
      <c r="B154" s="95">
        <v>0</v>
      </c>
      <c r="C154" s="95">
        <v>0</v>
      </c>
      <c r="D154" s="95">
        <v>0</v>
      </c>
      <c r="E154" s="95">
        <v>0</v>
      </c>
      <c r="F154" s="95">
        <v>0</v>
      </c>
    </row>
    <row r="155" spans="1:6">
      <c r="A155" s="177" t="s">
        <v>277</v>
      </c>
      <c r="B155" s="57">
        <v>45222.556069999999</v>
      </c>
      <c r="C155" s="57">
        <v>16480.49165</v>
      </c>
      <c r="D155" s="57">
        <v>0</v>
      </c>
      <c r="E155" s="57">
        <v>0.92637000000000003</v>
      </c>
      <c r="F155" s="57">
        <v>61703.974090000003</v>
      </c>
    </row>
    <row r="156" spans="1:6">
      <c r="A156" s="64" t="s">
        <v>278</v>
      </c>
      <c r="B156" s="95">
        <v>1688.5511000000001</v>
      </c>
      <c r="C156" s="95">
        <v>5.5566000000000004</v>
      </c>
      <c r="D156" s="95">
        <v>0</v>
      </c>
      <c r="E156" s="95">
        <v>0</v>
      </c>
      <c r="F156" s="95">
        <v>1694.1077</v>
      </c>
    </row>
    <row r="157" spans="1:6">
      <c r="A157" s="64" t="s">
        <v>279</v>
      </c>
      <c r="B157" s="95">
        <v>0</v>
      </c>
      <c r="C157" s="95">
        <v>0</v>
      </c>
      <c r="D157" s="95">
        <v>0</v>
      </c>
      <c r="E157" s="95">
        <v>0</v>
      </c>
      <c r="F157" s="95">
        <v>0</v>
      </c>
    </row>
    <row r="158" spans="1:6">
      <c r="A158" s="64" t="s">
        <v>280</v>
      </c>
      <c r="B158" s="95">
        <v>2158.54891</v>
      </c>
      <c r="C158" s="95">
        <v>15707.601789999999</v>
      </c>
      <c r="D158" s="95">
        <v>0</v>
      </c>
      <c r="E158" s="95">
        <v>0</v>
      </c>
      <c r="F158" s="95">
        <v>17866.150699999998</v>
      </c>
    </row>
    <row r="159" spans="1:6">
      <c r="A159" s="64" t="s">
        <v>1301</v>
      </c>
      <c r="B159" s="95">
        <v>0</v>
      </c>
      <c r="C159" s="95">
        <v>0</v>
      </c>
      <c r="D159" s="95">
        <v>0</v>
      </c>
      <c r="E159" s="95">
        <v>0</v>
      </c>
      <c r="F159" s="95">
        <v>0</v>
      </c>
    </row>
    <row r="160" spans="1:6">
      <c r="A160" s="64" t="s">
        <v>281</v>
      </c>
      <c r="B160" s="95">
        <v>41375.456060000004</v>
      </c>
      <c r="C160" s="95">
        <v>767.33326</v>
      </c>
      <c r="D160" s="95">
        <v>0</v>
      </c>
      <c r="E160" s="95">
        <v>0.92637000000000003</v>
      </c>
      <c r="F160" s="95">
        <v>42143.715689999997</v>
      </c>
    </row>
    <row r="161" spans="1:6">
      <c r="A161" s="64" t="s">
        <v>282</v>
      </c>
      <c r="B161" s="95">
        <v>0</v>
      </c>
      <c r="C161" s="95">
        <v>0</v>
      </c>
      <c r="D161" s="95">
        <v>0</v>
      </c>
      <c r="E161" s="95">
        <v>0</v>
      </c>
      <c r="F161" s="95">
        <v>0</v>
      </c>
    </row>
    <row r="162" spans="1:6">
      <c r="A162" s="177" t="s">
        <v>283</v>
      </c>
      <c r="B162" s="57">
        <v>50171.527780000004</v>
      </c>
      <c r="C162" s="57">
        <v>0</v>
      </c>
      <c r="D162" s="57">
        <v>0</v>
      </c>
      <c r="E162" s="57">
        <v>0</v>
      </c>
      <c r="F162" s="57">
        <v>50171.527780000004</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171.52778000000001</v>
      </c>
      <c r="C166" s="95">
        <v>0</v>
      </c>
      <c r="D166" s="95">
        <v>0</v>
      </c>
      <c r="E166" s="95">
        <v>0</v>
      </c>
      <c r="F166" s="95">
        <v>171.52778000000001</v>
      </c>
    </row>
    <row r="167" spans="1:6">
      <c r="A167" s="177" t="s">
        <v>288</v>
      </c>
      <c r="B167" s="57">
        <v>42560.464460000003</v>
      </c>
      <c r="C167" s="57">
        <v>67888.149390000006</v>
      </c>
      <c r="D167" s="57">
        <v>0</v>
      </c>
      <c r="E167" s="57">
        <v>0</v>
      </c>
      <c r="F167" s="57">
        <v>110448.61384999999</v>
      </c>
    </row>
    <row r="168" spans="1:6">
      <c r="A168" s="64" t="s">
        <v>289</v>
      </c>
      <c r="B168" s="95">
        <v>0</v>
      </c>
      <c r="C168" s="95">
        <v>64576.210060000005</v>
      </c>
      <c r="D168" s="95">
        <v>0</v>
      </c>
      <c r="E168" s="95">
        <v>0</v>
      </c>
      <c r="F168" s="95">
        <v>64576.210060000005</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64521.673060000001</v>
      </c>
      <c r="D171" s="95">
        <v>0</v>
      </c>
      <c r="E171" s="95">
        <v>0</v>
      </c>
      <c r="F171" s="95">
        <v>64521.673060000001</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2284.38</v>
      </c>
      <c r="D174" s="95">
        <v>0</v>
      </c>
      <c r="E174" s="95">
        <v>0</v>
      </c>
      <c r="F174" s="95">
        <v>44384.38</v>
      </c>
    </row>
    <row r="175" spans="1:6">
      <c r="A175" s="64" t="s">
        <v>296</v>
      </c>
      <c r="B175" s="95">
        <v>460.46446000000003</v>
      </c>
      <c r="C175" s="95">
        <v>1027.55933</v>
      </c>
      <c r="D175" s="95">
        <v>0</v>
      </c>
      <c r="E175" s="95">
        <v>0</v>
      </c>
      <c r="F175" s="95">
        <v>1488.02379</v>
      </c>
    </row>
    <row r="176" spans="1:6">
      <c r="A176" s="155" t="s">
        <v>297</v>
      </c>
      <c r="B176" s="57">
        <v>439754.85488</v>
      </c>
      <c r="C176" s="57">
        <v>0</v>
      </c>
      <c r="D176" s="57">
        <v>0</v>
      </c>
      <c r="E176" s="57">
        <v>0</v>
      </c>
      <c r="F176" s="57">
        <v>439754.85488</v>
      </c>
    </row>
    <row r="177" spans="1:6">
      <c r="A177" s="63" t="s">
        <v>298</v>
      </c>
      <c r="B177" s="95">
        <v>405106.58</v>
      </c>
      <c r="C177" s="95">
        <v>0</v>
      </c>
      <c r="D177" s="95">
        <v>0</v>
      </c>
      <c r="E177" s="95">
        <v>0</v>
      </c>
      <c r="F177" s="95">
        <v>405106.58</v>
      </c>
    </row>
    <row r="178" spans="1:6">
      <c r="A178" s="64" t="s">
        <v>299</v>
      </c>
      <c r="B178" s="95">
        <v>405106.58</v>
      </c>
      <c r="C178" s="95">
        <v>0</v>
      </c>
      <c r="D178" s="95">
        <v>0</v>
      </c>
      <c r="E178" s="95">
        <v>0</v>
      </c>
      <c r="F178" s="95">
        <v>405106.58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7984.9460599999993</v>
      </c>
      <c r="C181" s="95">
        <v>0</v>
      </c>
      <c r="D181" s="95">
        <v>0</v>
      </c>
      <c r="E181" s="95">
        <v>0</v>
      </c>
      <c r="F181" s="95">
        <v>7984.9460599999993</v>
      </c>
    </row>
    <row r="182" spans="1:6">
      <c r="A182" s="64" t="s">
        <v>303</v>
      </c>
      <c r="B182" s="95">
        <v>0</v>
      </c>
      <c r="C182" s="95">
        <v>0</v>
      </c>
      <c r="D182" s="95">
        <v>0</v>
      </c>
      <c r="E182" s="95">
        <v>0</v>
      </c>
      <c r="F182" s="95">
        <v>0</v>
      </c>
    </row>
    <row r="183" spans="1:6">
      <c r="A183" s="64" t="s">
        <v>304</v>
      </c>
      <c r="B183" s="95">
        <v>7102.6601500000006</v>
      </c>
      <c r="C183" s="95">
        <v>0</v>
      </c>
      <c r="D183" s="95">
        <v>0</v>
      </c>
      <c r="E183" s="95">
        <v>0</v>
      </c>
      <c r="F183" s="95">
        <v>7102.6601500000006</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-18864.22565</v>
      </c>
      <c r="C191" s="95">
        <v>0</v>
      </c>
      <c r="D191" s="95">
        <v>0</v>
      </c>
      <c r="E191" s="95">
        <v>0</v>
      </c>
      <c r="F191" s="95">
        <v>-18864.22565</v>
      </c>
    </row>
    <row r="192" spans="1:6">
      <c r="A192" s="64" t="s">
        <v>313</v>
      </c>
      <c r="B192" s="95">
        <v>-21097.880809999999</v>
      </c>
      <c r="C192" s="95">
        <v>0</v>
      </c>
      <c r="D192" s="95">
        <v>0</v>
      </c>
      <c r="E192" s="95">
        <v>0</v>
      </c>
      <c r="F192" s="95">
        <v>-21097.880809999999</v>
      </c>
    </row>
    <row r="193" spans="1:6">
      <c r="A193" s="64" t="s">
        <v>314</v>
      </c>
      <c r="B193" s="95">
        <v>2233.6551600000003</v>
      </c>
      <c r="C193" s="95">
        <v>0</v>
      </c>
      <c r="D193" s="95">
        <v>0</v>
      </c>
      <c r="E193" s="95">
        <v>0</v>
      </c>
      <c r="F193" s="95">
        <v>2233.6551600000003</v>
      </c>
    </row>
    <row r="194" spans="1:6">
      <c r="A194" s="72" t="s">
        <v>315</v>
      </c>
      <c r="B194" s="57">
        <v>6056747.2702200003</v>
      </c>
      <c r="C194" s="57">
        <v>431292.83517000003</v>
      </c>
      <c r="D194" s="57">
        <v>0</v>
      </c>
      <c r="E194" s="57">
        <v>27724.343530000002</v>
      </c>
      <c r="F194" s="57">
        <v>6515764.4489200003</v>
      </c>
    </row>
    <row r="195" spans="1:6">
      <c r="A195" s="72" t="s">
        <v>316</v>
      </c>
      <c r="B195" s="57">
        <v>67748.43806</v>
      </c>
      <c r="C195" s="57">
        <v>5061.9939999999997</v>
      </c>
      <c r="D195" s="57">
        <v>0</v>
      </c>
      <c r="E195" s="57">
        <v>38.91348</v>
      </c>
      <c r="F195" s="57">
        <v>72849.345540000009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25959.198359999999</v>
      </c>
      <c r="C202" s="95">
        <v>5061.9939999999997</v>
      </c>
      <c r="D202" s="95">
        <v>0</v>
      </c>
      <c r="E202" s="95">
        <v>38.91348</v>
      </c>
      <c r="F202" s="95">
        <v>31060.10584</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680.351</v>
      </c>
      <c r="C205" s="95">
        <v>274.39999999999998</v>
      </c>
      <c r="D205" s="95">
        <v>0</v>
      </c>
      <c r="E205" s="95">
        <v>0</v>
      </c>
      <c r="F205" s="95">
        <v>954.75099999999998</v>
      </c>
    </row>
    <row r="206" spans="1:6">
      <c r="A206" s="64" t="s">
        <v>327</v>
      </c>
      <c r="B206" s="95">
        <v>0</v>
      </c>
      <c r="C206" s="95">
        <v>0</v>
      </c>
      <c r="D206" s="95">
        <v>0</v>
      </c>
      <c r="E206" s="95">
        <v>0</v>
      </c>
      <c r="F206" s="95">
        <v>0</v>
      </c>
    </row>
    <row r="207" spans="1:6">
      <c r="A207" s="64" t="s">
        <v>328</v>
      </c>
      <c r="B207" s="95">
        <v>25278.84736</v>
      </c>
      <c r="C207" s="95">
        <v>4787.5940000000001</v>
      </c>
      <c r="D207" s="95">
        <v>0</v>
      </c>
      <c r="E207" s="95">
        <v>38.91348</v>
      </c>
      <c r="F207" s="95">
        <v>30105.35484</v>
      </c>
    </row>
    <row r="208" spans="1:6">
      <c r="A208" s="63" t="s">
        <v>329</v>
      </c>
      <c r="B208" s="95">
        <v>0</v>
      </c>
      <c r="C208" s="95">
        <v>0</v>
      </c>
      <c r="D208" s="95">
        <v>0</v>
      </c>
      <c r="E208" s="95">
        <v>0</v>
      </c>
      <c r="F208" s="95">
        <v>0</v>
      </c>
    </row>
    <row r="209" spans="1:6">
      <c r="A209" s="63" t="s">
        <v>330</v>
      </c>
      <c r="B209" s="95">
        <v>41789.239700000006</v>
      </c>
      <c r="C209" s="95">
        <v>0</v>
      </c>
      <c r="D209" s="95">
        <v>0</v>
      </c>
      <c r="E209" s="95">
        <v>0</v>
      </c>
      <c r="F209" s="95">
        <v>41789.239700000006</v>
      </c>
    </row>
    <row r="210" spans="1:6">
      <c r="A210" s="64" t="s">
        <v>331</v>
      </c>
      <c r="B210" s="95">
        <v>0</v>
      </c>
      <c r="C210" s="95">
        <v>0</v>
      </c>
      <c r="D210" s="95">
        <v>0</v>
      </c>
      <c r="E210" s="95">
        <v>0</v>
      </c>
      <c r="F210" s="95">
        <v>0</v>
      </c>
    </row>
    <row r="211" spans="1:6">
      <c r="A211" s="64" t="s">
        <v>332</v>
      </c>
      <c r="B211" s="95">
        <v>41789.239700000006</v>
      </c>
      <c r="C211" s="95">
        <v>0</v>
      </c>
      <c r="D211" s="95">
        <v>0</v>
      </c>
      <c r="E211" s="95">
        <v>0</v>
      </c>
      <c r="F211" s="95">
        <v>41789.239700000006</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2526158.1865599998</v>
      </c>
      <c r="C215" s="57">
        <v>5202176.4581800001</v>
      </c>
      <c r="D215" s="57">
        <v>0</v>
      </c>
      <c r="E215" s="57">
        <v>426.83484999999996</v>
      </c>
      <c r="F215" s="57">
        <v>7728761.4795900006</v>
      </c>
    </row>
    <row r="216" spans="1:6">
      <c r="A216" s="63" t="s">
        <v>337</v>
      </c>
      <c r="B216" s="95">
        <v>1.6E-2</v>
      </c>
      <c r="C216" s="95">
        <v>0</v>
      </c>
      <c r="D216" s="95">
        <v>0</v>
      </c>
      <c r="E216" s="95">
        <v>0</v>
      </c>
      <c r="F216" s="95">
        <v>1.6E-2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1.6E-2</v>
      </c>
      <c r="C219" s="95">
        <v>0</v>
      </c>
      <c r="D219" s="95">
        <v>0</v>
      </c>
      <c r="E219" s="95">
        <v>0</v>
      </c>
      <c r="F219" s="95">
        <v>1.6E-2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811503.94817999995</v>
      </c>
      <c r="C232" s="95">
        <v>4712185.5093100006</v>
      </c>
      <c r="D232" s="95">
        <v>0</v>
      </c>
      <c r="E232" s="95">
        <v>426.83484999999996</v>
      </c>
      <c r="F232" s="95">
        <v>5524116.2923400002</v>
      </c>
    </row>
    <row r="233" spans="1:6">
      <c r="A233" s="64" t="s">
        <v>354</v>
      </c>
      <c r="B233" s="95">
        <v>67324.753030000007</v>
      </c>
      <c r="C233" s="95">
        <v>4316311.3635400003</v>
      </c>
      <c r="D233" s="95">
        <v>0</v>
      </c>
      <c r="E233" s="95">
        <v>426.83484999999996</v>
      </c>
      <c r="F233" s="95">
        <v>4384062.9514199998</v>
      </c>
    </row>
    <row r="234" spans="1:6">
      <c r="A234" s="64" t="s">
        <v>355</v>
      </c>
      <c r="B234" s="95">
        <v>0</v>
      </c>
      <c r="C234" s="95">
        <v>0</v>
      </c>
      <c r="D234" s="95">
        <v>0</v>
      </c>
      <c r="E234" s="95">
        <v>0</v>
      </c>
      <c r="F234" s="95">
        <v>0</v>
      </c>
    </row>
    <row r="235" spans="1:6">
      <c r="A235" s="64" t="s">
        <v>356</v>
      </c>
      <c r="B235" s="95">
        <v>715711.81907000009</v>
      </c>
      <c r="C235" s="95">
        <v>379124.95243</v>
      </c>
      <c r="D235" s="95">
        <v>0</v>
      </c>
      <c r="E235" s="95">
        <v>0</v>
      </c>
      <c r="F235" s="95">
        <v>1094836.7715</v>
      </c>
    </row>
    <row r="236" spans="1:6">
      <c r="A236" s="64" t="s">
        <v>357</v>
      </c>
      <c r="B236" s="95">
        <v>0</v>
      </c>
      <c r="C236" s="95">
        <v>0</v>
      </c>
      <c r="D236" s="95">
        <v>0</v>
      </c>
      <c r="E236" s="95">
        <v>0</v>
      </c>
      <c r="F236" s="95">
        <v>0</v>
      </c>
    </row>
    <row r="237" spans="1:6">
      <c r="A237" s="64" t="s">
        <v>358</v>
      </c>
      <c r="B237" s="95">
        <v>12769.89158</v>
      </c>
      <c r="C237" s="95">
        <v>7274.3905100000002</v>
      </c>
      <c r="D237" s="95">
        <v>0</v>
      </c>
      <c r="E237" s="95">
        <v>0</v>
      </c>
      <c r="F237" s="95">
        <v>20044.282090000001</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15697.4845</v>
      </c>
      <c r="C240" s="95">
        <v>9474.8028300000005</v>
      </c>
      <c r="D240" s="95">
        <v>0</v>
      </c>
      <c r="E240" s="95">
        <v>0</v>
      </c>
      <c r="F240" s="95">
        <v>25172.287329999999</v>
      </c>
    </row>
    <row r="241" spans="1:6">
      <c r="A241" s="63" t="s">
        <v>362</v>
      </c>
      <c r="B241" s="95">
        <v>1691075.90564</v>
      </c>
      <c r="C241" s="95">
        <v>478947.19347000006</v>
      </c>
      <c r="D241" s="95">
        <v>0</v>
      </c>
      <c r="E241" s="95">
        <v>0</v>
      </c>
      <c r="F241" s="95">
        <v>2170023.0991100003</v>
      </c>
    </row>
    <row r="242" spans="1:6">
      <c r="A242" s="64" t="s">
        <v>363</v>
      </c>
      <c r="B242" s="95">
        <v>977878.00190000003</v>
      </c>
      <c r="C242" s="95">
        <v>127457.3147</v>
      </c>
      <c r="D242" s="95">
        <v>0</v>
      </c>
      <c r="E242" s="95">
        <v>0</v>
      </c>
      <c r="F242" s="95">
        <v>1105335.3166</v>
      </c>
    </row>
    <row r="243" spans="1:6">
      <c r="A243" s="64" t="s">
        <v>364</v>
      </c>
      <c r="B243" s="95">
        <v>0</v>
      </c>
      <c r="C243" s="95">
        <v>0</v>
      </c>
      <c r="D243" s="95">
        <v>0</v>
      </c>
      <c r="E243" s="95">
        <v>0</v>
      </c>
      <c r="F243" s="95">
        <v>0</v>
      </c>
    </row>
    <row r="244" spans="1:6">
      <c r="A244" s="64" t="s">
        <v>365</v>
      </c>
      <c r="B244" s="95">
        <v>209784.71522000001</v>
      </c>
      <c r="C244" s="95">
        <v>28013.735850000001</v>
      </c>
      <c r="D244" s="95">
        <v>0</v>
      </c>
      <c r="E244" s="95">
        <v>0</v>
      </c>
      <c r="F244" s="95">
        <v>237798.45106999998</v>
      </c>
    </row>
    <row r="245" spans="1:6">
      <c r="A245" s="64" t="s">
        <v>366</v>
      </c>
      <c r="B245" s="95">
        <v>45779.914280000005</v>
      </c>
      <c r="C245" s="95">
        <v>3536.4489600000002</v>
      </c>
      <c r="D245" s="95">
        <v>0</v>
      </c>
      <c r="E245" s="95">
        <v>0</v>
      </c>
      <c r="F245" s="95">
        <v>49316.363239999999</v>
      </c>
    </row>
    <row r="246" spans="1:6">
      <c r="A246" s="64" t="s">
        <v>1494</v>
      </c>
      <c r="B246" s="95">
        <v>0</v>
      </c>
      <c r="C246" s="95">
        <v>0</v>
      </c>
      <c r="D246" s="95">
        <v>0</v>
      </c>
      <c r="E246" s="95">
        <v>0</v>
      </c>
      <c r="F246" s="95">
        <v>0</v>
      </c>
    </row>
    <row r="247" spans="1:6">
      <c r="A247" s="64" t="s">
        <v>367</v>
      </c>
      <c r="B247" s="95">
        <v>457633.27424</v>
      </c>
      <c r="C247" s="95">
        <v>319939.69396</v>
      </c>
      <c r="D247" s="95">
        <v>0</v>
      </c>
      <c r="E247" s="95">
        <v>0</v>
      </c>
      <c r="F247" s="95">
        <v>777572.9682</v>
      </c>
    </row>
    <row r="248" spans="1:6">
      <c r="A248" s="63" t="s">
        <v>368</v>
      </c>
      <c r="B248" s="95">
        <v>23578.316739999998</v>
      </c>
      <c r="C248" s="95">
        <v>11043.7554</v>
      </c>
      <c r="D248" s="95">
        <v>0</v>
      </c>
      <c r="E248" s="95">
        <v>0</v>
      </c>
      <c r="F248" s="95">
        <v>34622.072140000004</v>
      </c>
    </row>
    <row r="249" spans="1:6">
      <c r="A249" s="64" t="s">
        <v>369</v>
      </c>
      <c r="B249" s="95">
        <v>23353.924870000003</v>
      </c>
      <c r="C249" s="95">
        <v>10623.9234</v>
      </c>
      <c r="D249" s="95">
        <v>0</v>
      </c>
      <c r="E249" s="95">
        <v>0</v>
      </c>
      <c r="F249" s="95">
        <v>33977.848270000002</v>
      </c>
    </row>
    <row r="250" spans="1:6">
      <c r="A250" s="64" t="s">
        <v>370</v>
      </c>
      <c r="B250" s="95">
        <v>224.39186999999998</v>
      </c>
      <c r="C250" s="95">
        <v>419.83199999999999</v>
      </c>
      <c r="D250" s="95">
        <v>0</v>
      </c>
      <c r="E250" s="95">
        <v>0</v>
      </c>
      <c r="F250" s="95">
        <v>644.22387000000003</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368624.78376999998</v>
      </c>
      <c r="C254" s="57">
        <v>5124.63688</v>
      </c>
      <c r="D254" s="57">
        <v>0</v>
      </c>
      <c r="E254" s="57">
        <v>9.635110000000001</v>
      </c>
      <c r="F254" s="57">
        <v>373759.05576000002</v>
      </c>
    </row>
    <row r="255" spans="1:6">
      <c r="A255" s="99" t="s">
        <v>373</v>
      </c>
      <c r="B255" s="95">
        <v>150.84392000000003</v>
      </c>
      <c r="C255" s="95">
        <v>0.21356999999999998</v>
      </c>
      <c r="D255" s="95">
        <v>0</v>
      </c>
      <c r="E255" s="95">
        <v>0</v>
      </c>
      <c r="F255" s="95">
        <v>151.05749</v>
      </c>
    </row>
    <row r="256" spans="1:6">
      <c r="A256" s="99" t="s">
        <v>374</v>
      </c>
      <c r="B256" s="95">
        <v>5119.0005599999995</v>
      </c>
      <c r="C256" s="95">
        <v>284.39615999999995</v>
      </c>
      <c r="D256" s="95">
        <v>0</v>
      </c>
      <c r="E256" s="95">
        <v>0.87064999999999992</v>
      </c>
      <c r="F256" s="95">
        <v>5404.2673700000005</v>
      </c>
    </row>
    <row r="257" spans="1:6">
      <c r="A257" s="99" t="s">
        <v>375</v>
      </c>
      <c r="B257" s="95">
        <v>312349.45961999998</v>
      </c>
      <c r="C257" s="95">
        <v>3179.6946699999999</v>
      </c>
      <c r="D257" s="95">
        <v>0</v>
      </c>
      <c r="E257" s="95">
        <v>5.8524500000000002</v>
      </c>
      <c r="F257" s="95">
        <v>315535.00673999998</v>
      </c>
    </row>
    <row r="258" spans="1:6">
      <c r="A258" s="99" t="s">
        <v>376</v>
      </c>
      <c r="B258" s="95">
        <v>26547.885170000001</v>
      </c>
      <c r="C258" s="95">
        <v>984.60110999999995</v>
      </c>
      <c r="D258" s="95">
        <v>0</v>
      </c>
      <c r="E258" s="95">
        <v>0</v>
      </c>
      <c r="F258" s="95">
        <v>27532.486280000001</v>
      </c>
    </row>
    <row r="259" spans="1:6">
      <c r="A259" s="99" t="s">
        <v>377</v>
      </c>
      <c r="B259" s="95">
        <v>2880.8290699999998</v>
      </c>
      <c r="C259" s="95">
        <v>85.333429999999993</v>
      </c>
      <c r="D259" s="95">
        <v>0</v>
      </c>
      <c r="E259" s="95">
        <v>0</v>
      </c>
      <c r="F259" s="95">
        <v>2966.1624999999999</v>
      </c>
    </row>
    <row r="260" spans="1:6">
      <c r="A260" s="99" t="s">
        <v>378</v>
      </c>
      <c r="B260" s="95">
        <v>786.69909999999993</v>
      </c>
      <c r="C260" s="95">
        <v>2.9384399999999999</v>
      </c>
      <c r="D260" s="95">
        <v>0</v>
      </c>
      <c r="E260" s="95">
        <v>0</v>
      </c>
      <c r="F260" s="95">
        <v>789.63754000000006</v>
      </c>
    </row>
    <row r="261" spans="1:6">
      <c r="A261" s="99" t="s">
        <v>379</v>
      </c>
      <c r="B261" s="95">
        <v>2250.1472799999997</v>
      </c>
      <c r="C261" s="95">
        <v>20.435890000000001</v>
      </c>
      <c r="D261" s="95">
        <v>0</v>
      </c>
      <c r="E261" s="95">
        <v>0</v>
      </c>
      <c r="F261" s="95">
        <v>2270.5831699999999</v>
      </c>
    </row>
    <row r="262" spans="1:6">
      <c r="A262" s="99" t="s">
        <v>380</v>
      </c>
      <c r="B262" s="95">
        <v>224.39867000000001</v>
      </c>
      <c r="C262" s="95">
        <v>62.405349999999999</v>
      </c>
      <c r="D262" s="95">
        <v>0</v>
      </c>
      <c r="E262" s="95">
        <v>0</v>
      </c>
      <c r="F262" s="95">
        <v>286.80402000000004</v>
      </c>
    </row>
    <row r="263" spans="1:6">
      <c r="A263" s="99" t="s">
        <v>381</v>
      </c>
      <c r="B263" s="95">
        <v>0.25419999999999998</v>
      </c>
      <c r="C263" s="95">
        <v>0</v>
      </c>
      <c r="D263" s="95">
        <v>0</v>
      </c>
      <c r="E263" s="95">
        <v>0</v>
      </c>
      <c r="F263" s="95">
        <v>0.25419999999999998</v>
      </c>
    </row>
    <row r="264" spans="1:6">
      <c r="A264" s="99" t="s">
        <v>382</v>
      </c>
      <c r="B264" s="95">
        <v>17327.044300000001</v>
      </c>
      <c r="C264" s="95">
        <v>341.23046999999997</v>
      </c>
      <c r="D264" s="95">
        <v>0</v>
      </c>
      <c r="E264" s="95">
        <v>0</v>
      </c>
      <c r="F264" s="95">
        <v>17668.27477</v>
      </c>
    </row>
    <row r="265" spans="1:6">
      <c r="A265" s="99" t="s">
        <v>383</v>
      </c>
      <c r="B265" s="95">
        <v>988.22188000000006</v>
      </c>
      <c r="C265" s="95">
        <v>163.38779</v>
      </c>
      <c r="D265" s="95">
        <v>0</v>
      </c>
      <c r="E265" s="95">
        <v>2.9120100000000004</v>
      </c>
      <c r="F265" s="95">
        <v>1154.5216799999998</v>
      </c>
    </row>
    <row r="266" spans="1:6">
      <c r="A266" s="216" t="s">
        <v>384</v>
      </c>
      <c r="B266" s="57">
        <v>-125844.1531</v>
      </c>
      <c r="C266" s="57">
        <v>-8667.7957899999983</v>
      </c>
      <c r="D266" s="57">
        <v>0</v>
      </c>
      <c r="E266" s="57">
        <v>-364.23926</v>
      </c>
      <c r="F266" s="57">
        <v>-134876.18815</v>
      </c>
    </row>
    <row r="267" spans="1:6">
      <c r="A267" s="99" t="s">
        <v>385</v>
      </c>
      <c r="B267" s="95">
        <v>-103387.38514</v>
      </c>
      <c r="C267" s="95">
        <v>-2084.80141</v>
      </c>
      <c r="D267" s="95">
        <v>0</v>
      </c>
      <c r="E267" s="95">
        <v>-364.23926</v>
      </c>
      <c r="F267" s="95">
        <v>-105836.42581</v>
      </c>
    </row>
    <row r="268" spans="1:6">
      <c r="A268" s="99" t="s">
        <v>386</v>
      </c>
      <c r="B268" s="95">
        <v>0</v>
      </c>
      <c r="C268" s="95">
        <v>0</v>
      </c>
      <c r="D268" s="95">
        <v>0</v>
      </c>
      <c r="E268" s="95">
        <v>0</v>
      </c>
      <c r="F268" s="95">
        <v>0</v>
      </c>
    </row>
    <row r="269" spans="1:6">
      <c r="A269" s="99" t="s">
        <v>387</v>
      </c>
      <c r="B269" s="95">
        <v>-18033.864559999998</v>
      </c>
      <c r="C269" s="95">
        <v>-3775.62266</v>
      </c>
      <c r="D269" s="95">
        <v>0</v>
      </c>
      <c r="E269" s="95">
        <v>0</v>
      </c>
      <c r="F269" s="95">
        <v>-21809.487219999999</v>
      </c>
    </row>
    <row r="270" spans="1:6">
      <c r="A270" s="99" t="s">
        <v>388</v>
      </c>
      <c r="B270" s="95">
        <v>0</v>
      </c>
      <c r="C270" s="95">
        <v>-810.36262999999997</v>
      </c>
      <c r="D270" s="95">
        <v>0</v>
      </c>
      <c r="E270" s="95">
        <v>0</v>
      </c>
      <c r="F270" s="95">
        <v>-810.36262999999997</v>
      </c>
    </row>
    <row r="271" spans="1:6">
      <c r="A271" s="99" t="s">
        <v>389</v>
      </c>
      <c r="B271" s="95">
        <v>-1877.46684</v>
      </c>
      <c r="C271" s="95">
        <v>0</v>
      </c>
      <c r="D271" s="95">
        <v>0</v>
      </c>
      <c r="E271" s="95">
        <v>0</v>
      </c>
      <c r="F271" s="95">
        <v>-1877.46684</v>
      </c>
    </row>
    <row r="272" spans="1:6">
      <c r="A272" s="156" t="s">
        <v>390</v>
      </c>
      <c r="B272" s="95">
        <v>-1479.91706</v>
      </c>
      <c r="C272" s="95">
        <v>-1997.00909</v>
      </c>
      <c r="D272" s="95">
        <v>0</v>
      </c>
      <c r="E272" s="95">
        <v>0</v>
      </c>
      <c r="F272" s="95">
        <v>-3476.9261499999998</v>
      </c>
    </row>
    <row r="273" spans="1:6">
      <c r="A273" s="99" t="s">
        <v>461</v>
      </c>
      <c r="B273" s="95">
        <v>-1065.5195000000001</v>
      </c>
      <c r="C273" s="95">
        <v>0</v>
      </c>
      <c r="D273" s="95">
        <v>0</v>
      </c>
      <c r="E273" s="95">
        <v>0</v>
      </c>
      <c r="F273" s="95">
        <v>-1065.5195000000001</v>
      </c>
    </row>
    <row r="274" spans="1:6">
      <c r="A274" s="216" t="s">
        <v>975</v>
      </c>
      <c r="B274" s="57">
        <v>242780.63066999998</v>
      </c>
      <c r="C274" s="57">
        <v>-3543.1589100000001</v>
      </c>
      <c r="D274" s="57">
        <v>0</v>
      </c>
      <c r="E274" s="57">
        <v>-354.60415</v>
      </c>
      <c r="F274" s="57">
        <v>238882.86761000002</v>
      </c>
    </row>
    <row r="275" spans="1:6">
      <c r="A275" s="69" t="s">
        <v>391</v>
      </c>
      <c r="B275" s="57">
        <v>30550.343069999999</v>
      </c>
      <c r="C275" s="57">
        <v>2500.8819700000004</v>
      </c>
      <c r="D275" s="57">
        <v>0</v>
      </c>
      <c r="E275" s="57">
        <v>0</v>
      </c>
      <c r="F275" s="57">
        <v>33051.225039999998</v>
      </c>
    </row>
    <row r="276" spans="1:6">
      <c r="A276" s="99" t="s">
        <v>392</v>
      </c>
      <c r="B276" s="95">
        <v>22817.312170000001</v>
      </c>
      <c r="C276" s="95">
        <v>1040.83205</v>
      </c>
      <c r="D276" s="95">
        <v>0</v>
      </c>
      <c r="E276" s="95">
        <v>0</v>
      </c>
      <c r="F276" s="95">
        <v>23858.144219999998</v>
      </c>
    </row>
    <row r="277" spans="1:6">
      <c r="A277" s="99" t="s">
        <v>393</v>
      </c>
      <c r="B277" s="95">
        <v>0</v>
      </c>
      <c r="C277" s="95">
        <v>999.41274999999996</v>
      </c>
      <c r="D277" s="95">
        <v>0</v>
      </c>
      <c r="E277" s="95">
        <v>0</v>
      </c>
      <c r="F277" s="95">
        <v>999.41274999999996</v>
      </c>
    </row>
    <row r="278" spans="1:6">
      <c r="A278" s="99" t="s">
        <v>394</v>
      </c>
      <c r="B278" s="95">
        <v>5233.3838299999998</v>
      </c>
      <c r="C278" s="95">
        <v>442.52</v>
      </c>
      <c r="D278" s="95">
        <v>0</v>
      </c>
      <c r="E278" s="95">
        <v>0</v>
      </c>
      <c r="F278" s="95">
        <v>5675.9038300000002</v>
      </c>
    </row>
    <row r="279" spans="1:6">
      <c r="A279" s="99" t="s">
        <v>395</v>
      </c>
      <c r="B279" s="95">
        <v>112.90866</v>
      </c>
      <c r="C279" s="95">
        <v>0</v>
      </c>
      <c r="D279" s="95">
        <v>0</v>
      </c>
      <c r="E279" s="95">
        <v>0</v>
      </c>
      <c r="F279" s="95">
        <v>112.90866</v>
      </c>
    </row>
    <row r="280" spans="1:6">
      <c r="A280" s="99" t="s">
        <v>396</v>
      </c>
      <c r="B280" s="95">
        <v>2386.7384099999999</v>
      </c>
      <c r="C280" s="95">
        <v>18.117169999999998</v>
      </c>
      <c r="D280" s="95">
        <v>0</v>
      </c>
      <c r="E280" s="95">
        <v>0</v>
      </c>
      <c r="F280" s="95">
        <v>2404.8555799999999</v>
      </c>
    </row>
    <row r="281" spans="1:6">
      <c r="A281" s="99" t="s">
        <v>397</v>
      </c>
      <c r="B281" s="95">
        <v>0</v>
      </c>
      <c r="C281" s="95">
        <v>0</v>
      </c>
      <c r="D281" s="95">
        <v>0</v>
      </c>
      <c r="E281" s="95">
        <v>0</v>
      </c>
      <c r="F281" s="95">
        <v>0</v>
      </c>
    </row>
    <row r="282" spans="1:6">
      <c r="A282" s="157" t="s">
        <v>398</v>
      </c>
      <c r="B282" s="57">
        <v>-10989.004070000001</v>
      </c>
      <c r="C282" s="57">
        <v>-2720.2719999999999</v>
      </c>
      <c r="D282" s="57">
        <v>0</v>
      </c>
      <c r="E282" s="57">
        <v>-0.37401999999999996</v>
      </c>
      <c r="F282" s="57">
        <v>-13709.650089999999</v>
      </c>
    </row>
    <row r="283" spans="1:6">
      <c r="A283" s="99" t="s">
        <v>392</v>
      </c>
      <c r="B283" s="95">
        <v>-2256.4867899999999</v>
      </c>
      <c r="C283" s="95">
        <v>-1279.8058799999999</v>
      </c>
      <c r="D283" s="95">
        <v>0</v>
      </c>
      <c r="E283" s="95">
        <v>-0.37401999999999996</v>
      </c>
      <c r="F283" s="95">
        <v>-3536.66669</v>
      </c>
    </row>
    <row r="284" spans="1:6">
      <c r="A284" s="99" t="s">
        <v>399</v>
      </c>
      <c r="B284" s="95">
        <v>-6083.6427899999999</v>
      </c>
      <c r="C284" s="95">
        <v>0</v>
      </c>
      <c r="D284" s="95">
        <v>0</v>
      </c>
      <c r="E284" s="95">
        <v>0</v>
      </c>
      <c r="F284" s="95">
        <v>-6083.6427899999999</v>
      </c>
    </row>
    <row r="285" spans="1:6">
      <c r="A285" s="99" t="s">
        <v>400</v>
      </c>
      <c r="B285" s="95">
        <v>0</v>
      </c>
      <c r="C285" s="95">
        <v>-582.74622999999997</v>
      </c>
      <c r="D285" s="95">
        <v>0</v>
      </c>
      <c r="E285" s="95">
        <v>0</v>
      </c>
      <c r="F285" s="95">
        <v>-582.74622999999997</v>
      </c>
    </row>
    <row r="286" spans="1:6">
      <c r="A286" s="99" t="s">
        <v>401</v>
      </c>
      <c r="B286" s="95">
        <v>0</v>
      </c>
      <c r="C286" s="95">
        <v>0</v>
      </c>
      <c r="D286" s="95">
        <v>0</v>
      </c>
      <c r="E286" s="95">
        <v>0</v>
      </c>
      <c r="F286" s="95">
        <v>0</v>
      </c>
    </row>
    <row r="287" spans="1:6">
      <c r="A287" s="99" t="s">
        <v>402</v>
      </c>
      <c r="B287" s="95">
        <v>-2648.8744900000002</v>
      </c>
      <c r="C287" s="95">
        <v>-857.71988999999996</v>
      </c>
      <c r="D287" s="95">
        <v>0</v>
      </c>
      <c r="E287" s="95">
        <v>0</v>
      </c>
      <c r="F287" s="95">
        <v>-3506.59438</v>
      </c>
    </row>
    <row r="288" spans="1:6">
      <c r="A288" s="99" t="s">
        <v>403</v>
      </c>
      <c r="B288" s="95">
        <v>0</v>
      </c>
      <c r="C288" s="95">
        <v>0</v>
      </c>
      <c r="D288" s="95">
        <v>0</v>
      </c>
      <c r="E288" s="95">
        <v>0</v>
      </c>
      <c r="F288" s="95">
        <v>0</v>
      </c>
    </row>
    <row r="289" spans="1:6">
      <c r="A289" s="216" t="s">
        <v>974</v>
      </c>
      <c r="B289" s="57">
        <v>262341.96966999996</v>
      </c>
      <c r="C289" s="57">
        <v>-3762.5489400000001</v>
      </c>
      <c r="D289" s="57">
        <v>0</v>
      </c>
      <c r="E289" s="57">
        <v>-354.97816999999998</v>
      </c>
      <c r="F289" s="57">
        <v>258224.44256</v>
      </c>
    </row>
    <row r="290" spans="1:6">
      <c r="A290" s="99" t="s">
        <v>404</v>
      </c>
      <c r="B290" s="95">
        <v>48040.746180000002</v>
      </c>
      <c r="C290" s="95">
        <v>2024.93092</v>
      </c>
      <c r="D290" s="95">
        <v>0</v>
      </c>
      <c r="E290" s="95">
        <v>0.29443000000000003</v>
      </c>
      <c r="F290" s="95">
        <v>50065.971530000003</v>
      </c>
    </row>
    <row r="291" spans="1:6">
      <c r="A291" s="99" t="s">
        <v>405</v>
      </c>
      <c r="B291" s="95">
        <v>5416.7754500000001</v>
      </c>
      <c r="C291" s="95">
        <v>540.05345</v>
      </c>
      <c r="D291" s="95">
        <v>0</v>
      </c>
      <c r="E291" s="95">
        <v>0</v>
      </c>
      <c r="F291" s="95">
        <v>5956.8289000000004</v>
      </c>
    </row>
    <row r="292" spans="1:6">
      <c r="A292" s="99" t="s">
        <v>406</v>
      </c>
      <c r="B292" s="95">
        <v>42623.709729999995</v>
      </c>
      <c r="C292" s="95">
        <v>1484.8774699999999</v>
      </c>
      <c r="D292" s="95">
        <v>0</v>
      </c>
      <c r="E292" s="95">
        <v>0.29443000000000003</v>
      </c>
      <c r="F292" s="95">
        <v>44108.881630000003</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0.26100000000000001</v>
      </c>
      <c r="C296" s="95">
        <v>0</v>
      </c>
      <c r="D296" s="95">
        <v>0</v>
      </c>
      <c r="E296" s="95">
        <v>0</v>
      </c>
      <c r="F296" s="95">
        <v>0.26100000000000001</v>
      </c>
    </row>
    <row r="297" spans="1:6">
      <c r="A297" s="99" t="s">
        <v>411</v>
      </c>
      <c r="B297" s="95">
        <v>0</v>
      </c>
      <c r="C297" s="95">
        <v>0</v>
      </c>
      <c r="D297" s="95">
        <v>0</v>
      </c>
      <c r="E297" s="95">
        <v>0</v>
      </c>
      <c r="F297" s="95">
        <v>0</v>
      </c>
    </row>
    <row r="298" spans="1:6">
      <c r="A298" s="99" t="s">
        <v>412</v>
      </c>
      <c r="B298" s="95">
        <v>-86491.649819999991</v>
      </c>
      <c r="C298" s="95">
        <v>-2205.8667700000001</v>
      </c>
      <c r="D298" s="95">
        <v>0</v>
      </c>
      <c r="E298" s="95">
        <v>-0.17130000000000001</v>
      </c>
      <c r="F298" s="95">
        <v>-88697.687890000001</v>
      </c>
    </row>
    <row r="299" spans="1:6">
      <c r="A299" s="99" t="s">
        <v>413</v>
      </c>
      <c r="B299" s="95">
        <v>-59995.717280000004</v>
      </c>
      <c r="C299" s="95">
        <v>-1553.7036599999999</v>
      </c>
      <c r="D299" s="95">
        <v>0</v>
      </c>
      <c r="E299" s="95">
        <v>-0.17130000000000001</v>
      </c>
      <c r="F299" s="95">
        <v>-61549.592240000005</v>
      </c>
    </row>
    <row r="300" spans="1:6">
      <c r="A300" s="99" t="s">
        <v>414</v>
      </c>
      <c r="B300" s="95">
        <v>-0.97742999999999991</v>
      </c>
      <c r="C300" s="95">
        <v>0</v>
      </c>
      <c r="D300" s="95">
        <v>0</v>
      </c>
      <c r="E300" s="95">
        <v>0</v>
      </c>
      <c r="F300" s="95">
        <v>-0.97742999999999991</v>
      </c>
    </row>
    <row r="301" spans="1:6">
      <c r="A301" s="99" t="s">
        <v>415</v>
      </c>
      <c r="B301" s="95">
        <v>-10966.206769999999</v>
      </c>
      <c r="C301" s="95">
        <v>-17.43318</v>
      </c>
      <c r="D301" s="95">
        <v>0</v>
      </c>
      <c r="E301" s="95">
        <v>0</v>
      </c>
      <c r="F301" s="95">
        <v>-10983.639949999999</v>
      </c>
    </row>
    <row r="302" spans="1:6">
      <c r="A302" s="156" t="s">
        <v>416</v>
      </c>
      <c r="B302" s="95">
        <v>-15528.74834</v>
      </c>
      <c r="C302" s="95">
        <v>-634.72993000000008</v>
      </c>
      <c r="D302" s="95">
        <v>0</v>
      </c>
      <c r="E302" s="95">
        <v>0</v>
      </c>
      <c r="F302" s="95">
        <v>-16163.47827</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223891.06602999999</v>
      </c>
      <c r="C305" s="57">
        <v>-3943.48479</v>
      </c>
      <c r="D305" s="57">
        <v>0</v>
      </c>
      <c r="E305" s="57">
        <v>-354.85503999999997</v>
      </c>
      <c r="F305" s="57">
        <v>219592.72619999998</v>
      </c>
    </row>
    <row r="306" spans="1:6">
      <c r="A306" s="216" t="s">
        <v>419</v>
      </c>
      <c r="B306" s="57">
        <v>-194123.01188000001</v>
      </c>
      <c r="C306" s="57">
        <v>-9737.3396099999991</v>
      </c>
      <c r="D306" s="57">
        <v>0</v>
      </c>
      <c r="E306" s="57">
        <v>0</v>
      </c>
      <c r="F306" s="57">
        <v>-203860.35149</v>
      </c>
    </row>
    <row r="307" spans="1:6">
      <c r="A307" s="99" t="s">
        <v>420</v>
      </c>
      <c r="B307" s="95">
        <v>-113671.54020999999</v>
      </c>
      <c r="C307" s="95">
        <v>-447.68511000000001</v>
      </c>
      <c r="D307" s="95">
        <v>0</v>
      </c>
      <c r="E307" s="95">
        <v>0</v>
      </c>
      <c r="F307" s="95">
        <v>-114119.22532</v>
      </c>
    </row>
    <row r="308" spans="1:6">
      <c r="A308" s="99" t="s">
        <v>421</v>
      </c>
      <c r="B308" s="95">
        <v>-17171.994870000002</v>
      </c>
      <c r="C308" s="95">
        <v>-2935.6704399999999</v>
      </c>
      <c r="D308" s="95">
        <v>0</v>
      </c>
      <c r="E308" s="95">
        <v>0</v>
      </c>
      <c r="F308" s="95">
        <v>-20107.66531</v>
      </c>
    </row>
    <row r="309" spans="1:6">
      <c r="A309" s="99" t="s">
        <v>422</v>
      </c>
      <c r="B309" s="95">
        <v>-248.97567999999998</v>
      </c>
      <c r="C309" s="95">
        <v>-1038.08251</v>
      </c>
      <c r="D309" s="95">
        <v>0</v>
      </c>
      <c r="E309" s="95">
        <v>0</v>
      </c>
      <c r="F309" s="95">
        <v>-1287.05819</v>
      </c>
    </row>
    <row r="310" spans="1:6">
      <c r="A310" s="99" t="s">
        <v>423</v>
      </c>
      <c r="B310" s="95">
        <v>-5922.0232400000004</v>
      </c>
      <c r="C310" s="95">
        <v>-76.377279999999999</v>
      </c>
      <c r="D310" s="95">
        <v>0</v>
      </c>
      <c r="E310" s="95">
        <v>0</v>
      </c>
      <c r="F310" s="95">
        <v>-5998.4005199999992</v>
      </c>
    </row>
    <row r="311" spans="1:6">
      <c r="A311" s="99" t="s">
        <v>424</v>
      </c>
      <c r="B311" s="95">
        <v>-13286.626769999999</v>
      </c>
      <c r="C311" s="95">
        <v>0</v>
      </c>
      <c r="D311" s="95">
        <v>0</v>
      </c>
      <c r="E311" s="95">
        <v>0</v>
      </c>
      <c r="F311" s="95">
        <v>-13286.626769999999</v>
      </c>
    </row>
    <row r="312" spans="1:6">
      <c r="A312" s="99" t="s">
        <v>425</v>
      </c>
      <c r="B312" s="95">
        <v>-2964.0273199999997</v>
      </c>
      <c r="C312" s="95">
        <v>0</v>
      </c>
      <c r="D312" s="95">
        <v>0</v>
      </c>
      <c r="E312" s="95">
        <v>0</v>
      </c>
      <c r="F312" s="95">
        <v>-2964.0273199999997</v>
      </c>
    </row>
    <row r="313" spans="1:6">
      <c r="A313" s="99" t="s">
        <v>426</v>
      </c>
      <c r="B313" s="95">
        <v>-7123.2832800000006</v>
      </c>
      <c r="C313" s="95">
        <v>0</v>
      </c>
      <c r="D313" s="95">
        <v>0</v>
      </c>
      <c r="E313" s="95">
        <v>0</v>
      </c>
      <c r="F313" s="95">
        <v>-7123.2832800000006</v>
      </c>
    </row>
    <row r="314" spans="1:6">
      <c r="A314" s="99" t="s">
        <v>427</v>
      </c>
      <c r="B314" s="95">
        <v>-1793.6570900000002</v>
      </c>
      <c r="C314" s="95">
        <v>0</v>
      </c>
      <c r="D314" s="95">
        <v>0</v>
      </c>
      <c r="E314" s="95">
        <v>0</v>
      </c>
      <c r="F314" s="95">
        <v>-1793.6570900000002</v>
      </c>
    </row>
    <row r="315" spans="1:6">
      <c r="A315" s="99" t="s">
        <v>428</v>
      </c>
      <c r="B315" s="95">
        <v>-31940.883420000002</v>
      </c>
      <c r="C315" s="95">
        <v>-5239.5242699999999</v>
      </c>
      <c r="D315" s="95">
        <v>0</v>
      </c>
      <c r="E315" s="95">
        <v>0</v>
      </c>
      <c r="F315" s="95">
        <v>-37180.40769</v>
      </c>
    </row>
    <row r="316" spans="1:6">
      <c r="A316" s="69" t="s">
        <v>972</v>
      </c>
      <c r="B316" s="57">
        <v>29768.05415</v>
      </c>
      <c r="C316" s="57">
        <v>-13680.8244</v>
      </c>
      <c r="D316" s="57">
        <v>0</v>
      </c>
      <c r="E316" s="57">
        <v>-354.85503999999997</v>
      </c>
      <c r="F316" s="57">
        <v>15732.37471</v>
      </c>
    </row>
    <row r="317" spans="1:6">
      <c r="A317" s="156" t="s">
        <v>429</v>
      </c>
      <c r="B317" s="95">
        <v>7.0000000000000007E-5</v>
      </c>
      <c r="C317" s="95">
        <v>-1.2199999999999999E-3</v>
      </c>
      <c r="D317" s="95">
        <v>0</v>
      </c>
      <c r="E317" s="95">
        <v>5.8024199999999997</v>
      </c>
      <c r="F317" s="95">
        <v>5.8012700000000006</v>
      </c>
    </row>
    <row r="318" spans="1:6">
      <c r="A318" s="156" t="s">
        <v>430</v>
      </c>
      <c r="B318" s="95">
        <v>0</v>
      </c>
      <c r="C318" s="95">
        <v>-1.2199999999999999E-3</v>
      </c>
      <c r="D318" s="95">
        <v>0</v>
      </c>
      <c r="E318" s="95">
        <v>0</v>
      </c>
      <c r="F318" s="95">
        <v>-1.2199999999999999E-3</v>
      </c>
    </row>
    <row r="319" spans="1:6">
      <c r="A319" s="156" t="s">
        <v>431</v>
      </c>
      <c r="B319" s="95">
        <v>7.0000000000000007E-5</v>
      </c>
      <c r="C319" s="95">
        <v>0</v>
      </c>
      <c r="D319" s="95">
        <v>0</v>
      </c>
      <c r="E319" s="95">
        <v>5.8024199999999997</v>
      </c>
      <c r="F319" s="95">
        <v>5.8024899999999997</v>
      </c>
    </row>
    <row r="320" spans="1:6">
      <c r="A320" s="156" t="s">
        <v>432</v>
      </c>
      <c r="B320" s="95">
        <v>0</v>
      </c>
      <c r="C320" s="95">
        <v>-50.116870000000006</v>
      </c>
      <c r="D320" s="95">
        <v>0</v>
      </c>
      <c r="E320" s="95">
        <v>-143.71517</v>
      </c>
      <c r="F320" s="95">
        <v>-193.83204000000001</v>
      </c>
    </row>
    <row r="321" spans="1:6">
      <c r="A321" s="156" t="s">
        <v>433</v>
      </c>
      <c r="B321" s="95">
        <v>0</v>
      </c>
      <c r="C321" s="95">
        <v>-50.116870000000006</v>
      </c>
      <c r="D321" s="95">
        <v>0</v>
      </c>
      <c r="E321" s="95">
        <v>0</v>
      </c>
      <c r="F321" s="95">
        <v>-50.116870000000006</v>
      </c>
    </row>
    <row r="322" spans="1:6">
      <c r="A322" s="156" t="s">
        <v>434</v>
      </c>
      <c r="B322" s="95">
        <v>0</v>
      </c>
      <c r="C322" s="95">
        <v>0</v>
      </c>
      <c r="D322" s="95">
        <v>0</v>
      </c>
      <c r="E322" s="95">
        <v>-143.71517</v>
      </c>
      <c r="F322" s="95">
        <v>-143.71517</v>
      </c>
    </row>
    <row r="323" spans="1:6">
      <c r="A323" s="69" t="s">
        <v>1240</v>
      </c>
      <c r="B323" s="57">
        <v>29768.054219999998</v>
      </c>
      <c r="C323" s="57">
        <v>-13730.942489999999</v>
      </c>
      <c r="D323" s="57">
        <v>0</v>
      </c>
      <c r="E323" s="57">
        <v>-492.76778999999999</v>
      </c>
      <c r="F323" s="57">
        <v>15544.343939999999</v>
      </c>
    </row>
    <row r="324" spans="1:6">
      <c r="A324" s="99" t="s">
        <v>435</v>
      </c>
      <c r="B324" s="64">
        <v>38.019849999999998</v>
      </c>
      <c r="C324" s="64">
        <v>30.87454</v>
      </c>
      <c r="D324" s="64">
        <v>0</v>
      </c>
      <c r="E324" s="64">
        <v>0</v>
      </c>
      <c r="F324" s="64">
        <v>68.894390000000001</v>
      </c>
    </row>
    <row r="325" spans="1:6">
      <c r="A325" s="69" t="s">
        <v>971</v>
      </c>
      <c r="B325" s="564">
        <v>29806.074069999999</v>
      </c>
      <c r="C325" s="564">
        <v>-13700.067949999999</v>
      </c>
      <c r="D325" s="564">
        <v>0</v>
      </c>
      <c r="E325" s="564">
        <v>-492.76778999999999</v>
      </c>
      <c r="F325" s="564">
        <v>15613.23833</v>
      </c>
    </row>
    <row r="326" spans="1:6">
      <c r="A326" s="156" t="s">
        <v>436</v>
      </c>
      <c r="B326" s="64">
        <v>-1590.5434700000001</v>
      </c>
      <c r="C326" s="64">
        <v>-36.352530000000002</v>
      </c>
      <c r="D326" s="64">
        <v>0</v>
      </c>
      <c r="E326" s="64">
        <v>0</v>
      </c>
      <c r="F326" s="64">
        <v>-1626.896</v>
      </c>
    </row>
    <row r="327" spans="1:6">
      <c r="A327" s="216" t="s">
        <v>1277</v>
      </c>
      <c r="B327" s="564">
        <v>28215.530600000002</v>
      </c>
      <c r="C327" s="564">
        <v>-13736.420480000001</v>
      </c>
      <c r="D327" s="564">
        <v>0</v>
      </c>
      <c r="E327" s="564">
        <v>-492.76778999999999</v>
      </c>
      <c r="F327" s="564">
        <v>13986.342329999999</v>
      </c>
    </row>
    <row r="328" spans="1:6">
      <c r="A328" s="156" t="s">
        <v>437</v>
      </c>
      <c r="B328" s="64">
        <v>0</v>
      </c>
      <c r="C328" s="64">
        <v>0</v>
      </c>
      <c r="D328" s="64">
        <v>0</v>
      </c>
      <c r="E328" s="64">
        <v>0</v>
      </c>
      <c r="F328" s="64">
        <v>0</v>
      </c>
    </row>
    <row r="329" spans="1:6">
      <c r="A329" s="69" t="s">
        <v>970</v>
      </c>
      <c r="B329" s="564">
        <v>28215.530600000002</v>
      </c>
      <c r="C329" s="564">
        <v>-13736.420480000001</v>
      </c>
      <c r="D329" s="564">
        <v>0</v>
      </c>
      <c r="E329" s="564">
        <v>-492.76778999999999</v>
      </c>
      <c r="F329" s="564">
        <v>13986.342329999999</v>
      </c>
    </row>
    <row r="330" spans="1:6">
      <c r="A330" s="156" t="s">
        <v>438</v>
      </c>
      <c r="B330" s="64">
        <v>-11752.687169999999</v>
      </c>
      <c r="C330" s="64">
        <v>0</v>
      </c>
      <c r="D330" s="64">
        <v>0</v>
      </c>
      <c r="E330" s="64">
        <v>0</v>
      </c>
      <c r="F330" s="64">
        <v>-11752.687169999999</v>
      </c>
    </row>
    <row r="331" spans="1:6">
      <c r="A331" s="69" t="s">
        <v>969</v>
      </c>
      <c r="B331" s="57">
        <v>16462.843430000001</v>
      </c>
      <c r="C331" s="57">
        <v>-13736.420480000001</v>
      </c>
      <c r="D331" s="57">
        <v>0</v>
      </c>
      <c r="E331" s="57">
        <v>-492.76778999999999</v>
      </c>
      <c r="F331" s="57">
        <v>2233.6551600000003</v>
      </c>
    </row>
    <row r="332" spans="1:6" ht="3.75" customHeight="1" thickBot="1">
      <c r="A332" s="145"/>
      <c r="B332" s="565"/>
      <c r="C332" s="565"/>
      <c r="D332" s="565"/>
      <c r="E332" s="565"/>
      <c r="F332" s="565"/>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sqref="A1:D1"/>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72" t="s">
        <v>442</v>
      </c>
      <c r="B1" s="772"/>
      <c r="C1" s="772"/>
      <c r="D1" s="772"/>
    </row>
    <row r="2" spans="1:4" ht="18">
      <c r="A2" s="773" t="s">
        <v>520</v>
      </c>
      <c r="B2" s="773"/>
      <c r="C2" s="773"/>
      <c r="D2" s="773"/>
    </row>
    <row r="3" spans="1:4" ht="18">
      <c r="A3" s="773" t="s">
        <v>1502</v>
      </c>
      <c r="B3" s="773"/>
      <c r="C3" s="773"/>
      <c r="D3" s="773"/>
    </row>
    <row r="4" spans="1:4" ht="30" customHeight="1">
      <c r="A4" s="774" t="s">
        <v>512</v>
      </c>
      <c r="B4" s="774"/>
      <c r="C4" s="774"/>
      <c r="D4" s="774"/>
    </row>
    <row r="5" spans="1:4" ht="3.75" customHeight="1">
      <c r="A5" s="11"/>
      <c r="B5" s="11"/>
      <c r="C5" s="11"/>
      <c r="D5" s="11"/>
    </row>
    <row r="6" spans="1:4" ht="30" customHeight="1" thickBot="1">
      <c r="A6" s="155"/>
      <c r="B6" s="236" t="s">
        <v>60</v>
      </c>
      <c r="C6" s="236" t="s">
        <v>58</v>
      </c>
      <c r="D6" s="237" t="s">
        <v>519</v>
      </c>
    </row>
    <row r="7" spans="1:4">
      <c r="A7" s="428" t="s">
        <v>161</v>
      </c>
      <c r="B7" s="386">
        <v>5648736.4415899999</v>
      </c>
      <c r="C7" s="386">
        <v>867028.00733000005</v>
      </c>
      <c r="D7" s="386">
        <v>6515764.4489200003</v>
      </c>
    </row>
    <row r="8" spans="1:4">
      <c r="A8" s="177" t="s">
        <v>162</v>
      </c>
      <c r="B8" s="57">
        <v>529841.92111</v>
      </c>
      <c r="C8" s="57">
        <v>93628.660470000003</v>
      </c>
      <c r="D8" s="57">
        <v>623470.58158</v>
      </c>
    </row>
    <row r="9" spans="1:4">
      <c r="A9" s="64" t="s">
        <v>163</v>
      </c>
      <c r="B9" s="95">
        <v>132977.28150000001</v>
      </c>
      <c r="C9" s="95">
        <v>29696.270639999999</v>
      </c>
      <c r="D9" s="95">
        <v>162673.55213999999</v>
      </c>
    </row>
    <row r="10" spans="1:4">
      <c r="A10" s="64" t="s">
        <v>164</v>
      </c>
      <c r="B10" s="95">
        <v>317724.47217999998</v>
      </c>
      <c r="C10" s="95">
        <v>40395.468569999997</v>
      </c>
      <c r="D10" s="95">
        <v>358119.94075000001</v>
      </c>
    </row>
    <row r="11" spans="1:4">
      <c r="A11" s="64" t="s">
        <v>165</v>
      </c>
      <c r="B11" s="95">
        <v>4614.5025999999998</v>
      </c>
      <c r="C11" s="95">
        <v>23517.433260000002</v>
      </c>
      <c r="D11" s="95">
        <v>28131.935859999998</v>
      </c>
    </row>
    <row r="12" spans="1:4">
      <c r="A12" s="64" t="s">
        <v>166</v>
      </c>
      <c r="B12" s="95">
        <v>0</v>
      </c>
      <c r="C12" s="95">
        <v>0</v>
      </c>
      <c r="D12" s="95">
        <v>0</v>
      </c>
    </row>
    <row r="13" spans="1:4">
      <c r="A13" s="64" t="s">
        <v>167</v>
      </c>
      <c r="B13" s="95">
        <v>18068.150980000002</v>
      </c>
      <c r="C13" s="95">
        <v>0</v>
      </c>
      <c r="D13" s="95">
        <v>18068.150980000002</v>
      </c>
    </row>
    <row r="14" spans="1:4">
      <c r="A14" s="64" t="s">
        <v>1488</v>
      </c>
      <c r="B14" s="95">
        <v>56457.513850000003</v>
      </c>
      <c r="C14" s="95">
        <v>19.488</v>
      </c>
      <c r="D14" s="95">
        <v>56477.001850000001</v>
      </c>
    </row>
    <row r="15" spans="1:4">
      <c r="A15" s="64" t="s">
        <v>169</v>
      </c>
      <c r="B15" s="95">
        <v>0</v>
      </c>
      <c r="C15" s="95">
        <v>0</v>
      </c>
      <c r="D15" s="95">
        <v>0</v>
      </c>
    </row>
    <row r="16" spans="1:4">
      <c r="A16" s="64" t="s">
        <v>170</v>
      </c>
      <c r="B16" s="95">
        <v>0</v>
      </c>
      <c r="C16" s="95">
        <v>0</v>
      </c>
      <c r="D16" s="95">
        <v>0</v>
      </c>
    </row>
    <row r="17" spans="1:4">
      <c r="A17" s="177" t="s">
        <v>171</v>
      </c>
      <c r="B17" s="57">
        <v>97653.037639999995</v>
      </c>
      <c r="C17" s="57">
        <v>45942.91461</v>
      </c>
      <c r="D17" s="57">
        <v>143595.95225</v>
      </c>
    </row>
    <row r="18" spans="1:4">
      <c r="A18" s="64" t="s">
        <v>172</v>
      </c>
      <c r="B18" s="95">
        <v>0</v>
      </c>
      <c r="C18" s="95">
        <v>0</v>
      </c>
      <c r="D18" s="95">
        <v>0</v>
      </c>
    </row>
    <row r="19" spans="1:4">
      <c r="A19" s="64" t="s">
        <v>173</v>
      </c>
      <c r="B19" s="95">
        <v>26714.752949999998</v>
      </c>
      <c r="C19" s="95">
        <v>20690.89632</v>
      </c>
      <c r="D19" s="95">
        <v>47405.649270000002</v>
      </c>
    </row>
    <row r="20" spans="1:4">
      <c r="A20" s="64" t="s">
        <v>174</v>
      </c>
      <c r="B20" s="95">
        <v>0</v>
      </c>
      <c r="C20" s="95">
        <v>0</v>
      </c>
      <c r="D20" s="95">
        <v>0</v>
      </c>
    </row>
    <row r="21" spans="1:4">
      <c r="A21" s="64" t="s">
        <v>175</v>
      </c>
      <c r="B21" s="95">
        <v>0</v>
      </c>
      <c r="C21" s="95">
        <v>0</v>
      </c>
      <c r="D21" s="95">
        <v>0</v>
      </c>
    </row>
    <row r="22" spans="1:4">
      <c r="A22" s="64" t="s">
        <v>220</v>
      </c>
      <c r="B22" s="95">
        <v>3182.2745800000002</v>
      </c>
      <c r="C22" s="95">
        <v>6305.0874699999995</v>
      </c>
      <c r="D22" s="95">
        <v>9487.3620500000015</v>
      </c>
    </row>
    <row r="23" spans="1:4">
      <c r="A23" s="64" t="s">
        <v>177</v>
      </c>
      <c r="B23" s="95">
        <v>63708.454909999993</v>
      </c>
      <c r="C23" s="95">
        <v>18946.930820000001</v>
      </c>
      <c r="D23" s="95">
        <v>82655.385730000009</v>
      </c>
    </row>
    <row r="24" spans="1:4">
      <c r="A24" s="64" t="s">
        <v>178</v>
      </c>
      <c r="B24" s="95">
        <v>4047.5552000000002</v>
      </c>
      <c r="C24" s="95">
        <v>0</v>
      </c>
      <c r="D24" s="95">
        <v>4047.5552000000002</v>
      </c>
    </row>
    <row r="25" spans="1:4">
      <c r="A25" s="64" t="s">
        <v>179</v>
      </c>
      <c r="B25" s="95">
        <v>0</v>
      </c>
      <c r="C25" s="95">
        <v>0</v>
      </c>
      <c r="D25" s="95">
        <v>0</v>
      </c>
    </row>
    <row r="26" spans="1:4">
      <c r="A26" s="177" t="s">
        <v>180</v>
      </c>
      <c r="B26" s="57">
        <v>4355131.8715900006</v>
      </c>
      <c r="C26" s="57">
        <v>669174.64324999996</v>
      </c>
      <c r="D26" s="57">
        <v>5024306.5148400003</v>
      </c>
    </row>
    <row r="27" spans="1:4">
      <c r="A27" s="63" t="s">
        <v>181</v>
      </c>
      <c r="B27" s="95">
        <v>3825506.3229999999</v>
      </c>
      <c r="C27" s="95">
        <v>590220.01738999994</v>
      </c>
      <c r="D27" s="95">
        <v>4415726.3403900005</v>
      </c>
    </row>
    <row r="28" spans="1:4">
      <c r="A28" s="64" t="s">
        <v>182</v>
      </c>
      <c r="B28" s="95">
        <v>3576829.8577100001</v>
      </c>
      <c r="C28" s="95">
        <v>368896.24505999999</v>
      </c>
      <c r="D28" s="95">
        <v>3945726.1027699998</v>
      </c>
    </row>
    <row r="29" spans="1:4">
      <c r="A29" s="64" t="s">
        <v>183</v>
      </c>
      <c r="B29" s="95">
        <v>207151.60219000001</v>
      </c>
      <c r="C29" s="95">
        <v>191232.17359999998</v>
      </c>
      <c r="D29" s="95">
        <v>398383.77579000004</v>
      </c>
    </row>
    <row r="30" spans="1:4">
      <c r="A30" s="64" t="s">
        <v>184</v>
      </c>
      <c r="B30" s="95">
        <v>41524.863100000002</v>
      </c>
      <c r="C30" s="95">
        <v>30091.598730000002</v>
      </c>
      <c r="D30" s="95">
        <v>71616.46183</v>
      </c>
    </row>
    <row r="31" spans="1:4">
      <c r="A31" s="63" t="s">
        <v>185</v>
      </c>
      <c r="B31" s="95">
        <v>23196.68202</v>
      </c>
      <c r="C31" s="95">
        <v>9645.4456699999992</v>
      </c>
      <c r="D31" s="95">
        <v>32842.127690000001</v>
      </c>
    </row>
    <row r="32" spans="1:4">
      <c r="A32" s="64" t="s">
        <v>186</v>
      </c>
      <c r="B32" s="95">
        <v>22027.782210000001</v>
      </c>
      <c r="C32" s="95">
        <v>2201.2782900000002</v>
      </c>
      <c r="D32" s="95">
        <v>24229.0605</v>
      </c>
    </row>
    <row r="33" spans="1:4">
      <c r="A33" s="64" t="s">
        <v>187</v>
      </c>
      <c r="B33" s="95">
        <v>1005.54998</v>
      </c>
      <c r="C33" s="95">
        <v>5746.3488499999994</v>
      </c>
      <c r="D33" s="95">
        <v>6751.8988300000001</v>
      </c>
    </row>
    <row r="34" spans="1:4">
      <c r="A34" s="65" t="s">
        <v>188</v>
      </c>
      <c r="B34" s="95">
        <v>163.34983</v>
      </c>
      <c r="C34" s="95">
        <v>1697.81853</v>
      </c>
      <c r="D34" s="95">
        <v>1861.1683600000001</v>
      </c>
    </row>
    <row r="35" spans="1:4">
      <c r="A35" s="63" t="s">
        <v>189</v>
      </c>
      <c r="B35" s="95">
        <v>33332.546539999996</v>
      </c>
      <c r="C35" s="95">
        <v>71910.397900000011</v>
      </c>
      <c r="D35" s="95">
        <v>105242.94443999999</v>
      </c>
    </row>
    <row r="36" spans="1:4">
      <c r="A36" s="64" t="s">
        <v>190</v>
      </c>
      <c r="B36" s="95">
        <v>32093.338019999999</v>
      </c>
      <c r="C36" s="95">
        <v>22319.39575</v>
      </c>
      <c r="D36" s="95">
        <v>54412.733770000006</v>
      </c>
    </row>
    <row r="37" spans="1:4">
      <c r="A37" s="64" t="s">
        <v>191</v>
      </c>
      <c r="B37" s="95">
        <v>1129.3929499999999</v>
      </c>
      <c r="C37" s="95">
        <v>48437.74826</v>
      </c>
      <c r="D37" s="95">
        <v>49567.141210000002</v>
      </c>
    </row>
    <row r="38" spans="1:4">
      <c r="A38" s="64" t="s">
        <v>192</v>
      </c>
      <c r="B38" s="95">
        <v>109.81557000000001</v>
      </c>
      <c r="C38" s="95">
        <v>1153.25389</v>
      </c>
      <c r="D38" s="95">
        <v>1263.0694599999999</v>
      </c>
    </row>
    <row r="39" spans="1:4">
      <c r="A39" s="63" t="s">
        <v>193</v>
      </c>
      <c r="B39" s="95">
        <v>593894.05073999998</v>
      </c>
      <c r="C39" s="95">
        <v>70066.34623000001</v>
      </c>
      <c r="D39" s="95">
        <v>663960.39697</v>
      </c>
    </row>
    <row r="40" spans="1:4">
      <c r="A40" s="65" t="s">
        <v>194</v>
      </c>
      <c r="B40" s="95">
        <v>273461.80830000003</v>
      </c>
      <c r="C40" s="95">
        <v>8246.0602500000005</v>
      </c>
      <c r="D40" s="95">
        <v>281707.86855000001</v>
      </c>
    </row>
    <row r="41" spans="1:4">
      <c r="A41" s="64" t="s">
        <v>195</v>
      </c>
      <c r="B41" s="95">
        <v>43453.597520000003</v>
      </c>
      <c r="C41" s="95">
        <v>22924.057379999998</v>
      </c>
      <c r="D41" s="95">
        <v>66377.654899999994</v>
      </c>
    </row>
    <row r="42" spans="1:4">
      <c r="A42" s="64" t="s">
        <v>196</v>
      </c>
      <c r="B42" s="95">
        <v>212.65974</v>
      </c>
      <c r="C42" s="95">
        <v>33.569609999999997</v>
      </c>
      <c r="D42" s="95">
        <v>246.22935000000001</v>
      </c>
    </row>
    <row r="43" spans="1:4">
      <c r="A43" s="64" t="s">
        <v>197</v>
      </c>
      <c r="B43" s="95">
        <v>77.967479999999995</v>
      </c>
      <c r="C43" s="95">
        <v>639.67603000000008</v>
      </c>
      <c r="D43" s="95">
        <v>717.64350999999999</v>
      </c>
    </row>
    <row r="44" spans="1:4">
      <c r="A44" s="64" t="s">
        <v>198</v>
      </c>
      <c r="B44" s="95">
        <v>7.6471299999999998</v>
      </c>
      <c r="C44" s="95">
        <v>0</v>
      </c>
      <c r="D44" s="95">
        <v>7.6471299999999998</v>
      </c>
    </row>
    <row r="45" spans="1:4">
      <c r="A45" s="99" t="s">
        <v>199</v>
      </c>
      <c r="B45" s="95">
        <v>0</v>
      </c>
      <c r="C45" s="95">
        <v>0</v>
      </c>
      <c r="D45" s="95">
        <v>0</v>
      </c>
    </row>
    <row r="46" spans="1:4">
      <c r="A46" s="65" t="s">
        <v>1194</v>
      </c>
      <c r="B46" s="95">
        <v>245057.92174000002</v>
      </c>
      <c r="C46" s="95">
        <v>18621.479339999998</v>
      </c>
      <c r="D46" s="95">
        <v>263679.40108000004</v>
      </c>
    </row>
    <row r="47" spans="1:4">
      <c r="A47" s="64" t="s">
        <v>1195</v>
      </c>
      <c r="B47" s="95">
        <v>31227.99151</v>
      </c>
      <c r="C47" s="95">
        <v>19021.396949999998</v>
      </c>
      <c r="D47" s="95">
        <v>50249.388460000002</v>
      </c>
    </row>
    <row r="48" spans="1:4">
      <c r="A48" s="64" t="s">
        <v>1200</v>
      </c>
      <c r="B48" s="95">
        <v>113.3348</v>
      </c>
      <c r="C48" s="95">
        <v>76.590519999999998</v>
      </c>
      <c r="D48" s="95">
        <v>189.92532</v>
      </c>
    </row>
    <row r="49" spans="1:4">
      <c r="A49" s="64" t="s">
        <v>1201</v>
      </c>
      <c r="B49" s="95">
        <v>73.524070000000009</v>
      </c>
      <c r="C49" s="95">
        <v>503.51615000000004</v>
      </c>
      <c r="D49" s="95">
        <v>577.04021999999998</v>
      </c>
    </row>
    <row r="50" spans="1:4">
      <c r="A50" s="64" t="s">
        <v>1219</v>
      </c>
      <c r="B50" s="95">
        <v>196.17143999999999</v>
      </c>
      <c r="C50" s="95">
        <v>0</v>
      </c>
      <c r="D50" s="95">
        <v>196.17143999999999</v>
      </c>
    </row>
    <row r="51" spans="1:4">
      <c r="A51" s="99" t="s">
        <v>1239</v>
      </c>
      <c r="B51" s="95">
        <v>11.427010000000001</v>
      </c>
      <c r="C51" s="95">
        <v>0</v>
      </c>
      <c r="D51" s="95">
        <v>11.427010000000001</v>
      </c>
    </row>
    <row r="52" spans="1:4">
      <c r="A52" s="101" t="s">
        <v>200</v>
      </c>
      <c r="B52" s="95">
        <v>-120797.73070999999</v>
      </c>
      <c r="C52" s="95">
        <v>-72667.563939999993</v>
      </c>
      <c r="D52" s="95">
        <v>-193465.29465</v>
      </c>
    </row>
    <row r="53" spans="1:4">
      <c r="A53" s="64" t="s">
        <v>1273</v>
      </c>
      <c r="B53" s="95">
        <v>-16853.00837</v>
      </c>
      <c r="C53" s="95">
        <v>-1765.93589</v>
      </c>
      <c r="D53" s="95">
        <v>-18618.94426</v>
      </c>
    </row>
    <row r="54" spans="1:4">
      <c r="A54" s="643" t="s">
        <v>1299</v>
      </c>
      <c r="B54" s="95">
        <v>-1354.00594</v>
      </c>
      <c r="C54" s="95">
        <v>-1547.2708400000001</v>
      </c>
      <c r="D54" s="95">
        <v>-2901.2767799999997</v>
      </c>
    </row>
    <row r="55" spans="1:4">
      <c r="A55" s="643" t="s">
        <v>1274</v>
      </c>
      <c r="B55" s="95">
        <v>-17515.324909999999</v>
      </c>
      <c r="C55" s="95">
        <v>-719.12576999999999</v>
      </c>
      <c r="D55" s="95">
        <v>-18234.450679999998</v>
      </c>
    </row>
    <row r="56" spans="1:4">
      <c r="A56" s="643" t="s">
        <v>1300</v>
      </c>
      <c r="B56" s="95">
        <v>-797.61006999999995</v>
      </c>
      <c r="C56" s="95">
        <v>-1201.8197700000001</v>
      </c>
      <c r="D56" s="95">
        <v>-1999.42984</v>
      </c>
    </row>
    <row r="57" spans="1:4">
      <c r="A57" s="64" t="s">
        <v>1275</v>
      </c>
      <c r="B57" s="95">
        <v>-22551.08612</v>
      </c>
      <c r="C57" s="95">
        <v>-13565.056710000001</v>
      </c>
      <c r="D57" s="95">
        <v>-36116.142829999997</v>
      </c>
    </row>
    <row r="58" spans="1:4">
      <c r="A58" s="64" t="s">
        <v>201</v>
      </c>
      <c r="B58" s="95">
        <v>-1096.4179199999999</v>
      </c>
      <c r="C58" s="95">
        <v>-28401.946789999998</v>
      </c>
      <c r="D58" s="95">
        <v>-29498.364710000002</v>
      </c>
    </row>
    <row r="59" spans="1:4">
      <c r="A59" s="64" t="s">
        <v>202</v>
      </c>
      <c r="B59" s="95">
        <v>-46672.845890000004</v>
      </c>
      <c r="C59" s="95">
        <v>-20657.562480000001</v>
      </c>
      <c r="D59" s="95">
        <v>-67330.408370000005</v>
      </c>
    </row>
    <row r="60" spans="1:4">
      <c r="A60" s="64" t="s">
        <v>203</v>
      </c>
      <c r="B60" s="95">
        <v>-13568.40502</v>
      </c>
      <c r="C60" s="95">
        <v>-3395.7</v>
      </c>
      <c r="D60" s="95">
        <v>-16964.105019999999</v>
      </c>
    </row>
    <row r="61" spans="1:4">
      <c r="A61" s="64" t="s">
        <v>204</v>
      </c>
      <c r="B61" s="95">
        <v>0</v>
      </c>
      <c r="C61" s="95">
        <v>0</v>
      </c>
      <c r="D61" s="95">
        <v>0</v>
      </c>
    </row>
    <row r="62" spans="1:4">
      <c r="A62" s="64" t="s">
        <v>205</v>
      </c>
      <c r="B62" s="95">
        <v>0</v>
      </c>
      <c r="C62" s="95">
        <v>0</v>
      </c>
      <c r="D62" s="95">
        <v>0</v>
      </c>
    </row>
    <row r="63" spans="1:4">
      <c r="A63" s="64" t="s">
        <v>1003</v>
      </c>
      <c r="B63" s="95">
        <v>0</v>
      </c>
      <c r="C63" s="95">
        <v>0</v>
      </c>
      <c r="D63" s="95">
        <v>0</v>
      </c>
    </row>
    <row r="64" spans="1:4">
      <c r="A64" s="64" t="s">
        <v>1004</v>
      </c>
      <c r="B64" s="95">
        <v>0</v>
      </c>
      <c r="C64" s="95">
        <v>0</v>
      </c>
      <c r="D64" s="95">
        <v>0</v>
      </c>
    </row>
    <row r="65" spans="1:4">
      <c r="A65" s="64" t="s">
        <v>1202</v>
      </c>
      <c r="B65" s="95">
        <v>-116.38197</v>
      </c>
      <c r="C65" s="95">
        <v>-134.47897</v>
      </c>
      <c r="D65" s="95">
        <v>-250.86094</v>
      </c>
    </row>
    <row r="66" spans="1:4">
      <c r="A66" s="64" t="s">
        <v>1203</v>
      </c>
      <c r="B66" s="95">
        <v>-91.143950000000004</v>
      </c>
      <c r="C66" s="95">
        <v>-459.66728999999998</v>
      </c>
      <c r="D66" s="95">
        <v>-550.81124</v>
      </c>
    </row>
    <row r="67" spans="1:4">
      <c r="A67" s="64" t="s">
        <v>1204</v>
      </c>
      <c r="B67" s="95">
        <v>-179.33668</v>
      </c>
      <c r="C67" s="95">
        <v>-233.88670000000002</v>
      </c>
      <c r="D67" s="95">
        <v>-413.22338000000002</v>
      </c>
    </row>
    <row r="68" spans="1:4">
      <c r="A68" s="64" t="s">
        <v>1205</v>
      </c>
      <c r="B68" s="95">
        <v>-2.1638699999999997</v>
      </c>
      <c r="C68" s="95">
        <v>-585.11272999999994</v>
      </c>
      <c r="D68" s="95">
        <v>-587.27660000000003</v>
      </c>
    </row>
    <row r="69" spans="1:4">
      <c r="A69" s="177" t="s">
        <v>206</v>
      </c>
      <c r="B69" s="57">
        <v>93234.758669999996</v>
      </c>
      <c r="C69" s="57">
        <v>3552.1084700000001</v>
      </c>
      <c r="D69" s="57">
        <v>96786.867140000002</v>
      </c>
    </row>
    <row r="70" spans="1:4">
      <c r="A70" s="64" t="s">
        <v>207</v>
      </c>
      <c r="B70" s="95">
        <v>0</v>
      </c>
      <c r="C70" s="95">
        <v>0</v>
      </c>
      <c r="D70" s="95">
        <v>0</v>
      </c>
    </row>
    <row r="71" spans="1:4">
      <c r="A71" s="64" t="s">
        <v>208</v>
      </c>
      <c r="B71" s="95">
        <v>17740.424760000002</v>
      </c>
      <c r="C71" s="95">
        <v>932.57709</v>
      </c>
      <c r="D71" s="95">
        <v>18673.001850000001</v>
      </c>
    </row>
    <row r="72" spans="1:4">
      <c r="A72" s="64" t="s">
        <v>209</v>
      </c>
      <c r="B72" s="95">
        <v>75494.333910000001</v>
      </c>
      <c r="C72" s="95">
        <v>2619.5313799999999</v>
      </c>
      <c r="D72" s="95">
        <v>78113.865290000002</v>
      </c>
    </row>
    <row r="73" spans="1:4">
      <c r="A73" s="64" t="s">
        <v>210</v>
      </c>
      <c r="B73" s="95">
        <v>0</v>
      </c>
      <c r="C73" s="95">
        <v>0</v>
      </c>
      <c r="D73" s="95">
        <v>0</v>
      </c>
    </row>
    <row r="74" spans="1:4">
      <c r="A74" s="64" t="s">
        <v>211</v>
      </c>
      <c r="B74" s="95">
        <v>0</v>
      </c>
      <c r="C74" s="95">
        <v>0</v>
      </c>
      <c r="D74" s="95">
        <v>0</v>
      </c>
    </row>
    <row r="75" spans="1:4">
      <c r="A75" s="177" t="s">
        <v>212</v>
      </c>
      <c r="B75" s="57">
        <v>763.36993999999993</v>
      </c>
      <c r="C75" s="57">
        <v>4633.8881200000005</v>
      </c>
      <c r="D75" s="57">
        <v>5397.2580599999992</v>
      </c>
    </row>
    <row r="76" spans="1:4">
      <c r="A76" s="64" t="s">
        <v>213</v>
      </c>
      <c r="B76" s="95">
        <v>0</v>
      </c>
      <c r="C76" s="95">
        <v>0</v>
      </c>
      <c r="D76" s="95">
        <v>0</v>
      </c>
    </row>
    <row r="77" spans="1:4">
      <c r="A77" s="64" t="s">
        <v>214</v>
      </c>
      <c r="B77" s="95">
        <v>9219.9695399999982</v>
      </c>
      <c r="C77" s="95">
        <v>9815.2597100000003</v>
      </c>
      <c r="D77" s="95">
        <v>19035.22925</v>
      </c>
    </row>
    <row r="78" spans="1:4">
      <c r="A78" s="64" t="s">
        <v>215</v>
      </c>
      <c r="B78" s="95">
        <v>0</v>
      </c>
      <c r="C78" s="95">
        <v>0</v>
      </c>
      <c r="D78" s="95">
        <v>0</v>
      </c>
    </row>
    <row r="79" spans="1:4">
      <c r="A79" s="64" t="s">
        <v>216</v>
      </c>
      <c r="B79" s="95">
        <v>50</v>
      </c>
      <c r="C79" s="95">
        <v>0</v>
      </c>
      <c r="D79" s="95">
        <v>50</v>
      </c>
    </row>
    <row r="80" spans="1:4">
      <c r="A80" s="64" t="s">
        <v>217</v>
      </c>
      <c r="B80" s="95">
        <v>-8506.5995999999996</v>
      </c>
      <c r="C80" s="95">
        <v>-5181.3715899999997</v>
      </c>
      <c r="D80" s="95">
        <v>-13687.97119</v>
      </c>
    </row>
    <row r="81" spans="1:4">
      <c r="A81" s="177" t="s">
        <v>218</v>
      </c>
      <c r="B81" s="57">
        <v>435327.96844000003</v>
      </c>
      <c r="C81" s="57">
        <v>36418.658009999999</v>
      </c>
      <c r="D81" s="57">
        <v>471746.62644999998</v>
      </c>
    </row>
    <row r="82" spans="1:4">
      <c r="A82" s="64" t="s">
        <v>172</v>
      </c>
      <c r="B82" s="95">
        <v>0</v>
      </c>
      <c r="C82" s="95">
        <v>0</v>
      </c>
      <c r="D82" s="95">
        <v>0</v>
      </c>
    </row>
    <row r="83" spans="1:4">
      <c r="A83" s="64" t="s">
        <v>173</v>
      </c>
      <c r="B83" s="95">
        <v>169675.31953000001</v>
      </c>
      <c r="C83" s="95">
        <v>0</v>
      </c>
      <c r="D83" s="95">
        <v>169675.31953000001</v>
      </c>
    </row>
    <row r="84" spans="1:4">
      <c r="A84" s="64" t="s">
        <v>174</v>
      </c>
      <c r="B84" s="95">
        <v>20724.19988</v>
      </c>
      <c r="C84" s="95">
        <v>0</v>
      </c>
      <c r="D84" s="95">
        <v>20724.19988</v>
      </c>
    </row>
    <row r="85" spans="1:4">
      <c r="A85" s="64" t="s">
        <v>175</v>
      </c>
      <c r="B85" s="95">
        <v>0</v>
      </c>
      <c r="C85" s="95">
        <v>0</v>
      </c>
      <c r="D85" s="95">
        <v>0</v>
      </c>
    </row>
    <row r="86" spans="1:4">
      <c r="A86" s="64" t="s">
        <v>219</v>
      </c>
      <c r="B86" s="95">
        <v>424.64368000000002</v>
      </c>
      <c r="C86" s="95">
        <v>0</v>
      </c>
      <c r="D86" s="95">
        <v>424.64368000000002</v>
      </c>
    </row>
    <row r="87" spans="1:4">
      <c r="A87" s="64" t="s">
        <v>220</v>
      </c>
      <c r="B87" s="95">
        <v>5173.1770999999999</v>
      </c>
      <c r="C87" s="95">
        <v>213.346</v>
      </c>
      <c r="D87" s="95">
        <v>5386.5230999999994</v>
      </c>
    </row>
    <row r="88" spans="1:4">
      <c r="A88" s="64" t="s">
        <v>177</v>
      </c>
      <c r="B88" s="95">
        <v>212656.35588999998</v>
      </c>
      <c r="C88" s="95">
        <v>36342.937330000001</v>
      </c>
      <c r="D88" s="95">
        <v>248999.29321999999</v>
      </c>
    </row>
    <row r="89" spans="1:4">
      <c r="A89" s="64" t="s">
        <v>221</v>
      </c>
      <c r="B89" s="95">
        <v>26865.855820000001</v>
      </c>
      <c r="C89" s="95">
        <v>0</v>
      </c>
      <c r="D89" s="95">
        <v>26865.855820000001</v>
      </c>
    </row>
    <row r="90" spans="1:4">
      <c r="A90" s="64" t="s">
        <v>222</v>
      </c>
      <c r="B90" s="95">
        <v>-191.58346</v>
      </c>
      <c r="C90" s="95">
        <v>-137.62532000000002</v>
      </c>
      <c r="D90" s="95">
        <v>-329.20878000000005</v>
      </c>
    </row>
    <row r="91" spans="1:4">
      <c r="A91" s="177" t="s">
        <v>223</v>
      </c>
      <c r="B91" s="57">
        <v>128272.77326999999</v>
      </c>
      <c r="C91" s="57">
        <v>12720.263279999999</v>
      </c>
      <c r="D91" s="57">
        <v>140993.03655000002</v>
      </c>
    </row>
    <row r="92" spans="1:4">
      <c r="A92" s="64" t="s">
        <v>224</v>
      </c>
      <c r="B92" s="95">
        <v>23500.36</v>
      </c>
      <c r="C92" s="95">
        <v>3875.84</v>
      </c>
      <c r="D92" s="95">
        <v>27376.2</v>
      </c>
    </row>
    <row r="93" spans="1:4">
      <c r="A93" s="64" t="s">
        <v>225</v>
      </c>
      <c r="B93" s="95">
        <v>81042.568220000001</v>
      </c>
      <c r="C93" s="95">
        <v>6709.7130099999995</v>
      </c>
      <c r="D93" s="95">
        <v>87752.281230000008</v>
      </c>
    </row>
    <row r="94" spans="1:4">
      <c r="A94" s="64" t="s">
        <v>226</v>
      </c>
      <c r="B94" s="95">
        <v>9601.7371300000013</v>
      </c>
      <c r="C94" s="95">
        <v>670.12820999999997</v>
      </c>
      <c r="D94" s="95">
        <v>10271.86534</v>
      </c>
    </row>
    <row r="95" spans="1:4">
      <c r="A95" s="64" t="s">
        <v>227</v>
      </c>
      <c r="B95" s="95">
        <v>3213.34879</v>
      </c>
      <c r="C95" s="95">
        <v>551.39813000000004</v>
      </c>
      <c r="D95" s="95">
        <v>3764.74692</v>
      </c>
    </row>
    <row r="96" spans="1:4">
      <c r="A96" s="64" t="s">
        <v>228</v>
      </c>
      <c r="B96" s="95">
        <v>7848.3864800000001</v>
      </c>
      <c r="C96" s="95">
        <v>809.39567</v>
      </c>
      <c r="D96" s="95">
        <v>8657.7821500000009</v>
      </c>
    </row>
    <row r="97" spans="1:4">
      <c r="A97" s="64" t="s">
        <v>229</v>
      </c>
      <c r="B97" s="95">
        <v>2092.7022299999999</v>
      </c>
      <c r="C97" s="95">
        <v>87.289400000000001</v>
      </c>
      <c r="D97" s="95">
        <v>2179.99163</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8510.7409299999999</v>
      </c>
      <c r="C101" s="57">
        <v>956.87112000000002</v>
      </c>
      <c r="D101" s="57">
        <v>9467.6120500000015</v>
      </c>
    </row>
    <row r="102" spans="1:4">
      <c r="A102" s="64" t="s">
        <v>234</v>
      </c>
      <c r="B102" s="95">
        <v>1477.9786100000001</v>
      </c>
      <c r="C102" s="95">
        <v>498.07711999999998</v>
      </c>
      <c r="D102" s="95">
        <v>1976.05573</v>
      </c>
    </row>
    <row r="103" spans="1:4">
      <c r="A103" s="64" t="s">
        <v>235</v>
      </c>
      <c r="B103" s="95">
        <v>2816.6216099999997</v>
      </c>
      <c r="C103" s="95">
        <v>315.98599999999999</v>
      </c>
      <c r="D103" s="95">
        <v>3132.60761</v>
      </c>
    </row>
    <row r="104" spans="1:4">
      <c r="A104" s="64" t="s">
        <v>236</v>
      </c>
      <c r="B104" s="95">
        <v>1623.5244499999999</v>
      </c>
      <c r="C104" s="95">
        <v>0</v>
      </c>
      <c r="D104" s="95">
        <v>1623.5244499999999</v>
      </c>
    </row>
    <row r="105" spans="1:4">
      <c r="A105" s="64" t="s">
        <v>237</v>
      </c>
      <c r="B105" s="95">
        <v>2885.9423400000001</v>
      </c>
      <c r="C105" s="95">
        <v>142.80799999999999</v>
      </c>
      <c r="D105" s="95">
        <v>3028.7503400000001</v>
      </c>
    </row>
    <row r="106" spans="1:4">
      <c r="A106" s="99" t="s">
        <v>238</v>
      </c>
      <c r="B106" s="95">
        <v>-293.32607999999999</v>
      </c>
      <c r="C106" s="95">
        <v>0</v>
      </c>
      <c r="D106" s="95">
        <v>-293.32607999999999</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5271678.5286499998</v>
      </c>
      <c r="C114" s="57">
        <v>804331.06539</v>
      </c>
      <c r="D114" s="57">
        <v>6076009.5940399999</v>
      </c>
    </row>
    <row r="115" spans="1:4">
      <c r="A115" s="177" t="s">
        <v>247</v>
      </c>
      <c r="B115" s="57">
        <v>3969680.3992699999</v>
      </c>
      <c r="C115" s="57">
        <v>404486.98411000002</v>
      </c>
      <c r="D115" s="57">
        <v>4374167.3833800005</v>
      </c>
    </row>
    <row r="116" spans="1:4">
      <c r="A116" s="64" t="s">
        <v>248</v>
      </c>
      <c r="B116" s="95">
        <v>294897.34875999996</v>
      </c>
      <c r="C116" s="95">
        <v>9093.8397499999992</v>
      </c>
      <c r="D116" s="95">
        <v>303991.18851000001</v>
      </c>
    </row>
    <row r="117" spans="1:4">
      <c r="A117" s="64" t="s">
        <v>249</v>
      </c>
      <c r="B117" s="95">
        <v>294816.42577999999</v>
      </c>
      <c r="C117" s="95">
        <v>9074.3517499999998</v>
      </c>
      <c r="D117" s="95">
        <v>303890.77752999996</v>
      </c>
    </row>
    <row r="118" spans="1:4">
      <c r="A118" s="64" t="s">
        <v>250</v>
      </c>
      <c r="B118" s="95">
        <v>80.922979999999995</v>
      </c>
      <c r="C118" s="95">
        <v>19.488</v>
      </c>
      <c r="D118" s="95">
        <v>100.41098</v>
      </c>
    </row>
    <row r="119" spans="1:4">
      <c r="A119" s="64" t="s">
        <v>251</v>
      </c>
      <c r="B119" s="95">
        <v>1006113.45052</v>
      </c>
      <c r="C119" s="95">
        <v>189068.71147000001</v>
      </c>
      <c r="D119" s="95">
        <v>1195182.1619899999</v>
      </c>
    </row>
    <row r="120" spans="1:4">
      <c r="A120" s="64" t="s">
        <v>252</v>
      </c>
      <c r="B120" s="95">
        <v>52173.675729999995</v>
      </c>
      <c r="C120" s="95">
        <v>0</v>
      </c>
      <c r="D120" s="95">
        <v>52173.675729999995</v>
      </c>
    </row>
    <row r="121" spans="1:4">
      <c r="A121" s="65" t="s">
        <v>253</v>
      </c>
      <c r="B121" s="95">
        <v>173.67573000000002</v>
      </c>
      <c r="C121" s="95">
        <v>0</v>
      </c>
      <c r="D121" s="95">
        <v>173.67573000000002</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0</v>
      </c>
      <c r="C126" s="95">
        <v>0</v>
      </c>
      <c r="D126" s="95">
        <v>0</v>
      </c>
    </row>
    <row r="127" spans="1:4">
      <c r="A127" s="99" t="s">
        <v>1489</v>
      </c>
      <c r="B127" s="95">
        <v>0</v>
      </c>
      <c r="C127" s="95">
        <v>0</v>
      </c>
      <c r="D127" s="95">
        <v>0</v>
      </c>
    </row>
    <row r="128" spans="1:4">
      <c r="A128" s="156" t="s">
        <v>1490</v>
      </c>
      <c r="B128" s="95">
        <v>52000</v>
      </c>
      <c r="C128" s="95">
        <v>0</v>
      </c>
      <c r="D128" s="95">
        <v>52000</v>
      </c>
    </row>
    <row r="129" spans="1:4">
      <c r="A129" s="156" t="s">
        <v>261</v>
      </c>
      <c r="B129" s="95">
        <v>12153.11478</v>
      </c>
      <c r="C129" s="95">
        <v>22198.94916</v>
      </c>
      <c r="D129" s="95">
        <v>34352.06394</v>
      </c>
    </row>
    <row r="130" spans="1:4">
      <c r="A130" s="64" t="s">
        <v>262</v>
      </c>
      <c r="B130" s="95">
        <v>2314993.0418799999</v>
      </c>
      <c r="C130" s="95">
        <v>174547.31047999999</v>
      </c>
      <c r="D130" s="95">
        <v>2489540.3523599999</v>
      </c>
    </row>
    <row r="131" spans="1:4">
      <c r="A131" s="64" t="s">
        <v>263</v>
      </c>
      <c r="B131" s="95">
        <v>289349.76760000002</v>
      </c>
      <c r="C131" s="95">
        <v>9578.1732499999998</v>
      </c>
      <c r="D131" s="95">
        <v>298927.94085000001</v>
      </c>
    </row>
    <row r="132" spans="1:4">
      <c r="A132" s="177" t="s">
        <v>264</v>
      </c>
      <c r="B132" s="57">
        <v>0</v>
      </c>
      <c r="C132" s="57">
        <v>0</v>
      </c>
      <c r="D132" s="57">
        <v>0</v>
      </c>
    </row>
    <row r="133" spans="1:4">
      <c r="A133" s="177" t="s">
        <v>455</v>
      </c>
      <c r="B133" s="57">
        <v>49786.308039999996</v>
      </c>
      <c r="C133" s="57">
        <v>37516.49624</v>
      </c>
      <c r="D133" s="57">
        <v>87302.804279999997</v>
      </c>
    </row>
    <row r="134" spans="1:4">
      <c r="A134" s="64" t="s">
        <v>456</v>
      </c>
      <c r="B134" s="95">
        <v>0</v>
      </c>
      <c r="C134" s="95">
        <v>0</v>
      </c>
      <c r="D134" s="95">
        <v>0</v>
      </c>
    </row>
    <row r="135" spans="1:4">
      <c r="A135" s="64" t="s">
        <v>457</v>
      </c>
      <c r="B135" s="95">
        <v>1616.3613500000001</v>
      </c>
      <c r="C135" s="95">
        <v>22.014990000000001</v>
      </c>
      <c r="D135" s="95">
        <v>1638.37634</v>
      </c>
    </row>
    <row r="136" spans="1:4">
      <c r="A136" s="64" t="s">
        <v>458</v>
      </c>
      <c r="B136" s="95">
        <v>0</v>
      </c>
      <c r="C136" s="95">
        <v>0</v>
      </c>
      <c r="D136" s="95">
        <v>0</v>
      </c>
    </row>
    <row r="137" spans="1:4">
      <c r="A137" s="64" t="s">
        <v>459</v>
      </c>
      <c r="B137" s="95">
        <v>0</v>
      </c>
      <c r="C137" s="95">
        <v>0</v>
      </c>
      <c r="D137" s="95">
        <v>0</v>
      </c>
    </row>
    <row r="138" spans="1:4">
      <c r="A138" s="64" t="s">
        <v>460</v>
      </c>
      <c r="B138" s="95">
        <v>46305</v>
      </c>
      <c r="C138" s="95">
        <v>34000</v>
      </c>
      <c r="D138" s="95">
        <v>80305</v>
      </c>
    </row>
    <row r="139" spans="1:4">
      <c r="A139" s="64" t="s">
        <v>467</v>
      </c>
      <c r="B139" s="95">
        <v>1864.94669</v>
      </c>
      <c r="C139" s="95">
        <v>3494.4812499999998</v>
      </c>
      <c r="D139" s="95">
        <v>5359.4279400000005</v>
      </c>
    </row>
    <row r="140" spans="1:4">
      <c r="A140" s="177" t="s">
        <v>265</v>
      </c>
      <c r="B140" s="57">
        <v>892914.06922000006</v>
      </c>
      <c r="C140" s="57">
        <v>340211.45438999997</v>
      </c>
      <c r="D140" s="57">
        <v>1233125.5236099998</v>
      </c>
    </row>
    <row r="141" spans="1:4">
      <c r="A141" s="64" t="s">
        <v>266</v>
      </c>
      <c r="B141" s="95">
        <v>6161.6139800000001</v>
      </c>
      <c r="C141" s="95">
        <v>1758.9169899999999</v>
      </c>
      <c r="D141" s="95">
        <v>7920.5309699999998</v>
      </c>
    </row>
    <row r="142" spans="1:4">
      <c r="A142" s="64" t="s">
        <v>267</v>
      </c>
      <c r="B142" s="95">
        <v>192677.76065000001</v>
      </c>
      <c r="C142" s="95">
        <v>35200</v>
      </c>
      <c r="D142" s="95">
        <v>227877.76065000001</v>
      </c>
    </row>
    <row r="143" spans="1:4">
      <c r="A143" s="64" t="s">
        <v>268</v>
      </c>
      <c r="B143" s="95">
        <v>0</v>
      </c>
      <c r="C143" s="95">
        <v>0</v>
      </c>
      <c r="D143" s="95">
        <v>0</v>
      </c>
    </row>
    <row r="144" spans="1:4">
      <c r="A144" s="64" t="s">
        <v>269</v>
      </c>
      <c r="B144" s="95">
        <v>26009.682000000001</v>
      </c>
      <c r="C144" s="95">
        <v>15485.226560000001</v>
      </c>
      <c r="D144" s="95">
        <v>41494.908560000003</v>
      </c>
    </row>
    <row r="145" spans="1:4">
      <c r="A145" s="64" t="s">
        <v>1491</v>
      </c>
      <c r="B145" s="95">
        <v>555547.4665499999</v>
      </c>
      <c r="C145" s="95">
        <v>230066.17455000003</v>
      </c>
      <c r="D145" s="95">
        <v>785613.64110000001</v>
      </c>
    </row>
    <row r="146" spans="1:4">
      <c r="A146" s="64" t="s">
        <v>271</v>
      </c>
      <c r="B146" s="95">
        <v>0</v>
      </c>
      <c r="C146" s="95">
        <v>5090.6239999999998</v>
      </c>
      <c r="D146" s="95">
        <v>5090.6239999999998</v>
      </c>
    </row>
    <row r="147" spans="1:4">
      <c r="A147" s="64" t="s">
        <v>272</v>
      </c>
      <c r="B147" s="95">
        <v>104272</v>
      </c>
      <c r="C147" s="95">
        <v>0</v>
      </c>
      <c r="D147" s="95">
        <v>104272</v>
      </c>
    </row>
    <row r="148" spans="1:4">
      <c r="A148" s="64" t="s">
        <v>273</v>
      </c>
      <c r="B148" s="95">
        <v>8245.5460399999993</v>
      </c>
      <c r="C148" s="95">
        <v>52610.512289999999</v>
      </c>
      <c r="D148" s="95">
        <v>60856.05833</v>
      </c>
    </row>
    <row r="149" spans="1:4">
      <c r="A149" s="177" t="s">
        <v>274</v>
      </c>
      <c r="B149" s="57">
        <v>143779.90219999998</v>
      </c>
      <c r="C149" s="57">
        <v>15309.86485</v>
      </c>
      <c r="D149" s="57">
        <v>159089.76705000002</v>
      </c>
    </row>
    <row r="150" spans="1:4">
      <c r="A150" s="64" t="s">
        <v>207</v>
      </c>
      <c r="B150" s="95">
        <v>37610.008569999998</v>
      </c>
      <c r="C150" s="95">
        <v>97.236229999999992</v>
      </c>
      <c r="D150" s="95">
        <v>37707.2448</v>
      </c>
    </row>
    <row r="151" spans="1:4">
      <c r="A151" s="64" t="s">
        <v>209</v>
      </c>
      <c r="B151" s="95">
        <v>42272.54765</v>
      </c>
      <c r="C151" s="95">
        <v>7721.4295199999997</v>
      </c>
      <c r="D151" s="95">
        <v>49993.977169999998</v>
      </c>
    </row>
    <row r="152" spans="1:4">
      <c r="A152" s="64" t="s">
        <v>275</v>
      </c>
      <c r="B152" s="95">
        <v>62906.818850000003</v>
      </c>
      <c r="C152" s="95">
        <v>6686.3200299999999</v>
      </c>
      <c r="D152" s="95">
        <v>69593.138879999999</v>
      </c>
    </row>
    <row r="153" spans="1:4">
      <c r="A153" s="64" t="s">
        <v>236</v>
      </c>
      <c r="B153" s="95">
        <v>990.52713000000006</v>
      </c>
      <c r="C153" s="95">
        <v>804.87906999999996</v>
      </c>
      <c r="D153" s="95">
        <v>1795.4061999999999</v>
      </c>
    </row>
    <row r="154" spans="1:4">
      <c r="A154" s="64" t="s">
        <v>276</v>
      </c>
      <c r="B154" s="95">
        <v>0</v>
      </c>
      <c r="C154" s="95">
        <v>0</v>
      </c>
      <c r="D154" s="95">
        <v>0</v>
      </c>
    </row>
    <row r="155" spans="1:4">
      <c r="A155" s="177" t="s">
        <v>277</v>
      </c>
      <c r="B155" s="57">
        <v>57198.45968</v>
      </c>
      <c r="C155" s="57">
        <v>4505.5144099999998</v>
      </c>
      <c r="D155" s="57">
        <v>61703.974090000003</v>
      </c>
    </row>
    <row r="156" spans="1:4">
      <c r="A156" s="64" t="s">
        <v>278</v>
      </c>
      <c r="B156" s="95">
        <v>1505.6911200000002</v>
      </c>
      <c r="C156" s="95">
        <v>188.41657999999998</v>
      </c>
      <c r="D156" s="95">
        <v>1694.1077</v>
      </c>
    </row>
    <row r="157" spans="1:4">
      <c r="A157" s="64" t="s">
        <v>279</v>
      </c>
      <c r="B157" s="95">
        <v>0</v>
      </c>
      <c r="C157" s="95">
        <v>0</v>
      </c>
      <c r="D157" s="95">
        <v>0</v>
      </c>
    </row>
    <row r="158" spans="1:4">
      <c r="A158" s="64" t="s">
        <v>280</v>
      </c>
      <c r="B158" s="95">
        <v>15707.601789999999</v>
      </c>
      <c r="C158" s="95">
        <v>2158.54891</v>
      </c>
      <c r="D158" s="95">
        <v>17866.150699999998</v>
      </c>
    </row>
    <row r="159" spans="1:4">
      <c r="A159" s="64" t="s">
        <v>1301</v>
      </c>
      <c r="B159" s="95">
        <v>0</v>
      </c>
      <c r="C159" s="95">
        <v>0</v>
      </c>
      <c r="D159" s="95">
        <v>0</v>
      </c>
    </row>
    <row r="160" spans="1:4">
      <c r="A160" s="64" t="s">
        <v>281</v>
      </c>
      <c r="B160" s="95">
        <v>39985.166770000003</v>
      </c>
      <c r="C160" s="95">
        <v>2158.5489199999997</v>
      </c>
      <c r="D160" s="95">
        <v>42143.715689999997</v>
      </c>
    </row>
    <row r="161" spans="1:4">
      <c r="A161" s="64" t="s">
        <v>282</v>
      </c>
      <c r="B161" s="95">
        <v>0</v>
      </c>
      <c r="C161" s="95">
        <v>0</v>
      </c>
      <c r="D161" s="95">
        <v>0</v>
      </c>
    </row>
    <row r="162" spans="1:4">
      <c r="A162" s="177" t="s">
        <v>283</v>
      </c>
      <c r="B162" s="57">
        <v>50171.527780000004</v>
      </c>
      <c r="C162" s="57">
        <v>0</v>
      </c>
      <c r="D162" s="57">
        <v>50171.527780000004</v>
      </c>
    </row>
    <row r="163" spans="1:4">
      <c r="A163" s="64" t="s">
        <v>284</v>
      </c>
      <c r="B163" s="95">
        <v>50000</v>
      </c>
      <c r="C163" s="95">
        <v>0</v>
      </c>
      <c r="D163" s="95">
        <v>50000</v>
      </c>
    </row>
    <row r="164" spans="1:4">
      <c r="A164" s="64" t="s">
        <v>285</v>
      </c>
      <c r="B164" s="95">
        <v>0</v>
      </c>
      <c r="C164" s="95">
        <v>0</v>
      </c>
      <c r="D164" s="95">
        <v>0</v>
      </c>
    </row>
    <row r="165" spans="1:4">
      <c r="A165" s="64" t="s">
        <v>1492</v>
      </c>
      <c r="B165" s="95">
        <v>0</v>
      </c>
      <c r="C165" s="95">
        <v>0</v>
      </c>
      <c r="D165" s="95">
        <v>0</v>
      </c>
    </row>
    <row r="166" spans="1:4">
      <c r="A166" s="64" t="s">
        <v>287</v>
      </c>
      <c r="B166" s="95">
        <v>171.52778000000001</v>
      </c>
      <c r="C166" s="95">
        <v>0</v>
      </c>
      <c r="D166" s="95">
        <v>171.52778000000001</v>
      </c>
    </row>
    <row r="167" spans="1:4">
      <c r="A167" s="177" t="s">
        <v>288</v>
      </c>
      <c r="B167" s="57">
        <v>108147.86245999999</v>
      </c>
      <c r="C167" s="57">
        <v>2300.7513900000004</v>
      </c>
      <c r="D167" s="57">
        <v>110448.61384999999</v>
      </c>
    </row>
    <row r="168" spans="1:4">
      <c r="A168" s="64" t="s">
        <v>289</v>
      </c>
      <c r="B168" s="95">
        <v>64576.210060000005</v>
      </c>
      <c r="C168" s="95">
        <v>0</v>
      </c>
      <c r="D168" s="95">
        <v>64576.210060000005</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64521.673060000001</v>
      </c>
      <c r="C171" s="95">
        <v>0</v>
      </c>
      <c r="D171" s="95">
        <v>64521.673060000001</v>
      </c>
    </row>
    <row r="172" spans="1:4">
      <c r="A172" s="64" t="s">
        <v>293</v>
      </c>
      <c r="B172" s="95">
        <v>0</v>
      </c>
      <c r="C172" s="95">
        <v>0</v>
      </c>
      <c r="D172" s="95">
        <v>0</v>
      </c>
    </row>
    <row r="173" spans="1:4">
      <c r="A173" s="64" t="s">
        <v>294</v>
      </c>
      <c r="B173" s="95">
        <v>0</v>
      </c>
      <c r="C173" s="95">
        <v>0</v>
      </c>
      <c r="D173" s="95">
        <v>0</v>
      </c>
    </row>
    <row r="174" spans="1:4">
      <c r="A174" s="64" t="s">
        <v>295</v>
      </c>
      <c r="B174" s="95">
        <v>42100</v>
      </c>
      <c r="C174" s="95">
        <v>2284.38</v>
      </c>
      <c r="D174" s="95">
        <v>44384.38</v>
      </c>
    </row>
    <row r="175" spans="1:4">
      <c r="A175" s="64" t="s">
        <v>296</v>
      </c>
      <c r="B175" s="95">
        <v>1471.6523999999999</v>
      </c>
      <c r="C175" s="95">
        <v>16.371389999999998</v>
      </c>
      <c r="D175" s="95">
        <v>1488.02379</v>
      </c>
    </row>
    <row r="176" spans="1:4">
      <c r="A176" s="177" t="s">
        <v>297</v>
      </c>
      <c r="B176" s="57">
        <v>377057.91294000001</v>
      </c>
      <c r="C176" s="57">
        <v>62696.941939999997</v>
      </c>
      <c r="D176" s="57">
        <v>439754.85488</v>
      </c>
    </row>
    <row r="177" spans="1:4">
      <c r="A177" s="63" t="s">
        <v>298</v>
      </c>
      <c r="B177" s="95">
        <v>304909.3</v>
      </c>
      <c r="C177" s="95">
        <v>100197.28</v>
      </c>
      <c r="D177" s="95">
        <v>405106.58</v>
      </c>
    </row>
    <row r="178" spans="1:4">
      <c r="A178" s="64" t="s">
        <v>299</v>
      </c>
      <c r="B178" s="95">
        <v>304909.3</v>
      </c>
      <c r="C178" s="95">
        <v>100197.28</v>
      </c>
      <c r="D178" s="95">
        <v>405106.58</v>
      </c>
    </row>
    <row r="179" spans="1:4">
      <c r="A179" s="64" t="s">
        <v>300</v>
      </c>
      <c r="B179" s="95">
        <v>0</v>
      </c>
      <c r="C179" s="95">
        <v>0</v>
      </c>
      <c r="D179" s="95">
        <v>0</v>
      </c>
    </row>
    <row r="180" spans="1:4">
      <c r="A180" s="64" t="s">
        <v>301</v>
      </c>
      <c r="B180" s="95">
        <v>0</v>
      </c>
      <c r="C180" s="95">
        <v>0</v>
      </c>
      <c r="D180" s="95">
        <v>0</v>
      </c>
    </row>
    <row r="181" spans="1:4">
      <c r="A181" s="63" t="s">
        <v>302</v>
      </c>
      <c r="B181" s="95">
        <v>883.34046999999998</v>
      </c>
      <c r="C181" s="95">
        <v>7101.6055900000001</v>
      </c>
      <c r="D181" s="95">
        <v>7984.9460599999993</v>
      </c>
    </row>
    <row r="182" spans="1:4">
      <c r="A182" s="64" t="s">
        <v>303</v>
      </c>
      <c r="B182" s="95">
        <v>0</v>
      </c>
      <c r="C182" s="95">
        <v>0</v>
      </c>
      <c r="D182" s="95">
        <v>0</v>
      </c>
    </row>
    <row r="183" spans="1:4">
      <c r="A183" s="64" t="s">
        <v>304</v>
      </c>
      <c r="B183" s="95">
        <v>1.0545599999999999</v>
      </c>
      <c r="C183" s="95">
        <v>7101.6055900000001</v>
      </c>
      <c r="D183" s="95">
        <v>7102.6601500000006</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30723.990739999997</v>
      </c>
      <c r="C191" s="95">
        <v>-49588.216390000001</v>
      </c>
      <c r="D191" s="95">
        <v>-18864.22565</v>
      </c>
    </row>
    <row r="192" spans="1:4">
      <c r="A192" s="64" t="s">
        <v>313</v>
      </c>
      <c r="B192" s="95">
        <v>14424.150679999999</v>
      </c>
      <c r="C192" s="95">
        <v>-35522.031490000001</v>
      </c>
      <c r="D192" s="95">
        <v>-21097.880809999999</v>
      </c>
    </row>
    <row r="193" spans="1:4">
      <c r="A193" s="100" t="s">
        <v>314</v>
      </c>
      <c r="B193" s="95">
        <v>16299.84006</v>
      </c>
      <c r="C193" s="95">
        <v>-14066.1849</v>
      </c>
      <c r="D193" s="95">
        <v>2233.6551600000003</v>
      </c>
    </row>
    <row r="194" spans="1:4">
      <c r="A194" s="155" t="s">
        <v>315</v>
      </c>
      <c r="B194" s="57">
        <v>5648736.4415899999</v>
      </c>
      <c r="C194" s="57">
        <v>867028.00733000005</v>
      </c>
      <c r="D194" s="57">
        <v>6515764.4489200003</v>
      </c>
    </row>
    <row r="195" spans="1:4">
      <c r="A195" s="177" t="s">
        <v>316</v>
      </c>
      <c r="B195" s="57">
        <v>39771.802009999999</v>
      </c>
      <c r="C195" s="57">
        <v>33077.543530000003</v>
      </c>
      <c r="D195" s="57">
        <v>72849.345540000009</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31060.10584</v>
      </c>
      <c r="D202" s="95">
        <v>31060.10584</v>
      </c>
    </row>
    <row r="203" spans="1:4">
      <c r="A203" s="64" t="s">
        <v>324</v>
      </c>
      <c r="B203" s="95">
        <v>0</v>
      </c>
      <c r="C203" s="95">
        <v>0</v>
      </c>
      <c r="D203" s="95">
        <v>0</v>
      </c>
    </row>
    <row r="204" spans="1:4">
      <c r="A204" s="64" t="s">
        <v>325</v>
      </c>
      <c r="B204" s="95">
        <v>0</v>
      </c>
      <c r="C204" s="95">
        <v>0</v>
      </c>
      <c r="D204" s="95">
        <v>0</v>
      </c>
    </row>
    <row r="205" spans="1:4">
      <c r="A205" s="64" t="s">
        <v>1493</v>
      </c>
      <c r="B205" s="95">
        <v>0</v>
      </c>
      <c r="C205" s="95">
        <v>954.75099999999998</v>
      </c>
      <c r="D205" s="95">
        <v>954.75099999999998</v>
      </c>
    </row>
    <row r="206" spans="1:4">
      <c r="A206" s="64" t="s">
        <v>327</v>
      </c>
      <c r="B206" s="95">
        <v>0</v>
      </c>
      <c r="C206" s="95">
        <v>0</v>
      </c>
      <c r="D206" s="95">
        <v>0</v>
      </c>
    </row>
    <row r="207" spans="1:4">
      <c r="A207" s="64" t="s">
        <v>328</v>
      </c>
      <c r="B207" s="95">
        <v>0</v>
      </c>
      <c r="C207" s="95">
        <v>30105.35484</v>
      </c>
      <c r="D207" s="95">
        <v>30105.35484</v>
      </c>
    </row>
    <row r="208" spans="1:4">
      <c r="A208" s="63" t="s">
        <v>329</v>
      </c>
      <c r="B208" s="95">
        <v>0</v>
      </c>
      <c r="C208" s="95">
        <v>0</v>
      </c>
      <c r="D208" s="95">
        <v>0</v>
      </c>
    </row>
    <row r="209" spans="1:4">
      <c r="A209" s="63" t="s">
        <v>330</v>
      </c>
      <c r="B209" s="95">
        <v>39771.802009999999</v>
      </c>
      <c r="C209" s="95">
        <v>2017.43769</v>
      </c>
      <c r="D209" s="95">
        <v>41789.239700000006</v>
      </c>
    </row>
    <row r="210" spans="1:4">
      <c r="A210" s="64" t="s">
        <v>331</v>
      </c>
      <c r="B210" s="95">
        <v>0</v>
      </c>
      <c r="C210" s="95">
        <v>0</v>
      </c>
      <c r="D210" s="95">
        <v>0</v>
      </c>
    </row>
    <row r="211" spans="1:4">
      <c r="A211" s="64" t="s">
        <v>332</v>
      </c>
      <c r="B211" s="95">
        <v>39771.802009999999</v>
      </c>
      <c r="C211" s="95">
        <v>2017.43769</v>
      </c>
      <c r="D211" s="95">
        <v>41789.239700000006</v>
      </c>
    </row>
    <row r="212" spans="1:4">
      <c r="A212" s="64" t="s">
        <v>333</v>
      </c>
      <c r="B212" s="95">
        <v>0</v>
      </c>
      <c r="C212" s="95">
        <v>0</v>
      </c>
      <c r="D212" s="95">
        <v>0</v>
      </c>
    </row>
    <row r="213" spans="1:4">
      <c r="A213" s="64" t="s">
        <v>334</v>
      </c>
      <c r="B213" s="95">
        <v>0</v>
      </c>
      <c r="C213" s="95">
        <v>0</v>
      </c>
      <c r="D213" s="95">
        <v>0</v>
      </c>
    </row>
    <row r="214" spans="1:4">
      <c r="A214" s="63" t="s">
        <v>335</v>
      </c>
      <c r="B214" s="95">
        <v>0</v>
      </c>
      <c r="C214" s="95">
        <v>0</v>
      </c>
      <c r="D214" s="95">
        <v>0</v>
      </c>
    </row>
    <row r="215" spans="1:4">
      <c r="A215" s="177" t="s">
        <v>336</v>
      </c>
      <c r="B215" s="57">
        <v>5896660.1171599999</v>
      </c>
      <c r="C215" s="57">
        <v>1832101.36243</v>
      </c>
      <c r="D215" s="57">
        <v>7728761.4795900006</v>
      </c>
    </row>
    <row r="216" spans="1:4">
      <c r="A216" s="63" t="s">
        <v>337</v>
      </c>
      <c r="B216" s="95">
        <v>0</v>
      </c>
      <c r="C216" s="95">
        <v>1.6E-2</v>
      </c>
      <c r="D216" s="95">
        <v>1.6E-2</v>
      </c>
    </row>
    <row r="217" spans="1:4">
      <c r="A217" s="64" t="s">
        <v>338</v>
      </c>
      <c r="B217" s="95">
        <v>0</v>
      </c>
      <c r="C217" s="95">
        <v>0</v>
      </c>
      <c r="D217" s="95">
        <v>0</v>
      </c>
    </row>
    <row r="218" spans="1:4">
      <c r="A218" s="64" t="s">
        <v>339</v>
      </c>
      <c r="B218" s="95">
        <v>0</v>
      </c>
      <c r="C218" s="95">
        <v>0</v>
      </c>
      <c r="D218" s="95">
        <v>0</v>
      </c>
    </row>
    <row r="219" spans="1:4">
      <c r="A219" s="64" t="s">
        <v>340</v>
      </c>
      <c r="B219" s="95">
        <v>0</v>
      </c>
      <c r="C219" s="95">
        <v>1.6E-2</v>
      </c>
      <c r="D219" s="95">
        <v>1.6E-2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3902325.6254799999</v>
      </c>
      <c r="C232" s="95">
        <v>1621790.66686</v>
      </c>
      <c r="D232" s="95">
        <v>5524116.2923400002</v>
      </c>
    </row>
    <row r="233" spans="1:4">
      <c r="A233" s="64" t="s">
        <v>354</v>
      </c>
      <c r="B233" s="95">
        <v>2900744.2066199998</v>
      </c>
      <c r="C233" s="95">
        <v>1483318.7448</v>
      </c>
      <c r="D233" s="95">
        <v>4384062.9514199998</v>
      </c>
    </row>
    <row r="234" spans="1:4">
      <c r="A234" s="64" t="s">
        <v>355</v>
      </c>
      <c r="B234" s="95">
        <v>0</v>
      </c>
      <c r="C234" s="95">
        <v>0</v>
      </c>
      <c r="D234" s="95">
        <v>0</v>
      </c>
    </row>
    <row r="235" spans="1:4">
      <c r="A235" s="64" t="s">
        <v>356</v>
      </c>
      <c r="B235" s="95">
        <v>978195.02035000001</v>
      </c>
      <c r="C235" s="95">
        <v>116641.75115000001</v>
      </c>
      <c r="D235" s="95">
        <v>1094836.7715</v>
      </c>
    </row>
    <row r="236" spans="1:4">
      <c r="A236" s="64" t="s">
        <v>357</v>
      </c>
      <c r="B236" s="95">
        <v>0</v>
      </c>
      <c r="C236" s="95">
        <v>0</v>
      </c>
      <c r="D236" s="95">
        <v>0</v>
      </c>
    </row>
    <row r="237" spans="1:4">
      <c r="A237" s="64" t="s">
        <v>358</v>
      </c>
      <c r="B237" s="64">
        <v>955.23383000000001</v>
      </c>
      <c r="C237" s="64">
        <v>19089.048260000003</v>
      </c>
      <c r="D237" s="64">
        <v>20044.282090000001</v>
      </c>
    </row>
    <row r="238" spans="1:4">
      <c r="A238" s="64" t="s">
        <v>359</v>
      </c>
      <c r="B238" s="64">
        <v>0</v>
      </c>
      <c r="C238" s="64">
        <v>0</v>
      </c>
      <c r="D238" s="64">
        <v>0</v>
      </c>
    </row>
    <row r="239" spans="1:4">
      <c r="A239" s="64" t="s">
        <v>360</v>
      </c>
      <c r="B239" s="64">
        <v>0</v>
      </c>
      <c r="C239" s="64">
        <v>0</v>
      </c>
      <c r="D239" s="64">
        <v>0</v>
      </c>
    </row>
    <row r="240" spans="1:4">
      <c r="A240" s="64" t="s">
        <v>361</v>
      </c>
      <c r="B240" s="64">
        <v>22431.164679999998</v>
      </c>
      <c r="C240" s="64">
        <v>2741.1226499999998</v>
      </c>
      <c r="D240" s="64">
        <v>25172.287329999999</v>
      </c>
    </row>
    <row r="241" spans="1:4">
      <c r="A241" s="63" t="s">
        <v>362</v>
      </c>
      <c r="B241" s="64">
        <v>1960522.8036700001</v>
      </c>
      <c r="C241" s="64">
        <v>209500.29543999999</v>
      </c>
      <c r="D241" s="64">
        <v>2170023.0991100003</v>
      </c>
    </row>
    <row r="242" spans="1:4">
      <c r="A242" s="64" t="s">
        <v>363</v>
      </c>
      <c r="B242" s="64">
        <v>951028.62742999999</v>
      </c>
      <c r="C242" s="64">
        <v>154306.68917</v>
      </c>
      <c r="D242" s="64">
        <v>1105335.3166</v>
      </c>
    </row>
    <row r="243" spans="1:4">
      <c r="A243" s="64" t="s">
        <v>364</v>
      </c>
      <c r="B243" s="64">
        <v>0</v>
      </c>
      <c r="C243" s="64">
        <v>0</v>
      </c>
      <c r="D243" s="64">
        <v>0</v>
      </c>
    </row>
    <row r="244" spans="1:4">
      <c r="A244" s="64" t="s">
        <v>365</v>
      </c>
      <c r="B244" s="64">
        <v>210538.32735000001</v>
      </c>
      <c r="C244" s="64">
        <v>27260.12372</v>
      </c>
      <c r="D244" s="64">
        <v>237798.45106999998</v>
      </c>
    </row>
    <row r="245" spans="1:4">
      <c r="A245" s="64" t="s">
        <v>366</v>
      </c>
      <c r="B245" s="64">
        <v>23946.713059999998</v>
      </c>
      <c r="C245" s="64">
        <v>25369.650180000001</v>
      </c>
      <c r="D245" s="64">
        <v>49316.363239999999</v>
      </c>
    </row>
    <row r="246" spans="1:4">
      <c r="A246" s="64" t="s">
        <v>1494</v>
      </c>
      <c r="B246" s="64">
        <v>0</v>
      </c>
      <c r="C246" s="64">
        <v>0</v>
      </c>
      <c r="D246" s="64">
        <v>0</v>
      </c>
    </row>
    <row r="247" spans="1:4">
      <c r="A247" s="64" t="s">
        <v>367</v>
      </c>
      <c r="B247" s="64">
        <v>775009.13583000004</v>
      </c>
      <c r="C247" s="64">
        <v>2563.8323700000001</v>
      </c>
      <c r="D247" s="64">
        <v>777572.9682</v>
      </c>
    </row>
    <row r="248" spans="1:4">
      <c r="A248" s="63" t="s">
        <v>368</v>
      </c>
      <c r="B248" s="64">
        <v>33811.688009999998</v>
      </c>
      <c r="C248" s="64">
        <v>810.38413000000003</v>
      </c>
      <c r="D248" s="64">
        <v>34622.072140000004</v>
      </c>
    </row>
    <row r="249" spans="1:4">
      <c r="A249" s="64" t="s">
        <v>369</v>
      </c>
      <c r="B249" s="64">
        <v>33171.480089999997</v>
      </c>
      <c r="C249" s="64">
        <v>806.36818000000005</v>
      </c>
      <c r="D249" s="64">
        <v>33977.848270000002</v>
      </c>
    </row>
    <row r="250" spans="1:4">
      <c r="A250" s="64" t="s">
        <v>370</v>
      </c>
      <c r="B250" s="64">
        <v>640.20792000000006</v>
      </c>
      <c r="C250" s="64">
        <v>4.0159500000000001</v>
      </c>
      <c r="D250" s="64">
        <v>644.22387000000003</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335212.77410000004</v>
      </c>
      <c r="C254" s="57">
        <v>38546.281659999993</v>
      </c>
      <c r="D254" s="57">
        <v>373759.05576000002</v>
      </c>
    </row>
    <row r="255" spans="1:4">
      <c r="A255" s="64" t="s">
        <v>373</v>
      </c>
      <c r="B255" s="95">
        <v>0</v>
      </c>
      <c r="C255" s="95">
        <v>151.05749</v>
      </c>
      <c r="D255" s="95">
        <v>151.05749</v>
      </c>
    </row>
    <row r="256" spans="1:4">
      <c r="A256" s="64" t="s">
        <v>374</v>
      </c>
      <c r="B256" s="95">
        <v>4955.7741699999997</v>
      </c>
      <c r="C256" s="95">
        <v>448.4932</v>
      </c>
      <c r="D256" s="95">
        <v>5404.2673700000005</v>
      </c>
    </row>
    <row r="257" spans="1:4">
      <c r="A257" s="64" t="s">
        <v>375</v>
      </c>
      <c r="B257" s="95">
        <v>292682.32468999998</v>
      </c>
      <c r="C257" s="95">
        <v>22852.682049999999</v>
      </c>
      <c r="D257" s="95">
        <v>315535.00673999998</v>
      </c>
    </row>
    <row r="258" spans="1:4">
      <c r="A258" s="64" t="s">
        <v>376</v>
      </c>
      <c r="B258" s="95">
        <v>14492.59642</v>
      </c>
      <c r="C258" s="95">
        <v>13039.889859999999</v>
      </c>
      <c r="D258" s="95">
        <v>27532.486280000001</v>
      </c>
    </row>
    <row r="259" spans="1:4">
      <c r="A259" s="64" t="s">
        <v>377</v>
      </c>
      <c r="B259" s="95">
        <v>2720.7537200000002</v>
      </c>
      <c r="C259" s="95">
        <v>245.40878000000001</v>
      </c>
      <c r="D259" s="95">
        <v>2966.1624999999999</v>
      </c>
    </row>
    <row r="260" spans="1:4">
      <c r="A260" s="64" t="s">
        <v>378</v>
      </c>
      <c r="B260" s="95">
        <v>396.39915999999999</v>
      </c>
      <c r="C260" s="95">
        <v>393.23838000000001</v>
      </c>
      <c r="D260" s="95">
        <v>789.63754000000006</v>
      </c>
    </row>
    <row r="261" spans="1:4">
      <c r="A261" s="64" t="s">
        <v>379</v>
      </c>
      <c r="B261" s="95">
        <v>1976.1724400000001</v>
      </c>
      <c r="C261" s="95">
        <v>294.41073</v>
      </c>
      <c r="D261" s="95">
        <v>2270.5831699999999</v>
      </c>
    </row>
    <row r="262" spans="1:4">
      <c r="A262" s="64" t="s">
        <v>380</v>
      </c>
      <c r="B262" s="95">
        <v>10.53152</v>
      </c>
      <c r="C262" s="95">
        <v>276.27249999999998</v>
      </c>
      <c r="D262" s="95">
        <v>286.80402000000004</v>
      </c>
    </row>
    <row r="263" spans="1:4">
      <c r="A263" s="64" t="s">
        <v>381</v>
      </c>
      <c r="B263" s="95">
        <v>0</v>
      </c>
      <c r="C263" s="95">
        <v>0.25419999999999998</v>
      </c>
      <c r="D263" s="95">
        <v>0.25419999999999998</v>
      </c>
    </row>
    <row r="264" spans="1:4">
      <c r="A264" s="64" t="s">
        <v>382</v>
      </c>
      <c r="B264" s="95">
        <v>17668.27477</v>
      </c>
      <c r="C264" s="95">
        <v>0</v>
      </c>
      <c r="D264" s="95">
        <v>17668.27477</v>
      </c>
    </row>
    <row r="265" spans="1:4">
      <c r="A265" s="64" t="s">
        <v>383</v>
      </c>
      <c r="B265" s="95">
        <v>309.94721000000004</v>
      </c>
      <c r="C265" s="95">
        <v>844.57447000000002</v>
      </c>
      <c r="D265" s="95">
        <v>1154.5216799999998</v>
      </c>
    </row>
    <row r="266" spans="1:4">
      <c r="A266" s="177" t="s">
        <v>384</v>
      </c>
      <c r="B266" s="57">
        <v>-118936.05511</v>
      </c>
      <c r="C266" s="57">
        <v>-15940.133039999999</v>
      </c>
      <c r="D266" s="57">
        <v>-134876.18815</v>
      </c>
    </row>
    <row r="267" spans="1:4">
      <c r="A267" s="64" t="s">
        <v>385</v>
      </c>
      <c r="B267" s="95">
        <v>-98058.630620000011</v>
      </c>
      <c r="C267" s="95">
        <v>-7777.7951900000007</v>
      </c>
      <c r="D267" s="95">
        <v>-105836.42581</v>
      </c>
    </row>
    <row r="268" spans="1:4">
      <c r="A268" s="64" t="s">
        <v>386</v>
      </c>
      <c r="B268" s="95">
        <v>0</v>
      </c>
      <c r="C268" s="95">
        <v>0</v>
      </c>
      <c r="D268" s="95">
        <v>0</v>
      </c>
    </row>
    <row r="269" spans="1:4">
      <c r="A269" s="64" t="s">
        <v>387</v>
      </c>
      <c r="B269" s="95">
        <v>-14853.89702</v>
      </c>
      <c r="C269" s="95">
        <v>-6955.5902000000006</v>
      </c>
      <c r="D269" s="95">
        <v>-21809.487219999999</v>
      </c>
    </row>
    <row r="270" spans="1:4">
      <c r="A270" s="64" t="s">
        <v>388</v>
      </c>
      <c r="B270" s="95">
        <v>-810.36262999999997</v>
      </c>
      <c r="C270" s="95">
        <v>0</v>
      </c>
      <c r="D270" s="95">
        <v>-810.36262999999997</v>
      </c>
    </row>
    <row r="271" spans="1:4">
      <c r="A271" s="64" t="s">
        <v>389</v>
      </c>
      <c r="B271" s="95">
        <v>-1877.46684</v>
      </c>
      <c r="C271" s="95">
        <v>0</v>
      </c>
      <c r="D271" s="95">
        <v>-1877.46684</v>
      </c>
    </row>
    <row r="272" spans="1:4">
      <c r="A272" s="65" t="s">
        <v>390</v>
      </c>
      <c r="B272" s="95">
        <v>-3331.8680199999999</v>
      </c>
      <c r="C272" s="95">
        <v>-145.05813000000001</v>
      </c>
      <c r="D272" s="95">
        <v>-3476.9261499999998</v>
      </c>
    </row>
    <row r="273" spans="1:4">
      <c r="A273" s="65" t="s">
        <v>461</v>
      </c>
      <c r="B273" s="95">
        <v>-3.8299799999999999</v>
      </c>
      <c r="C273" s="95">
        <v>-1061.6895200000001</v>
      </c>
      <c r="D273" s="95">
        <v>-1065.5195000000001</v>
      </c>
    </row>
    <row r="274" spans="1:4">
      <c r="A274" s="177" t="s">
        <v>975</v>
      </c>
      <c r="B274" s="57">
        <v>216276.71899000002</v>
      </c>
      <c r="C274" s="57">
        <v>22606.14862</v>
      </c>
      <c r="D274" s="57">
        <v>238882.86761000002</v>
      </c>
    </row>
    <row r="275" spans="1:4">
      <c r="A275" s="155" t="s">
        <v>391</v>
      </c>
      <c r="B275" s="57">
        <v>30061.696929999998</v>
      </c>
      <c r="C275" s="57">
        <v>2989.5281099999997</v>
      </c>
      <c r="D275" s="57">
        <v>33051.225039999998</v>
      </c>
    </row>
    <row r="276" spans="1:4">
      <c r="A276" s="64" t="s">
        <v>392</v>
      </c>
      <c r="B276" s="95">
        <v>22775.608390000001</v>
      </c>
      <c r="C276" s="95">
        <v>1082.53583</v>
      </c>
      <c r="D276" s="95">
        <v>23858.144219999998</v>
      </c>
    </row>
    <row r="277" spans="1:4">
      <c r="A277" s="64" t="s">
        <v>393</v>
      </c>
      <c r="B277" s="95">
        <v>816.3326800000001</v>
      </c>
      <c r="C277" s="95">
        <v>183.08007000000001</v>
      </c>
      <c r="D277" s="95">
        <v>999.41274999999996</v>
      </c>
    </row>
    <row r="278" spans="1:4">
      <c r="A278" s="64" t="s">
        <v>394</v>
      </c>
      <c r="B278" s="95">
        <v>4086.0087999999996</v>
      </c>
      <c r="C278" s="95">
        <v>1589.8950300000001</v>
      </c>
      <c r="D278" s="95">
        <v>5675.9038300000002</v>
      </c>
    </row>
    <row r="279" spans="1:4">
      <c r="A279" s="64" t="s">
        <v>395</v>
      </c>
      <c r="B279" s="95">
        <v>112.90866</v>
      </c>
      <c r="C279" s="95">
        <v>0</v>
      </c>
      <c r="D279" s="95">
        <v>112.90866</v>
      </c>
    </row>
    <row r="280" spans="1:4">
      <c r="A280" s="62" t="s">
        <v>396</v>
      </c>
      <c r="B280" s="95">
        <v>2270.8384000000001</v>
      </c>
      <c r="C280" s="95">
        <v>134.01718</v>
      </c>
      <c r="D280" s="95">
        <v>2404.8555799999999</v>
      </c>
    </row>
    <row r="281" spans="1:4">
      <c r="A281" s="62" t="s">
        <v>397</v>
      </c>
      <c r="B281" s="95">
        <v>0</v>
      </c>
      <c r="C281" s="95">
        <v>0</v>
      </c>
      <c r="D281" s="95">
        <v>0</v>
      </c>
    </row>
    <row r="282" spans="1:4">
      <c r="A282" s="177" t="s">
        <v>398</v>
      </c>
      <c r="B282" s="57">
        <v>-9366.6508300000005</v>
      </c>
      <c r="C282" s="57">
        <v>-4342.9992599999996</v>
      </c>
      <c r="D282" s="57">
        <v>-13709.650089999999</v>
      </c>
    </row>
    <row r="283" spans="1:4">
      <c r="A283" s="64" t="s">
        <v>392</v>
      </c>
      <c r="B283" s="95">
        <v>-3157.7413700000002</v>
      </c>
      <c r="C283" s="95">
        <v>-378.92532</v>
      </c>
      <c r="D283" s="95">
        <v>-3536.66669</v>
      </c>
    </row>
    <row r="284" spans="1:4">
      <c r="A284" s="64" t="s">
        <v>399</v>
      </c>
      <c r="B284" s="95">
        <v>-2582.51602</v>
      </c>
      <c r="C284" s="95">
        <v>-3501.1267699999999</v>
      </c>
      <c r="D284" s="95">
        <v>-6083.6427899999999</v>
      </c>
    </row>
    <row r="285" spans="1:4">
      <c r="A285" s="64" t="s">
        <v>400</v>
      </c>
      <c r="B285" s="95">
        <v>-582.74622999999997</v>
      </c>
      <c r="C285" s="95">
        <v>0</v>
      </c>
      <c r="D285" s="95">
        <v>-582.74622999999997</v>
      </c>
    </row>
    <row r="286" spans="1:4">
      <c r="A286" s="64" t="s">
        <v>401</v>
      </c>
      <c r="B286" s="95">
        <v>0</v>
      </c>
      <c r="C286" s="95">
        <v>0</v>
      </c>
      <c r="D286" s="95">
        <v>0</v>
      </c>
    </row>
    <row r="287" spans="1:4">
      <c r="A287" s="64" t="s">
        <v>402</v>
      </c>
      <c r="B287" s="95">
        <v>-3043.6472100000001</v>
      </c>
      <c r="C287" s="95">
        <v>-462.94716999999997</v>
      </c>
      <c r="D287" s="95">
        <v>-3506.59438</v>
      </c>
    </row>
    <row r="288" spans="1:4">
      <c r="A288" s="65" t="s">
        <v>403</v>
      </c>
      <c r="B288" s="95">
        <v>0</v>
      </c>
      <c r="C288" s="95">
        <v>0</v>
      </c>
      <c r="D288" s="95">
        <v>0</v>
      </c>
    </row>
    <row r="289" spans="1:4">
      <c r="A289" s="177" t="s">
        <v>974</v>
      </c>
      <c r="B289" s="57">
        <v>236971.76509</v>
      </c>
      <c r="C289" s="57">
        <v>21252.677469999999</v>
      </c>
      <c r="D289" s="57">
        <v>258224.44256</v>
      </c>
    </row>
    <row r="290" spans="1:4">
      <c r="A290" s="64" t="s">
        <v>404</v>
      </c>
      <c r="B290" s="95">
        <v>35194.93492</v>
      </c>
      <c r="C290" s="95">
        <v>14871.036609999999</v>
      </c>
      <c r="D290" s="95">
        <v>50065.971530000003</v>
      </c>
    </row>
    <row r="291" spans="1:4">
      <c r="A291" s="64" t="s">
        <v>405</v>
      </c>
      <c r="B291" s="95">
        <v>5638.2218700000003</v>
      </c>
      <c r="C291" s="95">
        <v>318.60703000000001</v>
      </c>
      <c r="D291" s="95">
        <v>5956.8289000000004</v>
      </c>
    </row>
    <row r="292" spans="1:4">
      <c r="A292" s="64" t="s">
        <v>406</v>
      </c>
      <c r="B292" s="95">
        <v>29556.45205</v>
      </c>
      <c r="C292" s="95">
        <v>14552.42958</v>
      </c>
      <c r="D292" s="95">
        <v>44108.881630000003</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0.26100000000000001</v>
      </c>
      <c r="C296" s="95">
        <v>0</v>
      </c>
      <c r="D296" s="95">
        <v>0.26100000000000001</v>
      </c>
    </row>
    <row r="297" spans="1:4">
      <c r="A297" s="64" t="s">
        <v>411</v>
      </c>
      <c r="B297" s="95">
        <v>0</v>
      </c>
      <c r="C297" s="95">
        <v>0</v>
      </c>
      <c r="D297" s="95">
        <v>0</v>
      </c>
    </row>
    <row r="298" spans="1:4">
      <c r="A298" s="64" t="s">
        <v>412</v>
      </c>
      <c r="B298" s="95">
        <v>-68358.602159999995</v>
      </c>
      <c r="C298" s="95">
        <v>-20339.085729999999</v>
      </c>
      <c r="D298" s="95">
        <v>-88697.687890000001</v>
      </c>
    </row>
    <row r="299" spans="1:4">
      <c r="A299" s="64" t="s">
        <v>413</v>
      </c>
      <c r="B299" s="95">
        <v>-43356.572549999997</v>
      </c>
      <c r="C299" s="95">
        <v>-18193.019690000001</v>
      </c>
      <c r="D299" s="95">
        <v>-61549.592240000005</v>
      </c>
    </row>
    <row r="300" spans="1:4">
      <c r="A300" s="64" t="s">
        <v>414</v>
      </c>
      <c r="B300" s="95">
        <v>-0.97742999999999991</v>
      </c>
      <c r="C300" s="95">
        <v>0</v>
      </c>
      <c r="D300" s="95">
        <v>-0.97742999999999991</v>
      </c>
    </row>
    <row r="301" spans="1:4">
      <c r="A301" s="64" t="s">
        <v>415</v>
      </c>
      <c r="B301" s="95">
        <v>-10983.639949999999</v>
      </c>
      <c r="C301" s="95">
        <v>0</v>
      </c>
      <c r="D301" s="95">
        <v>-10983.639949999999</v>
      </c>
    </row>
    <row r="302" spans="1:4">
      <c r="A302" s="65" t="s">
        <v>416</v>
      </c>
      <c r="B302" s="95">
        <v>-14017.41223</v>
      </c>
      <c r="C302" s="95">
        <v>-2146.0660400000002</v>
      </c>
      <c r="D302" s="95">
        <v>-16163.47827</v>
      </c>
    </row>
    <row r="303" spans="1:4">
      <c r="A303" s="65" t="s">
        <v>1495</v>
      </c>
      <c r="B303" s="95">
        <v>0</v>
      </c>
      <c r="C303" s="95">
        <v>0</v>
      </c>
      <c r="D303" s="95">
        <v>0</v>
      </c>
    </row>
    <row r="304" spans="1:4">
      <c r="A304" s="64" t="s">
        <v>418</v>
      </c>
      <c r="B304" s="95">
        <v>0</v>
      </c>
      <c r="C304" s="95">
        <v>0</v>
      </c>
      <c r="D304" s="95">
        <v>0</v>
      </c>
    </row>
    <row r="305" spans="1:4">
      <c r="A305" s="177" t="s">
        <v>973</v>
      </c>
      <c r="B305" s="57">
        <v>203808.09784999999</v>
      </c>
      <c r="C305" s="57">
        <v>15784.628349999999</v>
      </c>
      <c r="D305" s="57">
        <v>219592.72619999998</v>
      </c>
    </row>
    <row r="306" spans="1:4">
      <c r="A306" s="177" t="s">
        <v>419</v>
      </c>
      <c r="B306" s="57">
        <v>-174026.21946000002</v>
      </c>
      <c r="C306" s="57">
        <v>-29834.132030000001</v>
      </c>
      <c r="D306" s="57">
        <v>-203860.35149</v>
      </c>
    </row>
    <row r="307" spans="1:4">
      <c r="A307" s="64" t="s">
        <v>420</v>
      </c>
      <c r="B307" s="95">
        <v>-95763.370769999994</v>
      </c>
      <c r="C307" s="95">
        <v>-18355.85455</v>
      </c>
      <c r="D307" s="95">
        <v>-114119.22532</v>
      </c>
    </row>
    <row r="308" spans="1:4">
      <c r="A308" s="64" t="s">
        <v>421</v>
      </c>
      <c r="B308" s="95">
        <v>-17235.254359999999</v>
      </c>
      <c r="C308" s="95">
        <v>-2872.4109500000004</v>
      </c>
      <c r="D308" s="95">
        <v>-20107.66531</v>
      </c>
    </row>
    <row r="309" spans="1:4">
      <c r="A309" s="64" t="s">
        <v>422</v>
      </c>
      <c r="B309" s="95">
        <v>-943.76618999999994</v>
      </c>
      <c r="C309" s="95">
        <v>-343.29199999999997</v>
      </c>
      <c r="D309" s="95">
        <v>-1287.05819</v>
      </c>
    </row>
    <row r="310" spans="1:4">
      <c r="A310" s="64" t="s">
        <v>423</v>
      </c>
      <c r="B310" s="95">
        <v>-5226.6696099999999</v>
      </c>
      <c r="C310" s="95">
        <v>-771.73090999999999</v>
      </c>
      <c r="D310" s="95">
        <v>-5998.4005199999992</v>
      </c>
    </row>
    <row r="311" spans="1:4">
      <c r="A311" s="64" t="s">
        <v>424</v>
      </c>
      <c r="B311" s="95">
        <v>-11616.312159999999</v>
      </c>
      <c r="C311" s="95">
        <v>-1670.3146100000001</v>
      </c>
      <c r="D311" s="95">
        <v>-13286.626769999999</v>
      </c>
    </row>
    <row r="312" spans="1:4">
      <c r="A312" s="64" t="s">
        <v>425</v>
      </c>
      <c r="B312" s="95">
        <v>-2697.3581300000001</v>
      </c>
      <c r="C312" s="95">
        <v>-266.66919000000001</v>
      </c>
      <c r="D312" s="95">
        <v>-2964.0273199999997</v>
      </c>
    </row>
    <row r="313" spans="1:4">
      <c r="A313" s="64" t="s">
        <v>426</v>
      </c>
      <c r="B313" s="95">
        <v>-6287.0106299999998</v>
      </c>
      <c r="C313" s="95">
        <v>-836.27265</v>
      </c>
      <c r="D313" s="95">
        <v>-7123.2832800000006</v>
      </c>
    </row>
    <row r="314" spans="1:4">
      <c r="A314" s="64" t="s">
        <v>427</v>
      </c>
      <c r="B314" s="95">
        <v>-1464.06024</v>
      </c>
      <c r="C314" s="95">
        <v>-329.59684999999996</v>
      </c>
      <c r="D314" s="95">
        <v>-1793.6570900000002</v>
      </c>
    </row>
    <row r="315" spans="1:4">
      <c r="A315" s="64" t="s">
        <v>428</v>
      </c>
      <c r="B315" s="95">
        <v>-32792.417370000003</v>
      </c>
      <c r="C315" s="95">
        <v>-4387.9903199999999</v>
      </c>
      <c r="D315" s="95">
        <v>-37180.40769</v>
      </c>
    </row>
    <row r="316" spans="1:4">
      <c r="A316" s="155" t="s">
        <v>972</v>
      </c>
      <c r="B316" s="57">
        <v>29781.878390000002</v>
      </c>
      <c r="C316" s="57">
        <v>-14049.50368</v>
      </c>
      <c r="D316" s="57">
        <v>15732.37471</v>
      </c>
    </row>
    <row r="317" spans="1:4">
      <c r="A317" s="65" t="s">
        <v>429</v>
      </c>
      <c r="B317" s="95">
        <v>5.8012299999999994</v>
      </c>
      <c r="C317" s="95">
        <v>4.0000000000000003E-5</v>
      </c>
      <c r="D317" s="95">
        <v>5.8012700000000006</v>
      </c>
    </row>
    <row r="318" spans="1:4">
      <c r="A318" s="65" t="s">
        <v>430</v>
      </c>
      <c r="B318" s="95">
        <v>-1.2600000000000001E-3</v>
      </c>
      <c r="C318" s="95">
        <v>4.0000000000000003E-5</v>
      </c>
      <c r="D318" s="95">
        <v>-1.2199999999999999E-3</v>
      </c>
    </row>
    <row r="319" spans="1:4">
      <c r="A319" s="65" t="s">
        <v>431</v>
      </c>
      <c r="B319" s="95">
        <v>5.8024899999999997</v>
      </c>
      <c r="C319" s="95">
        <v>0</v>
      </c>
      <c r="D319" s="95">
        <v>5.8024899999999997</v>
      </c>
    </row>
    <row r="320" spans="1:4">
      <c r="A320" s="65" t="s">
        <v>432</v>
      </c>
      <c r="B320" s="95">
        <v>-193.83429999999998</v>
      </c>
      <c r="C320" s="95">
        <v>2.2599999999999999E-3</v>
      </c>
      <c r="D320" s="95">
        <v>-193.83204000000001</v>
      </c>
    </row>
    <row r="321" spans="1:4">
      <c r="A321" s="65" t="s">
        <v>433</v>
      </c>
      <c r="B321" s="95">
        <v>-50.11936</v>
      </c>
      <c r="C321" s="95">
        <v>2.49E-3</v>
      </c>
      <c r="D321" s="95">
        <v>-50.116870000000006</v>
      </c>
    </row>
    <row r="322" spans="1:4">
      <c r="A322" s="65" t="s">
        <v>434</v>
      </c>
      <c r="B322" s="95">
        <v>-143.71494000000001</v>
      </c>
      <c r="C322" s="95">
        <v>-2.3000000000000001E-4</v>
      </c>
      <c r="D322" s="95">
        <v>-143.71517</v>
      </c>
    </row>
    <row r="323" spans="1:4">
      <c r="A323" s="177" t="s">
        <v>1240</v>
      </c>
      <c r="B323" s="564">
        <v>29593.84532</v>
      </c>
      <c r="C323" s="564">
        <v>-14049.501380000002</v>
      </c>
      <c r="D323" s="564">
        <v>15544.343939999999</v>
      </c>
    </row>
    <row r="324" spans="1:4">
      <c r="A324" s="65" t="s">
        <v>435</v>
      </c>
      <c r="B324" s="64">
        <v>68.894390000000001</v>
      </c>
      <c r="C324" s="64">
        <v>0</v>
      </c>
      <c r="D324" s="64">
        <v>68.894390000000001</v>
      </c>
    </row>
    <row r="325" spans="1:4">
      <c r="A325" s="155" t="s">
        <v>971</v>
      </c>
      <c r="B325" s="564">
        <v>29662.739710000002</v>
      </c>
      <c r="C325" s="564">
        <v>-14049.501380000002</v>
      </c>
      <c r="D325" s="564">
        <v>15613.23833</v>
      </c>
    </row>
    <row r="326" spans="1:4">
      <c r="A326" s="64" t="s">
        <v>436</v>
      </c>
      <c r="B326" s="64">
        <v>-1610.2124799999999</v>
      </c>
      <c r="C326" s="64">
        <v>-16.683520000000001</v>
      </c>
      <c r="D326" s="64">
        <v>-1626.896</v>
      </c>
    </row>
    <row r="327" spans="1:4">
      <c r="A327" s="177" t="s">
        <v>1241</v>
      </c>
      <c r="B327" s="564">
        <v>28052.52723</v>
      </c>
      <c r="C327" s="564">
        <v>-14066.1849</v>
      </c>
      <c r="D327" s="564">
        <v>13986.342329999999</v>
      </c>
    </row>
    <row r="328" spans="1:4">
      <c r="A328" s="64" t="s">
        <v>437</v>
      </c>
      <c r="B328" s="64">
        <v>0</v>
      </c>
      <c r="C328" s="64">
        <v>0</v>
      </c>
      <c r="D328" s="64">
        <v>0</v>
      </c>
    </row>
    <row r="329" spans="1:4">
      <c r="A329" s="155" t="s">
        <v>970</v>
      </c>
      <c r="B329" s="564">
        <v>28052.52723</v>
      </c>
      <c r="C329" s="564">
        <v>-14066.1849</v>
      </c>
      <c r="D329" s="564">
        <v>13986.342329999999</v>
      </c>
    </row>
    <row r="330" spans="1:4">
      <c r="A330" s="65" t="s">
        <v>438</v>
      </c>
      <c r="B330" s="64">
        <v>-11752.687169999999</v>
      </c>
      <c r="C330" s="64">
        <v>0</v>
      </c>
      <c r="D330" s="64">
        <v>-11752.687169999999</v>
      </c>
    </row>
    <row r="331" spans="1:4">
      <c r="A331" s="155" t="s">
        <v>969</v>
      </c>
      <c r="B331" s="564">
        <v>16299.84006</v>
      </c>
      <c r="C331" s="564">
        <v>-14066.1849</v>
      </c>
      <c r="D331" s="564">
        <v>2233.6551600000003</v>
      </c>
    </row>
    <row r="332" spans="1:4" ht="3.75" customHeight="1" thickBot="1">
      <c r="A332" s="145"/>
      <c r="B332" s="565"/>
      <c r="C332" s="565"/>
      <c r="D332" s="565"/>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3.85546875" style="5" customWidth="1"/>
    <col min="5" max="16384" width="9.140625" style="5"/>
  </cols>
  <sheetData>
    <row r="1" spans="1:5" ht="30" customHeight="1">
      <c r="A1" s="733" t="s">
        <v>442</v>
      </c>
      <c r="B1" s="733"/>
      <c r="C1" s="733"/>
      <c r="D1" s="733"/>
      <c r="E1" s="11"/>
    </row>
    <row r="2" spans="1:5" ht="18">
      <c r="A2" s="734" t="s">
        <v>988</v>
      </c>
      <c r="B2" s="734"/>
      <c r="C2" s="734"/>
      <c r="D2" s="734"/>
      <c r="E2" s="11"/>
    </row>
    <row r="3" spans="1:5" ht="30" customHeight="1">
      <c r="A3" s="746" t="s">
        <v>1502</v>
      </c>
      <c r="B3" s="746"/>
      <c r="C3" s="746"/>
      <c r="D3" s="746"/>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9.3799999999999994E-2</v>
      </c>
      <c r="C8" s="106">
        <v>0.108</v>
      </c>
      <c r="D8" s="106">
        <v>9.5699999999999993E-2</v>
      </c>
      <c r="E8" s="103"/>
    </row>
    <row r="9" spans="1:5">
      <c r="A9" s="103" t="s">
        <v>523</v>
      </c>
      <c r="B9" s="106">
        <v>0.77100000000000002</v>
      </c>
      <c r="C9" s="106">
        <v>0.77180000000000004</v>
      </c>
      <c r="D9" s="106">
        <v>0.77110000000000001</v>
      </c>
      <c r="E9" s="11"/>
    </row>
    <row r="10" spans="1:5">
      <c r="A10" s="72" t="s">
        <v>524</v>
      </c>
      <c r="B10" s="107"/>
      <c r="C10" s="107"/>
      <c r="D10" s="107"/>
      <c r="E10" s="11"/>
    </row>
    <row r="11" spans="1:5">
      <c r="A11" s="108" t="s">
        <v>1406</v>
      </c>
      <c r="B11" s="106">
        <v>0.70279999999999998</v>
      </c>
      <c r="C11" s="106">
        <v>0.46650000000000003</v>
      </c>
      <c r="D11" s="106">
        <v>0.67130000000000001</v>
      </c>
      <c r="E11" s="11"/>
    </row>
    <row r="12" spans="1:5">
      <c r="A12" s="108" t="s">
        <v>1407</v>
      </c>
      <c r="B12" s="106">
        <v>0.71160000000000001</v>
      </c>
      <c r="C12" s="106">
        <v>0.50980000000000003</v>
      </c>
      <c r="D12" s="106">
        <v>0.68469999999999998</v>
      </c>
      <c r="E12" s="11"/>
    </row>
    <row r="13" spans="1:5">
      <c r="A13" s="103" t="s">
        <v>1408</v>
      </c>
      <c r="B13" s="106">
        <v>0.15809999999999999</v>
      </c>
      <c r="C13" s="106">
        <v>0.39240000000000003</v>
      </c>
      <c r="D13" s="106">
        <v>0.1893</v>
      </c>
      <c r="E13" s="11"/>
    </row>
    <row r="14" spans="1:5">
      <c r="A14" s="108" t="s">
        <v>1409</v>
      </c>
      <c r="B14" s="106">
        <v>1.9099999999999999E-2</v>
      </c>
      <c r="C14" s="106">
        <v>2.7000000000000001E-3</v>
      </c>
      <c r="D14" s="106">
        <v>1.7000000000000001E-2</v>
      </c>
      <c r="E14" s="11"/>
    </row>
    <row r="15" spans="1:5">
      <c r="A15" s="109" t="s">
        <v>525</v>
      </c>
      <c r="B15" s="107"/>
      <c r="C15" s="107"/>
      <c r="D15" s="107"/>
      <c r="E15" s="11"/>
    </row>
    <row r="16" spans="1:5">
      <c r="A16" s="108" t="s">
        <v>1457</v>
      </c>
      <c r="B16" s="106">
        <v>0.76239999999999997</v>
      </c>
      <c r="C16" s="106">
        <v>0.28560000000000002</v>
      </c>
      <c r="D16" s="106">
        <v>0.71340000000000003</v>
      </c>
      <c r="E16" s="11"/>
    </row>
    <row r="17" spans="1:5">
      <c r="A17" s="108" t="s">
        <v>1411</v>
      </c>
      <c r="B17" s="106">
        <v>0.23760000000000001</v>
      </c>
      <c r="C17" s="106">
        <v>0.71440000000000003</v>
      </c>
      <c r="D17" s="106">
        <v>0.28660000000000002</v>
      </c>
      <c r="E17" s="11"/>
    </row>
    <row r="18" spans="1:5">
      <c r="A18" s="108" t="s">
        <v>526</v>
      </c>
      <c r="B18" s="110">
        <v>838.80889999999999</v>
      </c>
      <c r="C18" s="110">
        <v>611.07950000000005</v>
      </c>
      <c r="D18" s="110">
        <v>823.17</v>
      </c>
      <c r="E18" s="11"/>
    </row>
    <row r="19" spans="1:5">
      <c r="A19" s="109" t="s">
        <v>527</v>
      </c>
      <c r="B19" s="111"/>
      <c r="C19" s="111"/>
      <c r="D19" s="111"/>
      <c r="E19" s="11"/>
    </row>
    <row r="20" spans="1:5">
      <c r="A20" s="103" t="s">
        <v>528</v>
      </c>
      <c r="B20" s="106">
        <v>0.98540000000000005</v>
      </c>
      <c r="C20" s="106">
        <v>0.87860000000000005</v>
      </c>
      <c r="D20" s="106">
        <v>0.96970000000000001</v>
      </c>
      <c r="E20" s="11"/>
    </row>
    <row r="21" spans="1:5">
      <c r="A21" s="103" t="s">
        <v>529</v>
      </c>
      <c r="B21" s="106">
        <v>6.4699999999999994E-2</v>
      </c>
      <c r="C21" s="106">
        <v>0.41439999999999999</v>
      </c>
      <c r="D21" s="106">
        <v>0.1163</v>
      </c>
      <c r="E21" s="11"/>
    </row>
    <row r="22" spans="1:5">
      <c r="A22" s="108" t="s">
        <v>530</v>
      </c>
      <c r="B22" s="106">
        <v>1.46E-2</v>
      </c>
      <c r="C22" s="106">
        <v>0.12139999999999999</v>
      </c>
      <c r="D22" s="106">
        <v>3.0300000000000001E-2</v>
      </c>
      <c r="E22" s="11"/>
    </row>
    <row r="23" spans="1:5">
      <c r="A23" s="108" t="s">
        <v>531</v>
      </c>
      <c r="B23" s="106">
        <v>6.5000000000000002E-2</v>
      </c>
      <c r="C23" s="106">
        <v>0.375</v>
      </c>
      <c r="D23" s="106">
        <v>0.10639999999999999</v>
      </c>
      <c r="E23" s="11"/>
    </row>
    <row r="24" spans="1:5">
      <c r="A24" s="108" t="s">
        <v>532</v>
      </c>
      <c r="B24" s="106">
        <v>9.5999999999999992E-3</v>
      </c>
      <c r="C24" s="106">
        <v>0.2049</v>
      </c>
      <c r="D24" s="106">
        <v>0.1123</v>
      </c>
      <c r="E24" s="11"/>
    </row>
    <row r="25" spans="1:5">
      <c r="A25" s="108" t="s">
        <v>533</v>
      </c>
      <c r="B25" s="106">
        <v>0.153</v>
      </c>
      <c r="C25" s="106">
        <v>0.1043</v>
      </c>
      <c r="D25" s="106">
        <v>0.14580000000000001</v>
      </c>
      <c r="E25" s="11"/>
    </row>
    <row r="26" spans="1:5">
      <c r="A26" s="108" t="s">
        <v>1412</v>
      </c>
      <c r="B26" s="106">
        <v>3.5200000000000002E-2</v>
      </c>
      <c r="C26" s="106">
        <v>0.1114</v>
      </c>
      <c r="D26" s="106">
        <v>4.6399999999999997E-2</v>
      </c>
      <c r="E26" s="11"/>
    </row>
    <row r="27" spans="1:5">
      <c r="A27" s="108" t="s">
        <v>534</v>
      </c>
      <c r="B27" s="106">
        <v>0.97950000000000004</v>
      </c>
      <c r="C27" s="106">
        <v>0.85840000000000005</v>
      </c>
      <c r="D27" s="106">
        <v>0.96109999999999995</v>
      </c>
      <c r="E27" s="11"/>
    </row>
    <row r="28" spans="1:5">
      <c r="A28" s="108" t="s">
        <v>535</v>
      </c>
      <c r="B28" s="106">
        <v>5.0000000000000001E-3</v>
      </c>
      <c r="C28" s="106">
        <v>1.1599999999999999E-2</v>
      </c>
      <c r="D28" s="106">
        <v>6.0000000000000001E-3</v>
      </c>
      <c r="E28" s="11"/>
    </row>
    <row r="29" spans="1:5">
      <c r="A29" s="108" t="s">
        <v>536</v>
      </c>
      <c r="B29" s="106">
        <v>1.2999999999999999E-3</v>
      </c>
      <c r="C29" s="106">
        <v>2.12E-2</v>
      </c>
      <c r="D29" s="106">
        <v>4.4000000000000003E-3</v>
      </c>
      <c r="E29" s="11"/>
    </row>
    <row r="30" spans="1:5">
      <c r="A30" s="108" t="s">
        <v>537</v>
      </c>
      <c r="B30" s="106">
        <v>2.0000000000000001E-4</v>
      </c>
      <c r="C30" s="106">
        <v>2.0000000000000001E-4</v>
      </c>
      <c r="D30" s="106">
        <v>2.0000000000000001E-4</v>
      </c>
      <c r="E30" s="11"/>
    </row>
    <row r="31" spans="1:5">
      <c r="A31" s="108" t="s">
        <v>538</v>
      </c>
      <c r="B31" s="106">
        <v>5.9999999999999995E-4</v>
      </c>
      <c r="C31" s="106">
        <v>1.9599999999999999E-2</v>
      </c>
      <c r="D31" s="106">
        <v>3.5000000000000001E-3</v>
      </c>
      <c r="E31" s="11"/>
    </row>
    <row r="32" spans="1:5">
      <c r="A32" s="108" t="s">
        <v>539</v>
      </c>
      <c r="B32" s="106">
        <v>1.3299999999999999E-2</v>
      </c>
      <c r="C32" s="106">
        <v>8.8999999999999996E-2</v>
      </c>
      <c r="D32" s="106">
        <v>2.4899999999999999E-2</v>
      </c>
      <c r="E32" s="11"/>
    </row>
    <row r="33" spans="1:5">
      <c r="A33" s="109" t="s">
        <v>540</v>
      </c>
      <c r="B33" s="107"/>
      <c r="C33" s="107"/>
      <c r="D33" s="107"/>
      <c r="E33" s="11"/>
    </row>
    <row r="34" spans="1:5">
      <c r="A34" s="108" t="s">
        <v>541</v>
      </c>
      <c r="B34" s="106">
        <v>0.39960000000000001</v>
      </c>
      <c r="C34" s="106">
        <v>0.45519999999999999</v>
      </c>
      <c r="D34" s="106">
        <v>0.40710000000000002</v>
      </c>
      <c r="E34" s="11"/>
    </row>
    <row r="35" spans="1:5">
      <c r="A35" s="108" t="s">
        <v>542</v>
      </c>
      <c r="B35" s="106">
        <v>0.4733</v>
      </c>
      <c r="C35" s="106">
        <v>0.67859999999999998</v>
      </c>
      <c r="D35" s="106">
        <v>0.50090000000000001</v>
      </c>
      <c r="E35" s="11"/>
    </row>
    <row r="36" spans="1:5">
      <c r="A36" s="108" t="s">
        <v>543</v>
      </c>
      <c r="B36" s="106">
        <v>0.11899999999999999</v>
      </c>
      <c r="C36" s="106">
        <v>0.17349999999999999</v>
      </c>
      <c r="D36" s="106">
        <v>0.12620000000000001</v>
      </c>
      <c r="E36" s="11"/>
    </row>
    <row r="37" spans="1:5">
      <c r="A37" s="108" t="s">
        <v>544</v>
      </c>
      <c r="B37" s="106">
        <v>0.1111</v>
      </c>
      <c r="C37" s="106">
        <v>0.161</v>
      </c>
      <c r="D37" s="106">
        <v>0.1177</v>
      </c>
      <c r="E37" s="11"/>
    </row>
    <row r="38" spans="1:5">
      <c r="A38" s="103" t="s">
        <v>1498</v>
      </c>
      <c r="B38" s="106">
        <v>0.36199999999999999</v>
      </c>
      <c r="C38" s="106">
        <v>0.32690000000000002</v>
      </c>
      <c r="D38" s="106">
        <v>0.35499999999999998</v>
      </c>
      <c r="E38" s="11"/>
    </row>
    <row r="39" spans="1:5">
      <c r="A39" s="72" t="s">
        <v>545</v>
      </c>
      <c r="B39" s="107"/>
      <c r="C39" s="107"/>
      <c r="D39" s="107"/>
      <c r="E39" s="11"/>
    </row>
    <row r="40" spans="1:5">
      <c r="A40" s="108" t="s">
        <v>546</v>
      </c>
      <c r="B40" s="106">
        <v>6.6799999999999998E-2</v>
      </c>
      <c r="C40" s="106">
        <v>7.2300000000000003E-2</v>
      </c>
      <c r="D40" s="106">
        <v>6.7500000000000004E-2</v>
      </c>
      <c r="E40" s="11"/>
    </row>
    <row r="41" spans="1:5">
      <c r="A41" s="108" t="s">
        <v>547</v>
      </c>
      <c r="B41" s="106">
        <v>6.6299999999999998E-2</v>
      </c>
      <c r="C41" s="106">
        <v>6.9699999999999998E-2</v>
      </c>
      <c r="D41" s="106">
        <v>6.6699999999999995E-2</v>
      </c>
      <c r="E41" s="11"/>
    </row>
    <row r="42" spans="1:5">
      <c r="A42" s="108" t="s">
        <v>548</v>
      </c>
      <c r="B42" s="106">
        <v>0.14990000000000001</v>
      </c>
      <c r="C42" s="106">
        <v>1.3008</v>
      </c>
      <c r="D42" s="106">
        <v>0.314</v>
      </c>
      <c r="E42" s="11"/>
    </row>
    <row r="43" spans="1:5">
      <c r="A43" s="108" t="s">
        <v>549</v>
      </c>
      <c r="B43" s="106">
        <v>6.4000000000000003E-3</v>
      </c>
      <c r="C43" s="106">
        <v>0.90969999999999995</v>
      </c>
      <c r="D43" s="106">
        <v>0.13519999999999999</v>
      </c>
      <c r="E43" s="11"/>
    </row>
    <row r="44" spans="1:5">
      <c r="A44" s="108" t="s">
        <v>550</v>
      </c>
      <c r="B44" s="106">
        <v>3.8600000000000002E-2</v>
      </c>
      <c r="C44" s="106">
        <v>0.6008</v>
      </c>
      <c r="D44" s="106">
        <v>0.1188</v>
      </c>
      <c r="E44" s="11"/>
    </row>
    <row r="45" spans="1:5">
      <c r="A45" s="108" t="s">
        <v>551</v>
      </c>
      <c r="B45" s="106">
        <v>0.1145</v>
      </c>
      <c r="C45" s="106">
        <v>0.1085</v>
      </c>
      <c r="D45" s="106">
        <v>0.1137</v>
      </c>
      <c r="E45" s="11"/>
    </row>
    <row r="46" spans="1:5">
      <c r="A46" s="109" t="s">
        <v>552</v>
      </c>
      <c r="B46" s="107"/>
      <c r="C46" s="107"/>
      <c r="D46" s="107"/>
      <c r="E46" s="11"/>
    </row>
    <row r="47" spans="1:5">
      <c r="A47" s="108" t="s">
        <v>553</v>
      </c>
      <c r="B47" s="106">
        <v>0.76449999999999996</v>
      </c>
      <c r="C47" s="106">
        <v>0.78010000000000002</v>
      </c>
      <c r="D47" s="106">
        <v>0.76659999999999995</v>
      </c>
      <c r="E47" s="11"/>
    </row>
    <row r="48" spans="1:5">
      <c r="A48" s="108" t="s">
        <v>554</v>
      </c>
      <c r="B48" s="106">
        <v>0.84050000000000002</v>
      </c>
      <c r="C48" s="106">
        <v>0.84350000000000003</v>
      </c>
      <c r="D48" s="106">
        <v>0.84089999999999998</v>
      </c>
      <c r="E48" s="11"/>
    </row>
    <row r="49" spans="1:5">
      <c r="A49" s="108" t="s">
        <v>555</v>
      </c>
      <c r="B49" s="106">
        <v>-2.5899999999999999E-2</v>
      </c>
      <c r="C49" s="106">
        <v>-6.0000000000000001E-3</v>
      </c>
      <c r="D49" s="106">
        <v>-2.3099999999999999E-2</v>
      </c>
      <c r="E49" s="11"/>
    </row>
    <row r="50" spans="1:5" ht="15.75" thickBot="1">
      <c r="A50" s="238" t="s">
        <v>556</v>
      </c>
      <c r="B50" s="112">
        <v>3.5529000000000002</v>
      </c>
      <c r="C50" s="112">
        <v>3.1576</v>
      </c>
      <c r="D50" s="112">
        <v>3.4965999999999999</v>
      </c>
      <c r="E50" s="11"/>
    </row>
    <row r="51" spans="1:5" ht="24.95" customHeight="1" thickTop="1">
      <c r="A51" s="776" t="s">
        <v>557</v>
      </c>
      <c r="B51" s="776"/>
      <c r="C51" s="776"/>
      <c r="D51" s="776"/>
      <c r="E51" s="11"/>
    </row>
    <row r="52" spans="1:5" ht="84" customHeight="1">
      <c r="A52" s="745" t="s">
        <v>558</v>
      </c>
      <c r="B52" s="745"/>
      <c r="C52" s="745"/>
      <c r="D52" s="745"/>
      <c r="E52" s="11"/>
    </row>
    <row r="53" spans="1:5" ht="85.5" customHeight="1">
      <c r="A53" s="745" t="s">
        <v>559</v>
      </c>
      <c r="B53" s="745"/>
      <c r="C53" s="745"/>
      <c r="D53" s="745"/>
      <c r="E53" s="11"/>
    </row>
    <row r="54" spans="1:5">
      <c r="A54" s="743" t="s">
        <v>1458</v>
      </c>
      <c r="B54" s="743"/>
      <c r="C54" s="743"/>
      <c r="D54" s="743"/>
      <c r="E54" s="11"/>
    </row>
    <row r="55" spans="1:5" ht="24.95" customHeight="1">
      <c r="A55" s="770" t="s">
        <v>561</v>
      </c>
      <c r="B55" s="770"/>
      <c r="C55" s="770"/>
      <c r="D55" s="770"/>
      <c r="E55" s="11"/>
    </row>
    <row r="56" spans="1:5">
      <c r="A56" s="11"/>
      <c r="B56" s="11"/>
      <c r="C56" s="11"/>
      <c r="D56" s="11"/>
      <c r="E56" s="11"/>
    </row>
    <row r="57" spans="1:5" ht="30" customHeight="1">
      <c r="A57" s="509"/>
      <c r="B57" s="510" t="s">
        <v>60</v>
      </c>
      <c r="C57" s="510" t="s">
        <v>58</v>
      </c>
      <c r="D57" s="511" t="s">
        <v>519</v>
      </c>
      <c r="E57" s="11"/>
    </row>
    <row r="58" spans="1:5">
      <c r="A58" s="11"/>
      <c r="B58" s="11"/>
      <c r="C58" s="11"/>
      <c r="D58" s="11"/>
      <c r="E58" s="11"/>
    </row>
    <row r="59" spans="1:5">
      <c r="A59" s="429" t="s">
        <v>562</v>
      </c>
      <c r="B59" s="510"/>
      <c r="C59" s="510"/>
      <c r="D59" s="510"/>
      <c r="E59" s="11"/>
    </row>
    <row r="60" spans="1:5">
      <c r="A60" s="713" t="s">
        <v>891</v>
      </c>
      <c r="B60" s="106">
        <v>6.7599999999999993E-2</v>
      </c>
      <c r="C60" s="106">
        <v>4.24E-2</v>
      </c>
      <c r="D60" s="106">
        <v>6.4000000000000001E-2</v>
      </c>
      <c r="E60" s="11"/>
    </row>
    <row r="61" spans="1:5">
      <c r="A61" s="713" t="s">
        <v>1413</v>
      </c>
      <c r="B61" s="106">
        <v>7.4099999999999999E-2</v>
      </c>
      <c r="C61" s="106">
        <v>3.9899999999999998E-2</v>
      </c>
      <c r="D61" s="106">
        <v>6.9199999999999998E-2</v>
      </c>
      <c r="E61" s="11"/>
    </row>
    <row r="62" spans="1:5">
      <c r="A62" s="713" t="s">
        <v>1414</v>
      </c>
      <c r="B62" s="106">
        <v>6.3700000000000007E-2</v>
      </c>
      <c r="C62" s="106">
        <v>2.9600000000000001E-2</v>
      </c>
      <c r="D62" s="106">
        <v>5.8900000000000001E-2</v>
      </c>
      <c r="E62" s="11"/>
    </row>
    <row r="63" spans="1:5">
      <c r="A63" s="713" t="s">
        <v>1415</v>
      </c>
      <c r="B63" s="106">
        <v>9.2999999999999992E-3</v>
      </c>
      <c r="C63" s="106">
        <v>-2.64E-2</v>
      </c>
      <c r="D63" s="106">
        <v>4.1999999999999997E-3</v>
      </c>
      <c r="E63" s="11"/>
    </row>
    <row r="64" spans="1:5">
      <c r="A64" s="713" t="s">
        <v>1416</v>
      </c>
      <c r="B64" s="106">
        <v>8.8000000000000005E-3</v>
      </c>
      <c r="C64" s="106">
        <v>-2.64E-2</v>
      </c>
      <c r="D64" s="106">
        <v>3.7000000000000002E-3</v>
      </c>
      <c r="E64" s="11"/>
    </row>
    <row r="65" spans="1:5">
      <c r="A65" s="713" t="s">
        <v>1417</v>
      </c>
      <c r="B65" s="106">
        <v>5.1000000000000004E-3</v>
      </c>
      <c r="C65" s="106">
        <v>-2.64E-2</v>
      </c>
      <c r="D65" s="106">
        <v>5.9999999999999995E-4</v>
      </c>
      <c r="E65" s="11"/>
    </row>
    <row r="66" spans="1:5">
      <c r="A66" s="713" t="s">
        <v>1418</v>
      </c>
      <c r="B66" s="106">
        <v>7.46E-2</v>
      </c>
      <c r="C66" s="106">
        <v>-0.35210000000000002</v>
      </c>
      <c r="D66" s="106">
        <v>8.6E-3</v>
      </c>
      <c r="E66" s="11"/>
    </row>
    <row r="67" spans="1:5">
      <c r="A67" s="716" t="s">
        <v>563</v>
      </c>
      <c r="B67" s="510"/>
      <c r="C67" s="510"/>
      <c r="D67" s="510"/>
      <c r="E67" s="11"/>
    </row>
    <row r="68" spans="1:5">
      <c r="A68" s="713" t="s">
        <v>899</v>
      </c>
      <c r="B68" s="106">
        <v>0.1048</v>
      </c>
      <c r="C68" s="106">
        <v>7.2400000000000006E-2</v>
      </c>
      <c r="D68" s="106">
        <v>0.1002</v>
      </c>
      <c r="E68" s="11"/>
    </row>
    <row r="69" spans="1:5">
      <c r="A69" s="713" t="s">
        <v>901</v>
      </c>
      <c r="B69" s="106">
        <v>-3.7199999999999997E-2</v>
      </c>
      <c r="C69" s="106">
        <v>-2.9899999999999999E-2</v>
      </c>
      <c r="D69" s="106">
        <v>-3.6200000000000003E-2</v>
      </c>
      <c r="E69" s="11"/>
    </row>
    <row r="70" spans="1:5">
      <c r="A70" s="713" t="s">
        <v>903</v>
      </c>
      <c r="B70" s="106">
        <v>4.8800000000000003E-2</v>
      </c>
      <c r="C70" s="106">
        <v>3.8199999999999998E-2</v>
      </c>
      <c r="D70" s="106">
        <v>4.7300000000000002E-2</v>
      </c>
      <c r="E70" s="11"/>
    </row>
    <row r="71" spans="1:5">
      <c r="A71" s="713" t="s">
        <v>905</v>
      </c>
      <c r="B71" s="106">
        <v>-1E-4</v>
      </c>
      <c r="C71" s="106">
        <v>0</v>
      </c>
      <c r="D71" s="106">
        <v>-1E-4</v>
      </c>
      <c r="E71" s="11"/>
    </row>
    <row r="72" spans="1:5">
      <c r="A72" s="713" t="s">
        <v>1419</v>
      </c>
      <c r="B72" s="106">
        <v>-1.04E-2</v>
      </c>
      <c r="C72" s="106">
        <v>-1.03E-2</v>
      </c>
      <c r="D72" s="106">
        <v>-1.04E-2</v>
      </c>
      <c r="E72" s="11"/>
    </row>
    <row r="73" spans="1:5">
      <c r="A73" s="713" t="s">
        <v>1420</v>
      </c>
      <c r="B73" s="106">
        <v>6.4999999999999997E-3</v>
      </c>
      <c r="C73" s="106">
        <v>-2.5000000000000001E-3</v>
      </c>
      <c r="D73" s="106">
        <v>5.1999999999999998E-3</v>
      </c>
      <c r="E73" s="11"/>
    </row>
    <row r="74" spans="1:5">
      <c r="A74" s="713" t="s">
        <v>1421</v>
      </c>
      <c r="B74" s="106">
        <v>-5.4399999999999997E-2</v>
      </c>
      <c r="C74" s="106">
        <v>-5.6000000000000001E-2</v>
      </c>
      <c r="D74" s="106">
        <v>-5.4699999999999999E-2</v>
      </c>
      <c r="E74" s="11"/>
    </row>
    <row r="75" spans="1:5">
      <c r="A75" s="713" t="s">
        <v>1422</v>
      </c>
      <c r="B75" s="106">
        <v>-5.0000000000000001E-4</v>
      </c>
      <c r="C75" s="106">
        <v>0</v>
      </c>
      <c r="D75" s="106">
        <v>-4.0000000000000002E-4</v>
      </c>
      <c r="E75" s="11"/>
    </row>
    <row r="76" spans="1:5">
      <c r="A76" s="713" t="s">
        <v>1423</v>
      </c>
      <c r="B76" s="106">
        <v>0.10150000000000001</v>
      </c>
      <c r="C76" s="106">
        <v>0.1573</v>
      </c>
      <c r="D76" s="106">
        <v>0.10589999999999999</v>
      </c>
      <c r="E76" s="11"/>
    </row>
    <row r="77" spans="1:5">
      <c r="A77" s="716" t="s">
        <v>564</v>
      </c>
      <c r="B77" s="510"/>
      <c r="C77" s="510"/>
      <c r="D77" s="510"/>
      <c r="E77" s="11"/>
    </row>
    <row r="78" spans="1:5">
      <c r="A78" s="713" t="s">
        <v>1424</v>
      </c>
      <c r="B78" s="106">
        <v>0.14319999999999999</v>
      </c>
      <c r="C78" s="106">
        <v>0.1028</v>
      </c>
      <c r="D78" s="106">
        <v>0.13919999999999999</v>
      </c>
      <c r="E78" s="11"/>
    </row>
    <row r="79" spans="1:5">
      <c r="A79" s="713" t="s">
        <v>1425</v>
      </c>
      <c r="B79" s="106">
        <v>0.1303</v>
      </c>
      <c r="C79" s="106">
        <v>9.9599999999999994E-2</v>
      </c>
      <c r="D79" s="106">
        <v>0.1137</v>
      </c>
      <c r="E79" s="11"/>
    </row>
    <row r="80" spans="1:5">
      <c r="A80" s="713" t="s">
        <v>1426</v>
      </c>
      <c r="B80" s="106">
        <v>0.1537</v>
      </c>
      <c r="C80" s="106">
        <v>3.8100000000000002E-2</v>
      </c>
      <c r="D80" s="106">
        <v>0.1171</v>
      </c>
      <c r="E80" s="11"/>
    </row>
    <row r="81" spans="1:5">
      <c r="A81" s="713" t="s">
        <v>1427</v>
      </c>
      <c r="B81" s="106">
        <v>0.33600000000000002</v>
      </c>
      <c r="C81" s="106">
        <v>2.1700000000000001E-2</v>
      </c>
      <c r="D81" s="106">
        <v>3.3500000000000002E-2</v>
      </c>
      <c r="E81" s="11"/>
    </row>
    <row r="82" spans="1:5">
      <c r="A82" s="713" t="s">
        <v>1428</v>
      </c>
      <c r="B82" s="106">
        <v>1.2699999999999999E-2</v>
      </c>
      <c r="C82" s="106">
        <v>5.7999999999999996E-3</v>
      </c>
      <c r="D82" s="106">
        <v>1.1599999999999999E-2</v>
      </c>
      <c r="E82" s="11"/>
    </row>
    <row r="83" spans="1:5">
      <c r="A83" s="713" t="s">
        <v>1429</v>
      </c>
      <c r="B83" s="106">
        <v>8.4500000000000006E-2</v>
      </c>
      <c r="C83" s="106">
        <v>3.0000000000000001E-3</v>
      </c>
      <c r="D83" s="106">
        <v>6.6299999999999998E-2</v>
      </c>
      <c r="E83" s="11"/>
    </row>
    <row r="84" spans="1:5">
      <c r="A84" s="713" t="s">
        <v>1430</v>
      </c>
      <c r="B84" s="106">
        <v>4.07E-2</v>
      </c>
      <c r="C84" s="106">
        <v>4.4999999999999997E-3</v>
      </c>
      <c r="D84" s="106">
        <v>3.3700000000000001E-2</v>
      </c>
      <c r="E84" s="11"/>
    </row>
    <row r="85" spans="1:5">
      <c r="A85" s="713" t="s">
        <v>1431</v>
      </c>
      <c r="B85" s="106">
        <v>4.4499999999999998E-2</v>
      </c>
      <c r="C85" s="106">
        <v>7.9000000000000008E-3</v>
      </c>
      <c r="D85" s="106">
        <v>4.36E-2</v>
      </c>
      <c r="E85" s="11"/>
    </row>
    <row r="86" spans="1:5">
      <c r="A86" s="713" t="s">
        <v>1432</v>
      </c>
      <c r="B86" s="106">
        <v>4.07E-2</v>
      </c>
      <c r="C86" s="106">
        <v>3.0599999999999999E-2</v>
      </c>
      <c r="D86" s="106">
        <v>3.9199999999999999E-2</v>
      </c>
      <c r="E86" s="11"/>
    </row>
    <row r="87" spans="1:5">
      <c r="A87" s="713" t="s">
        <v>1433</v>
      </c>
      <c r="B87" s="106">
        <v>4.8399999999999999E-2</v>
      </c>
      <c r="C87" s="106">
        <v>4.6399999999999997E-2</v>
      </c>
      <c r="D87" s="106">
        <v>4.82E-2</v>
      </c>
      <c r="E87" s="11"/>
    </row>
    <row r="88" spans="1:5">
      <c r="A88" s="713" t="s">
        <v>1434</v>
      </c>
      <c r="B88" s="106">
        <v>2.9999999999999997E-4</v>
      </c>
      <c r="C88" s="106">
        <v>0.1067</v>
      </c>
      <c r="D88" s="106">
        <v>4.2700000000000002E-2</v>
      </c>
      <c r="E88" s="11"/>
    </row>
    <row r="89" spans="1:5">
      <c r="A89" s="713" t="s">
        <v>1435</v>
      </c>
      <c r="B89" s="106">
        <v>0</v>
      </c>
      <c r="C89" s="106">
        <v>3.6299999999999999E-2</v>
      </c>
      <c r="D89" s="106">
        <v>7.3000000000000001E-3</v>
      </c>
      <c r="E89" s="11"/>
    </row>
    <row r="90" spans="1:5">
      <c r="A90" s="716" t="s">
        <v>565</v>
      </c>
      <c r="B90" s="510"/>
      <c r="C90" s="510"/>
      <c r="D90" s="510"/>
      <c r="E90" s="11"/>
    </row>
    <row r="91" spans="1:5">
      <c r="A91" s="716" t="s">
        <v>566</v>
      </c>
      <c r="B91" s="510"/>
      <c r="C91" s="510"/>
      <c r="D91" s="510"/>
      <c r="E91" s="11"/>
    </row>
    <row r="92" spans="1:5">
      <c r="A92" s="713" t="s">
        <v>923</v>
      </c>
      <c r="B92" s="106">
        <v>5.4399999999999997E-2</v>
      </c>
      <c r="C92" s="106">
        <v>5.6000000000000001E-2</v>
      </c>
      <c r="D92" s="106">
        <v>5.4699999999999999E-2</v>
      </c>
      <c r="E92" s="11"/>
    </row>
    <row r="93" spans="1:5">
      <c r="A93" s="713" t="s">
        <v>925</v>
      </c>
      <c r="B93" s="106">
        <v>7.1599999999999997E-2</v>
      </c>
      <c r="C93" s="106">
        <v>7.4700000000000003E-2</v>
      </c>
      <c r="D93" s="106">
        <v>7.1999999999999995E-2</v>
      </c>
      <c r="E93" s="11"/>
    </row>
    <row r="94" spans="1:5">
      <c r="A94" s="713" t="s">
        <v>927</v>
      </c>
      <c r="B94" s="106">
        <v>7.8600000000000003E-2</v>
      </c>
      <c r="C94" s="106">
        <v>7.1599999999999997E-2</v>
      </c>
      <c r="D94" s="106">
        <v>7.7499999999999999E-2</v>
      </c>
      <c r="E94" s="11"/>
    </row>
    <row r="95" spans="1:5">
      <c r="A95" s="713" t="s">
        <v>1436</v>
      </c>
      <c r="B95" s="106">
        <v>8.14E-2</v>
      </c>
      <c r="C95" s="106">
        <v>0.1424</v>
      </c>
      <c r="D95" s="106">
        <v>8.6900000000000005E-2</v>
      </c>
      <c r="E95" s="11"/>
    </row>
    <row r="96" spans="1:5">
      <c r="A96" s="716" t="s">
        <v>567</v>
      </c>
      <c r="B96" s="430"/>
      <c r="C96" s="430"/>
      <c r="D96" s="430"/>
      <c r="E96" s="11"/>
    </row>
    <row r="97" spans="1:5">
      <c r="A97" s="713" t="s">
        <v>930</v>
      </c>
      <c r="B97" s="106">
        <v>0.55030000000000001</v>
      </c>
      <c r="C97" s="106">
        <v>0.61529999999999996</v>
      </c>
      <c r="D97" s="106">
        <v>0.55979999999999996</v>
      </c>
      <c r="E97" s="11"/>
    </row>
    <row r="98" spans="1:5">
      <c r="A98" s="713" t="s">
        <v>932</v>
      </c>
      <c r="B98" s="106">
        <v>4.4499999999999998E-2</v>
      </c>
      <c r="C98" s="106">
        <v>3.9100000000000003E-2</v>
      </c>
      <c r="D98" s="106">
        <v>4.3700000000000003E-2</v>
      </c>
      <c r="E98" s="11"/>
    </row>
    <row r="99" spans="1:5">
      <c r="A99" s="713" t="s">
        <v>934</v>
      </c>
      <c r="B99" s="106">
        <v>0.4052</v>
      </c>
      <c r="C99" s="106">
        <v>0.34570000000000001</v>
      </c>
      <c r="D99" s="106">
        <v>0.39650000000000002</v>
      </c>
      <c r="E99" s="11"/>
    </row>
    <row r="100" spans="1:5">
      <c r="A100" s="713" t="s">
        <v>936</v>
      </c>
      <c r="B100" s="106">
        <v>0.45179999999999998</v>
      </c>
      <c r="C100" s="106">
        <v>0.42209999999999998</v>
      </c>
      <c r="D100" s="106">
        <v>0.44719999999999999</v>
      </c>
      <c r="E100" s="11"/>
    </row>
    <row r="101" spans="1:5">
      <c r="A101" s="716" t="s">
        <v>568</v>
      </c>
      <c r="B101" s="430"/>
      <c r="C101" s="430"/>
      <c r="D101" s="430"/>
      <c r="E101" s="11"/>
    </row>
    <row r="102" spans="1:5">
      <c r="A102" s="713" t="s">
        <v>938</v>
      </c>
      <c r="B102" s="106">
        <v>7.0300000000000001E-2</v>
      </c>
      <c r="C102" s="106">
        <v>3.7199999999999997E-2</v>
      </c>
      <c r="D102" s="106">
        <v>6.5699999999999995E-2</v>
      </c>
      <c r="E102" s="11"/>
    </row>
    <row r="103" spans="1:5">
      <c r="A103" s="713" t="s">
        <v>940</v>
      </c>
      <c r="B103" s="106">
        <v>6.3799999999999996E-2</v>
      </c>
      <c r="C103" s="106">
        <v>3.8100000000000002E-2</v>
      </c>
      <c r="D103" s="106">
        <v>6.0199999999999997E-2</v>
      </c>
      <c r="E103" s="11"/>
    </row>
    <row r="104" spans="1:5">
      <c r="A104" s="715" t="s">
        <v>1437</v>
      </c>
      <c r="B104" s="106">
        <v>9.2499999999999999E-2</v>
      </c>
      <c r="C104" s="106">
        <v>5.4699999999999999E-2</v>
      </c>
      <c r="D104" s="106">
        <v>8.7099999999999997E-2</v>
      </c>
      <c r="E104" s="11"/>
    </row>
    <row r="105" spans="1:5">
      <c r="A105" s="715" t="s">
        <v>943</v>
      </c>
      <c r="B105" s="106">
        <v>0.13</v>
      </c>
      <c r="C105" s="106">
        <v>8.5699999999999998E-2</v>
      </c>
      <c r="D105" s="106">
        <v>0.1237</v>
      </c>
      <c r="E105" s="11"/>
    </row>
    <row r="106" spans="1:5">
      <c r="A106" s="715" t="s">
        <v>945</v>
      </c>
      <c r="B106" s="106">
        <v>-3.7499999999999999E-2</v>
      </c>
      <c r="C106" s="106">
        <v>-3.1E-2</v>
      </c>
      <c r="D106" s="106">
        <v>-3.6600000000000001E-2</v>
      </c>
      <c r="E106" s="11"/>
    </row>
    <row r="107" spans="1:5">
      <c r="A107" s="715" t="s">
        <v>947</v>
      </c>
      <c r="B107" s="106">
        <v>-2.86E-2</v>
      </c>
      <c r="C107" s="106">
        <v>-1.6500000000000001E-2</v>
      </c>
      <c r="D107" s="106">
        <v>-2.69E-2</v>
      </c>
      <c r="E107" s="11"/>
    </row>
    <row r="108" spans="1:5">
      <c r="A108" s="715" t="s">
        <v>949</v>
      </c>
      <c r="B108" s="106">
        <v>6.4999999999999997E-3</v>
      </c>
      <c r="C108" s="106">
        <v>-1E-3</v>
      </c>
      <c r="D108" s="106">
        <v>5.4999999999999997E-3</v>
      </c>
      <c r="E108" s="11"/>
    </row>
    <row r="109" spans="1:5">
      <c r="A109" s="716" t="s">
        <v>950</v>
      </c>
      <c r="B109" s="510"/>
      <c r="C109" s="510"/>
      <c r="D109" s="510"/>
      <c r="E109" s="11"/>
    </row>
    <row r="110" spans="1:5">
      <c r="A110" s="715" t="s">
        <v>938</v>
      </c>
      <c r="B110" s="644">
        <v>7.0300000000000001E-2</v>
      </c>
      <c r="C110" s="644">
        <v>3.7199999999999997E-2</v>
      </c>
      <c r="D110" s="644">
        <v>6.5699999999999995E-2</v>
      </c>
      <c r="E110" s="11"/>
    </row>
    <row r="111" spans="1:5">
      <c r="A111" s="715" t="s">
        <v>952</v>
      </c>
      <c r="B111" s="106">
        <v>-6.0000000000000001E-3</v>
      </c>
      <c r="C111" s="106">
        <v>-6.4999999999999997E-3</v>
      </c>
      <c r="D111" s="106">
        <v>-6.1000000000000004E-3</v>
      </c>
      <c r="E111" s="11"/>
    </row>
    <row r="112" spans="1:5">
      <c r="A112" s="715" t="s">
        <v>954</v>
      </c>
      <c r="B112" s="106">
        <v>-5.4899999999999997E-2</v>
      </c>
      <c r="C112" s="106">
        <v>-5.8000000000000003E-2</v>
      </c>
      <c r="D112" s="106">
        <v>-5.5300000000000002E-2</v>
      </c>
      <c r="E112" s="11"/>
    </row>
    <row r="113" spans="1:5">
      <c r="A113" s="715" t="s">
        <v>956</v>
      </c>
      <c r="B113" s="106">
        <v>0</v>
      </c>
      <c r="C113" s="106">
        <v>0</v>
      </c>
      <c r="D113" s="106">
        <v>0</v>
      </c>
      <c r="E113" s="11"/>
    </row>
    <row r="114" spans="1:5">
      <c r="A114" s="715" t="s">
        <v>958</v>
      </c>
      <c r="B114" s="106">
        <v>-5.0000000000000001E-4</v>
      </c>
      <c r="C114" s="106">
        <v>0</v>
      </c>
      <c r="D114" s="106">
        <v>-4.0000000000000002E-4</v>
      </c>
      <c r="E114" s="11"/>
    </row>
    <row r="115" spans="1:5">
      <c r="A115" s="715" t="s">
        <v>959</v>
      </c>
      <c r="B115" s="106">
        <v>-1E-4</v>
      </c>
      <c r="C115" s="106">
        <v>0</v>
      </c>
      <c r="D115" s="106">
        <v>-1E-4</v>
      </c>
      <c r="E115" s="11"/>
    </row>
    <row r="116" spans="1:5">
      <c r="A116" s="431" t="s">
        <v>569</v>
      </c>
      <c r="B116" s="432">
        <v>8.9999999999999993E-3</v>
      </c>
      <c r="C116" s="432">
        <v>-2.7400000000000001E-2</v>
      </c>
      <c r="D116" s="432">
        <v>4.0000000000000001E-3</v>
      </c>
      <c r="E116" s="11"/>
    </row>
    <row r="117" spans="1:5" ht="3.75" customHeight="1" thickBot="1">
      <c r="A117" s="191"/>
      <c r="B117" s="112"/>
      <c r="C117" s="112"/>
      <c r="D117" s="112"/>
      <c r="E117" s="11"/>
    </row>
    <row r="118" spans="1:5" ht="15.75" thickTop="1">
      <c r="A118" s="744" t="s">
        <v>1401</v>
      </c>
      <c r="B118" s="744"/>
      <c r="C118" s="744"/>
      <c r="D118" s="744"/>
      <c r="E118" s="11"/>
    </row>
    <row r="119" spans="1:5">
      <c r="A119" s="739" t="s">
        <v>1402</v>
      </c>
      <c r="B119" s="739"/>
      <c r="C119" s="739"/>
      <c r="D119" s="739"/>
      <c r="E119" s="11"/>
    </row>
    <row r="120" spans="1:5">
      <c r="A120" s="739" t="s">
        <v>1403</v>
      </c>
      <c r="B120" s="739"/>
      <c r="C120" s="739"/>
      <c r="D120" s="739"/>
      <c r="E120" s="11"/>
    </row>
    <row r="121" spans="1:5">
      <c r="A121" s="739" t="s">
        <v>1404</v>
      </c>
      <c r="B121" s="739"/>
      <c r="C121" s="739"/>
      <c r="D121" s="739"/>
      <c r="E121" s="11"/>
    </row>
    <row r="122" spans="1:5" ht="24.95" customHeight="1">
      <c r="A122" s="775" t="s">
        <v>1405</v>
      </c>
      <c r="B122" s="775"/>
      <c r="C122" s="775"/>
      <c r="D122" s="775"/>
      <c r="E122" s="11"/>
    </row>
    <row r="123" spans="1:5" ht="25.5" customHeight="1">
      <c r="A123" s="741" t="s">
        <v>964</v>
      </c>
      <c r="B123" s="741"/>
      <c r="C123" s="741"/>
      <c r="D123" s="741"/>
      <c r="E123" s="11"/>
    </row>
    <row r="124" spans="1:5">
      <c r="A124" s="739" t="s">
        <v>571</v>
      </c>
      <c r="B124" s="739"/>
      <c r="C124" s="739"/>
      <c r="D124" s="739"/>
      <c r="E124" s="11"/>
    </row>
    <row r="125" spans="1:5" ht="30" customHeight="1">
      <c r="A125" s="741" t="s">
        <v>965</v>
      </c>
      <c r="B125" s="741"/>
      <c r="C125" s="741"/>
      <c r="D125" s="741"/>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s="15" customFormat="1" ht="30" customHeight="1" thickTop="1" thickBot="1">
      <c r="A5" s="553"/>
      <c r="B5" s="392" t="s">
        <v>574</v>
      </c>
      <c r="C5" s="392" t="s">
        <v>575</v>
      </c>
      <c r="D5" s="392" t="s">
        <v>576</v>
      </c>
      <c r="E5" s="392" t="s">
        <v>577</v>
      </c>
      <c r="F5" s="392" t="s">
        <v>578</v>
      </c>
      <c r="G5" s="392" t="s">
        <v>579</v>
      </c>
      <c r="H5" s="392" t="s">
        <v>1268</v>
      </c>
      <c r="I5" s="392" t="s">
        <v>1503</v>
      </c>
      <c r="J5" s="392" t="s">
        <v>1359</v>
      </c>
      <c r="K5" s="392" t="s">
        <v>1504</v>
      </c>
    </row>
    <row r="6" spans="1:11" ht="15" customHeight="1" thickTop="1" thickBot="1">
      <c r="A6" s="394" t="s">
        <v>580</v>
      </c>
      <c r="B6" s="395">
        <v>8896442.3254500013</v>
      </c>
      <c r="C6" s="395">
        <v>9192163.6276799999</v>
      </c>
      <c r="D6" s="395">
        <v>9664150.5101800002</v>
      </c>
      <c r="E6" s="395">
        <v>4567661.8962500002</v>
      </c>
      <c r="F6" s="395">
        <v>4804736.9544399995</v>
      </c>
      <c r="G6" s="395">
        <v>4880265.7982700001</v>
      </c>
      <c r="H6" s="395">
        <v>5457575.9155100007</v>
      </c>
      <c r="I6" s="395">
        <v>6008353.5202299999</v>
      </c>
      <c r="J6" s="395">
        <v>6114604.8484100001</v>
      </c>
      <c r="K6" s="395">
        <v>6515764.4489200003</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749390.10580999998</v>
      </c>
      <c r="J7" s="114">
        <v>553242.99040999997</v>
      </c>
      <c r="K7" s="114">
        <v>623470.58158</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363930.33158999996</v>
      </c>
      <c r="J8" s="114">
        <v>290302.24727999995</v>
      </c>
      <c r="K8" s="114">
        <v>143595.95225</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4472922.8318299996</v>
      </c>
      <c r="J9" s="114">
        <v>4732782.3077600002</v>
      </c>
      <c r="K9" s="114">
        <v>5024306.5148400003</v>
      </c>
    </row>
    <row r="10" spans="1:11" s="16" customFormat="1" ht="15" customHeight="1">
      <c r="A10" s="148" t="s">
        <v>581</v>
      </c>
      <c r="B10" s="114">
        <v>7066800.6672499999</v>
      </c>
      <c r="C10" s="114">
        <v>7437917.27018</v>
      </c>
      <c r="D10" s="114">
        <v>7767736.6857000003</v>
      </c>
      <c r="E10" s="114">
        <v>3714714.13901</v>
      </c>
      <c r="F10" s="114">
        <v>3954549.5942600002</v>
      </c>
      <c r="G10" s="114">
        <v>4037972.0836</v>
      </c>
      <c r="H10" s="114">
        <v>4073140.9531</v>
      </c>
      <c r="I10" s="114">
        <v>3990373.84882</v>
      </c>
      <c r="J10" s="114">
        <v>4184106.1386100003</v>
      </c>
      <c r="K10" s="114">
        <v>4415726.3403900005</v>
      </c>
    </row>
    <row r="11" spans="1:11" s="16" customFormat="1" ht="15" customHeight="1">
      <c r="A11" s="148" t="s">
        <v>582</v>
      </c>
      <c r="B11" s="114">
        <v>6985714.8452099999</v>
      </c>
      <c r="C11" s="114">
        <v>7336520.9377499996</v>
      </c>
      <c r="D11" s="114">
        <v>7609483.82699</v>
      </c>
      <c r="E11" s="114">
        <v>3614988.91194</v>
      </c>
      <c r="F11" s="114">
        <v>3828572.9947800003</v>
      </c>
      <c r="G11" s="114">
        <v>3772181.6703899996</v>
      </c>
      <c r="H11" s="114">
        <v>3807103.1999299997</v>
      </c>
      <c r="I11" s="114">
        <v>3741015.3501900001</v>
      </c>
      <c r="J11" s="114">
        <v>3823592.9964800002</v>
      </c>
      <c r="K11" s="114">
        <v>3945726.1027699998</v>
      </c>
    </row>
    <row r="12" spans="1:11" s="16" customFormat="1" ht="15" customHeight="1">
      <c r="A12" s="148" t="s">
        <v>583</v>
      </c>
      <c r="B12" s="114">
        <v>81085.822040000014</v>
      </c>
      <c r="C12" s="114">
        <v>101396.33243000001</v>
      </c>
      <c r="D12" s="114">
        <v>158252.85871</v>
      </c>
      <c r="E12" s="114">
        <v>99725.227069999994</v>
      </c>
      <c r="F12" s="114">
        <v>125976.59948</v>
      </c>
      <c r="G12" s="114">
        <v>265790.41321000003</v>
      </c>
      <c r="H12" s="114">
        <v>266037.75316999998</v>
      </c>
      <c r="I12" s="114">
        <v>249358.49862999999</v>
      </c>
      <c r="J12" s="114">
        <v>360513.14212999999</v>
      </c>
      <c r="K12" s="114">
        <v>470000.23762000003</v>
      </c>
    </row>
    <row r="13" spans="1:11" s="16" customFormat="1" ht="15" customHeight="1">
      <c r="A13" s="148" t="s">
        <v>584</v>
      </c>
      <c r="B13" s="114">
        <v>36153.330419999998</v>
      </c>
      <c r="C13" s="114">
        <v>43161.160969999997</v>
      </c>
      <c r="D13" s="114">
        <v>61714.799229999997</v>
      </c>
      <c r="E13" s="114">
        <v>19395.220530000002</v>
      </c>
      <c r="F13" s="114">
        <v>37378.692060000001</v>
      </c>
      <c r="G13" s="114">
        <v>37359.380140000001</v>
      </c>
      <c r="H13" s="114">
        <v>22608.420019999998</v>
      </c>
      <c r="I13" s="114">
        <v>15696.858330000001</v>
      </c>
      <c r="J13" s="114">
        <v>14751.315980000001</v>
      </c>
      <c r="K13" s="114">
        <v>32842.127690000001</v>
      </c>
    </row>
    <row r="14" spans="1:11" s="16" customFormat="1" ht="15" customHeight="1">
      <c r="A14" s="148" t="s">
        <v>585</v>
      </c>
      <c r="B14" s="114">
        <v>34286.930090000002</v>
      </c>
      <c r="C14" s="114">
        <v>36131.73429</v>
      </c>
      <c r="D14" s="114">
        <v>42613.050329999998</v>
      </c>
      <c r="E14" s="114">
        <v>18507.94139</v>
      </c>
      <c r="F14" s="114">
        <v>30897.550019999999</v>
      </c>
      <c r="G14" s="114">
        <v>26511.640339999998</v>
      </c>
      <c r="H14" s="114">
        <v>12100.107</v>
      </c>
      <c r="I14" s="114">
        <v>14378.73129</v>
      </c>
      <c r="J14" s="114">
        <v>13035.122079999999</v>
      </c>
      <c r="K14" s="114">
        <v>24229.0605</v>
      </c>
    </row>
    <row r="15" spans="1:11" s="16" customFormat="1" ht="15" customHeight="1">
      <c r="A15" s="148" t="s">
        <v>586</v>
      </c>
      <c r="B15" s="114">
        <v>1866.4003300000002</v>
      </c>
      <c r="C15" s="114">
        <v>7029.4266799999996</v>
      </c>
      <c r="D15" s="114">
        <v>19101.748899999999</v>
      </c>
      <c r="E15" s="114">
        <v>887.27913999999998</v>
      </c>
      <c r="F15" s="114">
        <v>6481.1420399999997</v>
      </c>
      <c r="G15" s="114">
        <v>10847.739800000001</v>
      </c>
      <c r="H15" s="114">
        <v>10508.31302</v>
      </c>
      <c r="I15" s="114">
        <v>1318.1270400000001</v>
      </c>
      <c r="J15" s="114">
        <v>1716.1939</v>
      </c>
      <c r="K15" s="114">
        <v>8613.0671899999998</v>
      </c>
    </row>
    <row r="16" spans="1:11" s="16" customFormat="1" ht="15" customHeight="1">
      <c r="A16" s="148" t="s">
        <v>587</v>
      </c>
      <c r="B16" s="114">
        <v>59584.348310000001</v>
      </c>
      <c r="C16" s="114">
        <v>91877.342480000007</v>
      </c>
      <c r="D16" s="114">
        <v>129010.67701</v>
      </c>
      <c r="E16" s="114">
        <v>85329.384669999999</v>
      </c>
      <c r="F16" s="114">
        <v>80786.269260000001</v>
      </c>
      <c r="G16" s="114">
        <v>110361.5361</v>
      </c>
      <c r="H16" s="114">
        <v>122957.74398</v>
      </c>
      <c r="I16" s="114">
        <v>129161.21586</v>
      </c>
      <c r="J16" s="114">
        <v>110525.89447</v>
      </c>
      <c r="K16" s="114">
        <v>105242.94443999999</v>
      </c>
    </row>
    <row r="17" spans="1:11" s="16" customFormat="1" ht="15" customHeight="1">
      <c r="A17" s="148" t="s">
        <v>588</v>
      </c>
      <c r="B17" s="114">
        <v>57251.58928</v>
      </c>
      <c r="C17" s="114">
        <v>85577.397980000009</v>
      </c>
      <c r="D17" s="114">
        <v>120240.91034</v>
      </c>
      <c r="E17" s="114">
        <v>67837.100659999996</v>
      </c>
      <c r="F17" s="114">
        <v>68028.310649999999</v>
      </c>
      <c r="G17" s="114">
        <v>82926.297890000002</v>
      </c>
      <c r="H17" s="114">
        <v>76234.528189999997</v>
      </c>
      <c r="I17" s="114">
        <v>71777.542239999995</v>
      </c>
      <c r="J17" s="114">
        <v>61636.550049999998</v>
      </c>
      <c r="K17" s="114">
        <v>54412.733770000006</v>
      </c>
    </row>
    <row r="18" spans="1:11" s="16" customFormat="1" ht="15" customHeight="1">
      <c r="A18" s="148" t="s">
        <v>589</v>
      </c>
      <c r="B18" s="114">
        <v>2332.7590299999997</v>
      </c>
      <c r="C18" s="114">
        <v>6299.9444999999996</v>
      </c>
      <c r="D18" s="114">
        <v>8769.7666699999991</v>
      </c>
      <c r="E18" s="114">
        <v>17492.284010000003</v>
      </c>
      <c r="F18" s="114">
        <v>12757.95861</v>
      </c>
      <c r="G18" s="114">
        <v>27435.23821</v>
      </c>
      <c r="H18" s="114">
        <v>46723.215790000002</v>
      </c>
      <c r="I18" s="114">
        <v>57383.673619999994</v>
      </c>
      <c r="J18" s="114">
        <v>48889.344420000001</v>
      </c>
      <c r="K18" s="114">
        <v>50830.21067</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542880.31625000003</v>
      </c>
      <c r="J19" s="114">
        <v>611946.30228999991</v>
      </c>
      <c r="K19" s="114">
        <v>663960.39697</v>
      </c>
    </row>
    <row r="20" spans="1:11" s="16" customFormat="1" ht="15" customHeight="1">
      <c r="A20" s="148" t="s">
        <v>590</v>
      </c>
      <c r="B20" s="114">
        <v>-233476.97907</v>
      </c>
      <c r="C20" s="114">
        <v>-264281.16037</v>
      </c>
      <c r="D20" s="114">
        <v>-273101.78318000003</v>
      </c>
      <c r="E20" s="114">
        <v>-148273.83333000002</v>
      </c>
      <c r="F20" s="114">
        <v>-149012.66462999998</v>
      </c>
      <c r="G20" s="114">
        <v>-183873.89386000001</v>
      </c>
      <c r="H20" s="114">
        <v>-222638.97356000001</v>
      </c>
      <c r="I20" s="114">
        <v>-205189.40743000002</v>
      </c>
      <c r="J20" s="114">
        <v>-188547.34359</v>
      </c>
      <c r="K20" s="114">
        <v>-193465.29465</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72528.243930000011</v>
      </c>
      <c r="J21" s="114">
        <v>89730.81259999999</v>
      </c>
      <c r="K21" s="114">
        <v>96786.867140000002</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3586.0209900000004</v>
      </c>
      <c r="J22" s="114">
        <v>6832.1620199999998</v>
      </c>
      <c r="K22" s="114">
        <v>5397.2580599999992</v>
      </c>
    </row>
    <row r="23" spans="1:11" s="16" customFormat="1" ht="15" customHeight="1">
      <c r="A23" s="147" t="s">
        <v>591</v>
      </c>
      <c r="B23" s="114">
        <v>7073.3669199999995</v>
      </c>
      <c r="C23" s="114">
        <v>12683.60914</v>
      </c>
      <c r="D23" s="114">
        <v>38619.836799999997</v>
      </c>
      <c r="E23" s="114">
        <v>58353.518040000003</v>
      </c>
      <c r="F23" s="114">
        <v>63369.77074</v>
      </c>
      <c r="G23" s="114">
        <v>76501.682870000004</v>
      </c>
      <c r="H23" s="114">
        <v>216953.06081</v>
      </c>
      <c r="I23" s="114">
        <v>176133.49884000001</v>
      </c>
      <c r="J23" s="114">
        <v>289390.64726</v>
      </c>
      <c r="K23" s="114">
        <v>471746.62644999998</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146095.25321</v>
      </c>
      <c r="J24" s="114">
        <v>144447.06594</v>
      </c>
      <c r="K24" s="114">
        <v>140993.03655000002</v>
      </c>
    </row>
    <row r="25" spans="1:11" s="16" customFormat="1" ht="15" customHeight="1">
      <c r="A25" s="147" t="s">
        <v>592</v>
      </c>
      <c r="B25" s="114">
        <v>40403.214659999998</v>
      </c>
      <c r="C25" s="114">
        <v>37755.76139</v>
      </c>
      <c r="D25" s="114">
        <v>34442.870689999996</v>
      </c>
      <c r="E25" s="114">
        <v>17269.17353</v>
      </c>
      <c r="F25" s="114">
        <v>16567.847580000001</v>
      </c>
      <c r="G25" s="114">
        <v>18450.028460000001</v>
      </c>
      <c r="H25" s="114">
        <v>16597.049490000001</v>
      </c>
      <c r="I25" s="114">
        <v>23767.23403</v>
      </c>
      <c r="J25" s="114">
        <v>7876.6151399999999</v>
      </c>
      <c r="K25" s="114">
        <v>9467.6120500000015</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8039939.0921899993</v>
      </c>
      <c r="C27" s="395">
        <v>8295078.7005600007</v>
      </c>
      <c r="D27" s="395">
        <v>8685501.1842900012</v>
      </c>
      <c r="E27" s="395">
        <v>4236128.3632300003</v>
      </c>
      <c r="F27" s="395">
        <v>4467547.12861</v>
      </c>
      <c r="G27" s="395">
        <v>4491024.4715400003</v>
      </c>
      <c r="H27" s="395">
        <v>5052490.3649599999</v>
      </c>
      <c r="I27" s="395">
        <v>5588231.5306000002</v>
      </c>
      <c r="J27" s="395">
        <v>5668289.6209399998</v>
      </c>
      <c r="K27" s="395">
        <v>6076009.5940399999</v>
      </c>
    </row>
    <row r="28" spans="1:11" s="16" customFormat="1" ht="15" customHeight="1" thickTop="1">
      <c r="A28" s="147" t="s">
        <v>594</v>
      </c>
      <c r="B28" s="114">
        <v>6598602.2458999995</v>
      </c>
      <c r="C28" s="114">
        <v>6976619.6497299997</v>
      </c>
      <c r="D28" s="114">
        <v>7406593.7405200005</v>
      </c>
      <c r="E28" s="114">
        <v>3699789.50373</v>
      </c>
      <c r="F28" s="114">
        <v>3853297.8847500002</v>
      </c>
      <c r="G28" s="114">
        <v>3703506.99547</v>
      </c>
      <c r="H28" s="114">
        <v>3583449.0351499999</v>
      </c>
      <c r="I28" s="114">
        <v>4208615.9053699998</v>
      </c>
      <c r="J28" s="114">
        <v>4340530.9196999995</v>
      </c>
      <c r="K28" s="114">
        <v>4374167.3833800005</v>
      </c>
    </row>
    <row r="29" spans="1:11" s="16" customFormat="1" ht="15" customHeight="1">
      <c r="A29" s="148" t="s">
        <v>595</v>
      </c>
      <c r="B29" s="114">
        <v>90932.063959999999</v>
      </c>
      <c r="C29" s="114">
        <v>188767.30397000001</v>
      </c>
      <c r="D29" s="114">
        <v>177204.13876</v>
      </c>
      <c r="E29" s="114">
        <v>71468.362549999991</v>
      </c>
      <c r="F29" s="114">
        <v>75340.133069999996</v>
      </c>
      <c r="G29" s="114">
        <v>135779.91971000002</v>
      </c>
      <c r="H29" s="114">
        <v>316526.38574</v>
      </c>
      <c r="I29" s="114">
        <v>509853.78260000004</v>
      </c>
      <c r="J29" s="114">
        <v>431510.72247000004</v>
      </c>
      <c r="K29" s="114">
        <v>303991.18851000001</v>
      </c>
    </row>
    <row r="30" spans="1:11" s="16" customFormat="1" ht="15" customHeight="1">
      <c r="A30" s="148" t="s">
        <v>596</v>
      </c>
      <c r="B30" s="114">
        <v>1498976.8579200001</v>
      </c>
      <c r="C30" s="114">
        <v>1322722.4246500002</v>
      </c>
      <c r="D30" s="114">
        <v>1288187.4860999999</v>
      </c>
      <c r="E30" s="114">
        <v>544564.09896000009</v>
      </c>
      <c r="F30" s="114">
        <v>623883.85865999991</v>
      </c>
      <c r="G30" s="114">
        <v>631954.57844000007</v>
      </c>
      <c r="H30" s="114">
        <v>881069.44598000008</v>
      </c>
      <c r="I30" s="114">
        <v>1163933.1745499999</v>
      </c>
      <c r="J30" s="114">
        <v>1315751.1378199998</v>
      </c>
      <c r="K30" s="114">
        <v>1195182.1619899999</v>
      </c>
    </row>
    <row r="31" spans="1:11" s="16" customFormat="1" ht="15" customHeight="1">
      <c r="A31" s="148" t="s">
        <v>597</v>
      </c>
      <c r="B31" s="114">
        <v>354998.75831</v>
      </c>
      <c r="C31" s="114">
        <v>120055.78901000001</v>
      </c>
      <c r="D31" s="114">
        <v>16475.338680000001</v>
      </c>
      <c r="E31" s="114">
        <v>5263.5813899999994</v>
      </c>
      <c r="F31" s="114">
        <v>6341.8814900000007</v>
      </c>
      <c r="G31" s="114">
        <v>56974.185530000002</v>
      </c>
      <c r="H31" s="114">
        <v>55525.326700000005</v>
      </c>
      <c r="I31" s="114">
        <v>52522.64993</v>
      </c>
      <c r="J31" s="114">
        <v>52459.773179999997</v>
      </c>
      <c r="K31" s="114">
        <v>52173.675729999995</v>
      </c>
    </row>
    <row r="32" spans="1:11" s="16" customFormat="1" ht="15" customHeight="1">
      <c r="A32" s="148" t="s">
        <v>598</v>
      </c>
      <c r="B32" s="114">
        <v>63408.55586</v>
      </c>
      <c r="C32" s="114">
        <v>72355.122049999991</v>
      </c>
      <c r="D32" s="114">
        <v>81295.319329999998</v>
      </c>
      <c r="E32" s="114">
        <v>43007.972549999999</v>
      </c>
      <c r="F32" s="114">
        <v>58931.286650000002</v>
      </c>
      <c r="G32" s="114">
        <v>56373.23285</v>
      </c>
      <c r="H32" s="114">
        <v>39410.279390000003</v>
      </c>
      <c r="I32" s="114">
        <v>30619.58397</v>
      </c>
      <c r="J32" s="114">
        <v>35456.256500000003</v>
      </c>
      <c r="K32" s="114">
        <v>34352.06394</v>
      </c>
    </row>
    <row r="33" spans="1:11" s="16" customFormat="1" ht="15" customHeight="1">
      <c r="A33" s="148" t="s">
        <v>599</v>
      </c>
      <c r="B33" s="114">
        <v>4343383.9944200004</v>
      </c>
      <c r="C33" s="114">
        <v>4959551.16799</v>
      </c>
      <c r="D33" s="114">
        <v>5460133.89224</v>
      </c>
      <c r="E33" s="114">
        <v>2772120.0762800002</v>
      </c>
      <c r="F33" s="114">
        <v>2775817.4973499998</v>
      </c>
      <c r="G33" s="114">
        <v>2508031.8991300003</v>
      </c>
      <c r="H33" s="114">
        <v>2010001.4794700001</v>
      </c>
      <c r="I33" s="114">
        <v>2164740.1573600001</v>
      </c>
      <c r="J33" s="114">
        <v>2203744.3764</v>
      </c>
      <c r="K33" s="114">
        <v>2489540.3523599999</v>
      </c>
    </row>
    <row r="34" spans="1:11" s="16" customFormat="1" ht="15" customHeight="1">
      <c r="A34" s="148" t="s">
        <v>600</v>
      </c>
      <c r="B34" s="114">
        <v>246902.01543</v>
      </c>
      <c r="C34" s="114">
        <v>313167.84206</v>
      </c>
      <c r="D34" s="114">
        <v>383297.56541000004</v>
      </c>
      <c r="E34" s="114">
        <v>263365.41200000001</v>
      </c>
      <c r="F34" s="114">
        <v>312983.22752999997</v>
      </c>
      <c r="G34" s="114">
        <v>314393.17981</v>
      </c>
      <c r="H34" s="114">
        <v>280916.11787000002</v>
      </c>
      <c r="I34" s="114">
        <v>286946.55695999996</v>
      </c>
      <c r="J34" s="114">
        <v>301608.65333</v>
      </c>
      <c r="K34" s="114">
        <v>298927.94085000001</v>
      </c>
    </row>
    <row r="35" spans="1:11" s="16" customFormat="1" ht="15" customHeight="1">
      <c r="A35" s="147" t="s">
        <v>601</v>
      </c>
      <c r="B35" s="114">
        <v>800.72454000000005</v>
      </c>
      <c r="C35" s="114">
        <v>746.40920999999992</v>
      </c>
      <c r="D35" s="114">
        <v>569.17249000000004</v>
      </c>
      <c r="E35" s="114">
        <v>52.97045</v>
      </c>
      <c r="F35" s="114">
        <v>55.264040000000001</v>
      </c>
      <c r="G35" s="114">
        <v>51.252559999999995</v>
      </c>
      <c r="H35" s="114">
        <v>83.004259999999988</v>
      </c>
      <c r="I35" s="114">
        <v>81.866029999999995</v>
      </c>
      <c r="J35" s="114">
        <v>115.49764</v>
      </c>
      <c r="K35" s="114">
        <v>0</v>
      </c>
    </row>
    <row r="36" spans="1:11" s="16" customFormat="1" ht="15" customHeight="1">
      <c r="A36" s="147" t="s">
        <v>602</v>
      </c>
      <c r="B36" s="114">
        <v>735264.26583000005</v>
      </c>
      <c r="C36" s="114">
        <v>811157.95559999999</v>
      </c>
      <c r="D36" s="114">
        <v>790361.35440999991</v>
      </c>
      <c r="E36" s="114">
        <v>245280.86812999999</v>
      </c>
      <c r="F36" s="114">
        <v>336414.04841000005</v>
      </c>
      <c r="G36" s="114">
        <v>406781.12287999998</v>
      </c>
      <c r="H36" s="114">
        <v>880036.57285999996</v>
      </c>
      <c r="I36" s="114">
        <v>969099.72207000002</v>
      </c>
      <c r="J36" s="114">
        <v>835730.20660000003</v>
      </c>
      <c r="K36" s="114">
        <v>1233125.5236099998</v>
      </c>
    </row>
    <row r="37" spans="1:11" s="16" customFormat="1" ht="15" customHeight="1">
      <c r="A37" s="147" t="s">
        <v>603</v>
      </c>
      <c r="B37" s="114">
        <v>174572.63266</v>
      </c>
      <c r="C37" s="114">
        <v>138058.93468000001</v>
      </c>
      <c r="D37" s="114">
        <v>171913.98383000001</v>
      </c>
      <c r="E37" s="114">
        <v>104941.60028</v>
      </c>
      <c r="F37" s="114">
        <v>78020.458910000001</v>
      </c>
      <c r="G37" s="114">
        <v>112464.85876</v>
      </c>
      <c r="H37" s="114">
        <v>144418.70734999998</v>
      </c>
      <c r="I37" s="114">
        <v>137488.56745</v>
      </c>
      <c r="J37" s="114">
        <v>176398.81663999998</v>
      </c>
      <c r="K37" s="114">
        <v>159089.76705000002</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57065.427670000005</v>
      </c>
      <c r="J38" s="114">
        <v>59716.508150000001</v>
      </c>
      <c r="K38" s="114">
        <v>61703.974090000003</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50171.527780000004</v>
      </c>
    </row>
    <row r="40" spans="1:11" s="16" customFormat="1" ht="15" customHeight="1">
      <c r="A40" s="147" t="s">
        <v>604</v>
      </c>
      <c r="B40" s="114">
        <v>78963.064230000004</v>
      </c>
      <c r="C40" s="114">
        <v>77973.20898000001</v>
      </c>
      <c r="D40" s="114">
        <v>105726.71034000001</v>
      </c>
      <c r="E40" s="114">
        <v>115812.46623000001</v>
      </c>
      <c r="F40" s="114">
        <v>132013.44792999999</v>
      </c>
      <c r="G40" s="114">
        <v>112689.02819</v>
      </c>
      <c r="H40" s="114">
        <v>92867.643479999999</v>
      </c>
      <c r="I40" s="114">
        <v>74393.515370000008</v>
      </c>
      <c r="J40" s="114">
        <v>69911.068700000003</v>
      </c>
      <c r="K40" s="114">
        <v>110448.61384999999</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141486.52664</v>
      </c>
      <c r="J41" s="114">
        <v>135191.46462000001</v>
      </c>
      <c r="K41" s="114">
        <v>87302.804279999997</v>
      </c>
    </row>
    <row r="42" spans="1:11" ht="15" customHeight="1" thickTop="1" thickBot="1">
      <c r="A42" s="394" t="s">
        <v>605</v>
      </c>
      <c r="B42" s="395">
        <v>856503.23311000003</v>
      </c>
      <c r="C42" s="395">
        <v>897084.92703999998</v>
      </c>
      <c r="D42" s="395">
        <v>978649.32589999994</v>
      </c>
      <c r="E42" s="395">
        <v>331533.53301999997</v>
      </c>
      <c r="F42" s="395">
        <v>337189.82582999999</v>
      </c>
      <c r="G42" s="395">
        <v>389241.32673000003</v>
      </c>
      <c r="H42" s="395">
        <v>405085.55054999999</v>
      </c>
      <c r="I42" s="395">
        <v>420121.98962999997</v>
      </c>
      <c r="J42" s="395">
        <v>446315.22747000004</v>
      </c>
      <c r="K42" s="395">
        <v>439754.85488</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383631.78</v>
      </c>
      <c r="J43" s="114">
        <v>383631.78</v>
      </c>
      <c r="K43" s="114">
        <v>405106.58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13740.587019999999</v>
      </c>
      <c r="J44" s="114">
        <v>18260.827699999998</v>
      </c>
      <c r="K44" s="114">
        <v>7984.9460599999993</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606</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-18953.809989999998</v>
      </c>
      <c r="J47" s="114">
        <v>2719.1871700000002</v>
      </c>
      <c r="K47" s="114">
        <v>-18864.22565</v>
      </c>
    </row>
    <row r="48" spans="1:11" s="16" customFormat="1" ht="15" customHeight="1">
      <c r="A48" s="148" t="s">
        <v>607</v>
      </c>
      <c r="B48" s="114">
        <v>0</v>
      </c>
      <c r="C48" s="114">
        <v>0</v>
      </c>
      <c r="D48" s="114">
        <v>0</v>
      </c>
      <c r="E48" s="114">
        <v>615.80131999999992</v>
      </c>
      <c r="F48" s="114">
        <v>1.0031399999999999</v>
      </c>
      <c r="G48" s="114">
        <v>5.77E-3</v>
      </c>
      <c r="H48" s="114">
        <v>-17387.80125</v>
      </c>
      <c r="I48" s="114">
        <v>-30264.649069999999</v>
      </c>
      <c r="J48" s="114">
        <v>-32058.799749999998</v>
      </c>
      <c r="K48" s="114">
        <v>-21097.880809999999</v>
      </c>
    </row>
    <row r="49" spans="1:11" s="17" customFormat="1" ht="15" customHeight="1" thickBot="1">
      <c r="A49" s="148" t="s">
        <v>608</v>
      </c>
      <c r="B49" s="114">
        <v>120331.63619</v>
      </c>
      <c r="C49" s="114">
        <v>83399.430939999991</v>
      </c>
      <c r="D49" s="114">
        <v>116428.9163</v>
      </c>
      <c r="E49" s="114">
        <v>22106.41603</v>
      </c>
      <c r="F49" s="114">
        <v>13806.272080000001</v>
      </c>
      <c r="G49" s="114">
        <v>17292.783289999999</v>
      </c>
      <c r="H49" s="114">
        <v>18687.065750000002</v>
      </c>
      <c r="I49" s="114">
        <v>11310.83908</v>
      </c>
      <c r="J49" s="114">
        <v>34777.986920000003</v>
      </c>
      <c r="K49" s="114">
        <v>2233.6551600000003</v>
      </c>
    </row>
    <row r="50" spans="1:11" ht="15" customHeight="1" thickTop="1" thickBot="1">
      <c r="A50" s="394" t="s">
        <v>609</v>
      </c>
      <c r="B50" s="395">
        <v>8896442.3252999987</v>
      </c>
      <c r="C50" s="395">
        <v>9192163.6276000012</v>
      </c>
      <c r="D50" s="395">
        <v>9664150.5101900008</v>
      </c>
      <c r="E50" s="395">
        <v>4567661.8962500002</v>
      </c>
      <c r="F50" s="395">
        <v>4804736.9544399995</v>
      </c>
      <c r="G50" s="395">
        <v>4880265.7982700001</v>
      </c>
      <c r="H50" s="395">
        <v>5457575.9155100007</v>
      </c>
      <c r="I50" s="395">
        <v>6008353.5202299999</v>
      </c>
      <c r="J50" s="395">
        <v>6114604.8484100001</v>
      </c>
      <c r="K50" s="395">
        <v>6515764.4489200003</v>
      </c>
    </row>
    <row r="51" spans="1:11" s="16" customFormat="1" ht="15" customHeight="1" thickTop="1">
      <c r="A51" s="113" t="s">
        <v>610</v>
      </c>
      <c r="B51" s="114">
        <v>84872.874580000003</v>
      </c>
      <c r="C51" s="114">
        <v>80447.576659999992</v>
      </c>
      <c r="D51" s="114">
        <v>85233.749079999994</v>
      </c>
      <c r="E51" s="114">
        <v>95182.570670000001</v>
      </c>
      <c r="F51" s="114">
        <v>80332.851340000008</v>
      </c>
      <c r="G51" s="114">
        <v>80399.431230000002</v>
      </c>
      <c r="H51" s="114">
        <v>65116.229399999997</v>
      </c>
      <c r="I51" s="114">
        <v>66932.419150000002</v>
      </c>
      <c r="J51" s="114">
        <v>85719.868680000014</v>
      </c>
      <c r="K51" s="114">
        <v>72849.345540000009</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84564.594599999997</v>
      </c>
      <c r="C53" s="114">
        <v>79454.899359999996</v>
      </c>
      <c r="D53" s="114">
        <v>80494.754629999996</v>
      </c>
      <c r="E53" s="114">
        <v>86573.619839999999</v>
      </c>
      <c r="F53" s="114">
        <v>60638.638579999999</v>
      </c>
      <c r="G53" s="114">
        <v>47594.607229999994</v>
      </c>
      <c r="H53" s="114">
        <v>29782.08526</v>
      </c>
      <c r="I53" s="114">
        <v>24228.273639999999</v>
      </c>
      <c r="J53" s="114">
        <v>27785.222739999997</v>
      </c>
      <c r="K53" s="114">
        <v>31060.10584</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308.27997999999997</v>
      </c>
      <c r="C55" s="114">
        <v>992.67730000000006</v>
      </c>
      <c r="D55" s="114">
        <v>4738.9944500000001</v>
      </c>
      <c r="E55" s="114">
        <v>8608.9508299999998</v>
      </c>
      <c r="F55" s="114">
        <v>19694.212760000002</v>
      </c>
      <c r="G55" s="114">
        <v>32804.824000000001</v>
      </c>
      <c r="H55" s="114">
        <v>35334.144140000004</v>
      </c>
      <c r="I55" s="114">
        <v>42704.145509999995</v>
      </c>
      <c r="J55" s="114">
        <v>57934.645939999995</v>
      </c>
      <c r="K55" s="114">
        <v>41789.239700000006</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13184712.444739999</v>
      </c>
      <c r="C57" s="114">
        <v>14766849.882469999</v>
      </c>
      <c r="D57" s="114">
        <v>16331503.911959998</v>
      </c>
      <c r="E57" s="114">
        <v>7643798.6561000003</v>
      </c>
      <c r="F57" s="114">
        <v>7588929.5845499998</v>
      </c>
      <c r="G57" s="114">
        <v>7910131.4226899995</v>
      </c>
      <c r="H57" s="114">
        <v>7990641.0714099994</v>
      </c>
      <c r="I57" s="114">
        <v>7752873.7375400001</v>
      </c>
      <c r="J57" s="114">
        <v>8970860.7262500003</v>
      </c>
      <c r="K57" s="114">
        <v>7728761.4795900006</v>
      </c>
    </row>
    <row r="58" spans="1:11">
      <c r="A58" s="396" t="s">
        <v>617</v>
      </c>
      <c r="B58" s="397">
        <v>1006440.41106</v>
      </c>
      <c r="C58" s="397">
        <v>986939.73254999996</v>
      </c>
      <c r="D58" s="397">
        <v>1013952.96853</v>
      </c>
      <c r="E58" s="397">
        <v>545765.53720000002</v>
      </c>
      <c r="F58" s="397">
        <v>556203.14057000005</v>
      </c>
      <c r="G58" s="397">
        <v>583071.68189999997</v>
      </c>
      <c r="H58" s="397">
        <v>608742.64807</v>
      </c>
      <c r="I58" s="397">
        <v>323994.80267</v>
      </c>
      <c r="J58" s="397">
        <v>575361.86297999998</v>
      </c>
      <c r="K58" s="397">
        <v>373759.05576000002</v>
      </c>
    </row>
    <row r="59" spans="1:11" ht="15" customHeight="1">
      <c r="A59" s="148" t="s">
        <v>618</v>
      </c>
      <c r="B59" s="114">
        <v>-208708.20928000001</v>
      </c>
      <c r="C59" s="114">
        <v>-243892.90233000001</v>
      </c>
      <c r="D59" s="114">
        <v>-238158.29544999998</v>
      </c>
      <c r="E59" s="114">
        <v>-130924.93704999999</v>
      </c>
      <c r="F59" s="114">
        <v>-147003.13816</v>
      </c>
      <c r="G59" s="114">
        <v>-161598.56121000001</v>
      </c>
      <c r="H59" s="114">
        <v>-194827.30564999999</v>
      </c>
      <c r="I59" s="114">
        <v>-129818.63537</v>
      </c>
      <c r="J59" s="114">
        <v>-224225.47339</v>
      </c>
      <c r="K59" s="114">
        <v>-134876.18815</v>
      </c>
    </row>
    <row r="60" spans="1:11" ht="15" customHeight="1">
      <c r="A60" s="147" t="s">
        <v>619</v>
      </c>
      <c r="B60" s="114">
        <v>797732.20178</v>
      </c>
      <c r="C60" s="114">
        <v>743046.83022</v>
      </c>
      <c r="D60" s="114">
        <v>775794.6730800001</v>
      </c>
      <c r="E60" s="114">
        <v>414840.60014999995</v>
      </c>
      <c r="F60" s="114">
        <v>409200.00241000002</v>
      </c>
      <c r="G60" s="114">
        <v>421473.12069000001</v>
      </c>
      <c r="H60" s="114">
        <v>413915.34242</v>
      </c>
      <c r="I60" s="114">
        <v>194176.1673</v>
      </c>
      <c r="J60" s="114">
        <v>351136.38958999998</v>
      </c>
      <c r="K60" s="114">
        <v>238882.86761000002</v>
      </c>
    </row>
    <row r="61" spans="1:11" ht="15" customHeight="1">
      <c r="A61" s="116" t="s">
        <v>620</v>
      </c>
      <c r="B61" s="114">
        <v>64133.054710000004</v>
      </c>
      <c r="C61" s="114">
        <v>72168.587510000012</v>
      </c>
      <c r="D61" s="114">
        <v>71883.400010000012</v>
      </c>
      <c r="E61" s="114">
        <v>46519.7353</v>
      </c>
      <c r="F61" s="114">
        <v>73414.840930000006</v>
      </c>
      <c r="G61" s="114">
        <v>89792.161749999999</v>
      </c>
      <c r="H61" s="114">
        <v>42414.005509999995</v>
      </c>
      <c r="I61" s="114">
        <v>31569.197690000001</v>
      </c>
      <c r="J61" s="114">
        <v>61132.360930000003</v>
      </c>
      <c r="K61" s="114">
        <v>33051.225039999998</v>
      </c>
    </row>
    <row r="62" spans="1:11" ht="15" customHeight="1">
      <c r="A62" s="148" t="s">
        <v>621</v>
      </c>
      <c r="B62" s="114">
        <v>-29755.51873</v>
      </c>
      <c r="C62" s="114">
        <v>-38248.057810000006</v>
      </c>
      <c r="D62" s="114">
        <v>-45809.017930000002</v>
      </c>
      <c r="E62" s="114">
        <v>-31836.36465</v>
      </c>
      <c r="F62" s="114">
        <v>-42908.789720000001</v>
      </c>
      <c r="G62" s="114">
        <v>-50354.4012</v>
      </c>
      <c r="H62" s="114">
        <v>-22208.176520000001</v>
      </c>
      <c r="I62" s="114">
        <v>-14540.91041</v>
      </c>
      <c r="J62" s="114">
        <v>-24500.64014</v>
      </c>
      <c r="K62" s="114">
        <v>-13709.650089999999</v>
      </c>
    </row>
    <row r="63" spans="1:11" ht="15" customHeight="1">
      <c r="A63" s="117" t="s">
        <v>622</v>
      </c>
      <c r="B63" s="114">
        <v>832109.73776000005</v>
      </c>
      <c r="C63" s="114">
        <v>776967.35991999996</v>
      </c>
      <c r="D63" s="114">
        <v>801869.05515999999</v>
      </c>
      <c r="E63" s="114">
        <v>429523.97080000001</v>
      </c>
      <c r="F63" s="114">
        <v>439706.05362000002</v>
      </c>
      <c r="G63" s="114">
        <v>460910.88124000002</v>
      </c>
      <c r="H63" s="114">
        <v>434121.17141000001</v>
      </c>
      <c r="I63" s="114">
        <v>211204.45458000002</v>
      </c>
      <c r="J63" s="114">
        <v>387768.11037999997</v>
      </c>
      <c r="K63" s="114">
        <v>258224.44256</v>
      </c>
    </row>
    <row r="64" spans="1:11" ht="15" customHeight="1">
      <c r="A64" s="116" t="s">
        <v>623</v>
      </c>
      <c r="B64" s="114">
        <v>162257.27430000002</v>
      </c>
      <c r="C64" s="114">
        <v>155723.87619000001</v>
      </c>
      <c r="D64" s="114">
        <v>198457.32454</v>
      </c>
      <c r="E64" s="114">
        <v>95116.951950000002</v>
      </c>
      <c r="F64" s="114">
        <v>108838.49643000001</v>
      </c>
      <c r="G64" s="114">
        <v>106951.19843</v>
      </c>
      <c r="H64" s="114">
        <v>177253.74077999999</v>
      </c>
      <c r="I64" s="114">
        <v>66183.967820000005</v>
      </c>
      <c r="J64" s="114">
        <v>115497.52239</v>
      </c>
      <c r="K64" s="114">
        <v>50065.971530000003</v>
      </c>
    </row>
    <row r="65" spans="1:11" ht="15" customHeight="1">
      <c r="A65" s="116" t="s">
        <v>624</v>
      </c>
      <c r="B65" s="114">
        <v>-219941.19900999998</v>
      </c>
      <c r="C65" s="114">
        <v>-211618.26509999999</v>
      </c>
      <c r="D65" s="114">
        <v>-248786.67900999999</v>
      </c>
      <c r="E65" s="114">
        <v>-160134.82493</v>
      </c>
      <c r="F65" s="114">
        <v>-171941.42165999999</v>
      </c>
      <c r="G65" s="114">
        <v>-187630.77054</v>
      </c>
      <c r="H65" s="114">
        <v>-241005.48588999998</v>
      </c>
      <c r="I65" s="114">
        <v>-65917.060039999997</v>
      </c>
      <c r="J65" s="114">
        <v>-119040.97423000001</v>
      </c>
      <c r="K65" s="114">
        <v>-88697.687890000001</v>
      </c>
    </row>
    <row r="66" spans="1:11" ht="15" customHeight="1">
      <c r="A66" s="147" t="s">
        <v>625</v>
      </c>
      <c r="B66" s="114">
        <v>774425.81305</v>
      </c>
      <c r="C66" s="114">
        <v>721072.97100999998</v>
      </c>
      <c r="D66" s="114">
        <v>751539.70069000009</v>
      </c>
      <c r="E66" s="114">
        <v>364506.09781999997</v>
      </c>
      <c r="F66" s="114">
        <v>376603.12838999997</v>
      </c>
      <c r="G66" s="114">
        <v>380231.30913000001</v>
      </c>
      <c r="H66" s="114">
        <v>370369.42629999999</v>
      </c>
      <c r="I66" s="114">
        <v>211471.36236000003</v>
      </c>
      <c r="J66" s="114">
        <v>384224.65854000003</v>
      </c>
      <c r="K66" s="114">
        <v>219592.72619999998</v>
      </c>
    </row>
    <row r="67" spans="1:11" ht="15" customHeight="1">
      <c r="A67" s="148" t="s">
        <v>626</v>
      </c>
      <c r="B67" s="114">
        <v>-604285.24985000002</v>
      </c>
      <c r="C67" s="114">
        <v>-606043.04603999993</v>
      </c>
      <c r="D67" s="114">
        <v>-567470.04952999996</v>
      </c>
      <c r="E67" s="114">
        <v>-315472.77019999997</v>
      </c>
      <c r="F67" s="114">
        <v>-352805.03912999999</v>
      </c>
      <c r="G67" s="114">
        <v>-336163.56900000002</v>
      </c>
      <c r="H67" s="114">
        <v>-303710.08132</v>
      </c>
      <c r="I67" s="114">
        <v>-188818.05687</v>
      </c>
      <c r="J67" s="114">
        <v>-304860.72147000005</v>
      </c>
      <c r="K67" s="114">
        <v>-203860.35149</v>
      </c>
    </row>
    <row r="68" spans="1:11" ht="15" customHeight="1">
      <c r="A68" s="117" t="s">
        <v>627</v>
      </c>
      <c r="B68" s="114">
        <v>170140.56319999998</v>
      </c>
      <c r="C68" s="114">
        <v>115029.92496999999</v>
      </c>
      <c r="D68" s="114">
        <v>184069.65116000001</v>
      </c>
      <c r="E68" s="114">
        <v>49033.327619999996</v>
      </c>
      <c r="F68" s="114">
        <v>23798.089260000001</v>
      </c>
      <c r="G68" s="114">
        <v>44067.740130000006</v>
      </c>
      <c r="H68" s="114">
        <v>66659.344979999994</v>
      </c>
      <c r="I68" s="114">
        <v>22653.305489999999</v>
      </c>
      <c r="J68" s="114">
        <v>79363.93707</v>
      </c>
      <c r="K68" s="114">
        <v>15732.37471</v>
      </c>
    </row>
    <row r="69" spans="1:11" ht="15" customHeight="1">
      <c r="A69" s="117" t="s">
        <v>628</v>
      </c>
      <c r="B69" s="114">
        <v>4475.9388300000001</v>
      </c>
      <c r="C69" s="114">
        <v>2992.1017400000001</v>
      </c>
      <c r="D69" s="114">
        <v>2886.3002299999998</v>
      </c>
      <c r="E69" s="114">
        <v>211.89498</v>
      </c>
      <c r="F69" s="114">
        <v>23.32723</v>
      </c>
      <c r="G69" s="114">
        <v>19.067130000000002</v>
      </c>
      <c r="H69" s="114">
        <v>15.0131</v>
      </c>
      <c r="I69" s="114">
        <v>7.2320200000000003</v>
      </c>
      <c r="J69" s="114">
        <v>9.3397000000000006</v>
      </c>
      <c r="K69" s="114">
        <v>5.8012700000000006</v>
      </c>
    </row>
    <row r="70" spans="1:11" ht="15" customHeight="1">
      <c r="A70" s="115" t="s">
        <v>977</v>
      </c>
      <c r="B70" s="114">
        <v>60.167149999999999</v>
      </c>
      <c r="C70" s="114">
        <v>-342.80680000000001</v>
      </c>
      <c r="D70" s="114">
        <v>18.41423</v>
      </c>
      <c r="E70" s="114">
        <v>198.94359</v>
      </c>
      <c r="F70" s="114">
        <v>-2.9360999999999997</v>
      </c>
      <c r="G70" s="114">
        <v>-0.30933999999999995</v>
      </c>
      <c r="H70" s="114">
        <v>-0.68092999999999992</v>
      </c>
      <c r="I70" s="114">
        <v>0.36842000000000003</v>
      </c>
      <c r="J70" s="114">
        <v>0.37551000000000001</v>
      </c>
      <c r="K70" s="114">
        <v>-1.2199999999999999E-3</v>
      </c>
    </row>
    <row r="71" spans="1:11" ht="15" customHeight="1">
      <c r="A71" s="115" t="s">
        <v>978</v>
      </c>
      <c r="B71" s="114">
        <v>4415.7716799999998</v>
      </c>
      <c r="C71" s="114">
        <v>3334.9085399999999</v>
      </c>
      <c r="D71" s="114">
        <v>2867.886</v>
      </c>
      <c r="E71" s="114">
        <v>12.95139</v>
      </c>
      <c r="F71" s="114">
        <v>26.263330000000003</v>
      </c>
      <c r="G71" s="114">
        <v>19.376470000000001</v>
      </c>
      <c r="H71" s="114">
        <v>15.694030000000001</v>
      </c>
      <c r="I71" s="114">
        <v>6.8635999999999999</v>
      </c>
      <c r="J71" s="114">
        <v>8.9641900000000003</v>
      </c>
      <c r="K71" s="114">
        <v>5.8024899999999997</v>
      </c>
    </row>
    <row r="72" spans="1:11" ht="15" customHeight="1">
      <c r="A72" s="147" t="s">
        <v>629</v>
      </c>
      <c r="B72" s="114">
        <v>-4615.7735400000001</v>
      </c>
      <c r="C72" s="114">
        <v>-3367.89624</v>
      </c>
      <c r="D72" s="114">
        <v>-2850.80168</v>
      </c>
      <c r="E72" s="114">
        <v>-12.962290000000001</v>
      </c>
      <c r="F72" s="114">
        <v>-9.9668500000000009</v>
      </c>
      <c r="G72" s="114">
        <v>-0.46364</v>
      </c>
      <c r="H72" s="114">
        <v>-49.473599999999998</v>
      </c>
      <c r="I72" s="114">
        <v>-62.058790000000002</v>
      </c>
      <c r="J72" s="114">
        <v>-95.184370000000001</v>
      </c>
      <c r="K72" s="114">
        <v>-193.83204000000001</v>
      </c>
    </row>
    <row r="73" spans="1:11" ht="15" customHeight="1">
      <c r="A73" s="147" t="s">
        <v>1307</v>
      </c>
      <c r="B73" s="114">
        <v>-216.28723000000002</v>
      </c>
      <c r="C73" s="114">
        <v>-52.96134</v>
      </c>
      <c r="D73" s="114">
        <v>-3.2969999999999999E-2</v>
      </c>
      <c r="E73" s="114">
        <v>-12.070069999999999</v>
      </c>
      <c r="F73" s="114">
        <v>-9.2730200000000007</v>
      </c>
      <c r="G73" s="114">
        <v>9.9900000000000006E-3</v>
      </c>
      <c r="H73" s="114">
        <v>-1.9673699999999998</v>
      </c>
      <c r="I73" s="114">
        <v>-3.5229999999999997E-2</v>
      </c>
      <c r="J73" s="114">
        <v>-2.07E-2</v>
      </c>
      <c r="K73" s="114">
        <v>-50.116870000000006</v>
      </c>
    </row>
    <row r="74" spans="1:11" ht="15" customHeight="1">
      <c r="A74" s="148" t="s">
        <v>979</v>
      </c>
      <c r="B74" s="114">
        <v>-4399.4863099999993</v>
      </c>
      <c r="C74" s="114">
        <v>-3314.9348999999997</v>
      </c>
      <c r="D74" s="114">
        <v>-2850.7687099999998</v>
      </c>
      <c r="E74" s="114">
        <v>-0.89222000000000001</v>
      </c>
      <c r="F74" s="114">
        <v>-0.69383000000000006</v>
      </c>
      <c r="G74" s="114">
        <v>-0.47363</v>
      </c>
      <c r="H74" s="114">
        <v>-47.506230000000002</v>
      </c>
      <c r="I74" s="114">
        <v>-62.023559999999996</v>
      </c>
      <c r="J74" s="114">
        <v>-95.163669999999996</v>
      </c>
      <c r="K74" s="114">
        <v>-143.71517</v>
      </c>
    </row>
    <row r="75" spans="1:11" ht="15" customHeight="1">
      <c r="A75" s="147" t="s">
        <v>630</v>
      </c>
      <c r="B75" s="114">
        <v>170000.72849000001</v>
      </c>
      <c r="C75" s="114">
        <v>114654.13047</v>
      </c>
      <c r="D75" s="114">
        <v>184105.14971</v>
      </c>
      <c r="E75" s="114">
        <v>49232.260310000005</v>
      </c>
      <c r="F75" s="114">
        <v>23811.449639999999</v>
      </c>
      <c r="G75" s="114">
        <v>44086.34362</v>
      </c>
      <c r="H75" s="114">
        <v>66624.884479999993</v>
      </c>
      <c r="I75" s="114">
        <v>22598.478719999999</v>
      </c>
      <c r="J75" s="114">
        <v>79278.092400000009</v>
      </c>
      <c r="K75" s="114">
        <v>15544.343939999999</v>
      </c>
    </row>
    <row r="76" spans="1:11" ht="15" customHeight="1">
      <c r="A76" s="149" t="s">
        <v>968</v>
      </c>
      <c r="B76" s="114">
        <v>232.53843000000001</v>
      </c>
      <c r="C76" s="114">
        <v>118.69692999999999</v>
      </c>
      <c r="D76" s="114">
        <v>205.54554000000002</v>
      </c>
      <c r="E76" s="114">
        <v>5586.2416499999999</v>
      </c>
      <c r="F76" s="114">
        <v>174.64964000000001</v>
      </c>
      <c r="G76" s="114">
        <v>764.08882999999992</v>
      </c>
      <c r="H76" s="114">
        <v>2140.3906499999998</v>
      </c>
      <c r="I76" s="114">
        <v>582.48827000000006</v>
      </c>
      <c r="J76" s="114">
        <v>257.88125000000002</v>
      </c>
      <c r="K76" s="114">
        <v>68.894390000000001</v>
      </c>
    </row>
    <row r="77" spans="1:11" ht="15" customHeight="1">
      <c r="A77" s="117" t="s">
        <v>631</v>
      </c>
      <c r="B77" s="114">
        <v>170233.26691999999</v>
      </c>
      <c r="C77" s="114">
        <v>114772.82740000001</v>
      </c>
      <c r="D77" s="114">
        <v>184310.69524999999</v>
      </c>
      <c r="E77" s="114">
        <v>54818.501960000001</v>
      </c>
      <c r="F77" s="114">
        <v>23986.099280000002</v>
      </c>
      <c r="G77" s="114">
        <v>44850.43245</v>
      </c>
      <c r="H77" s="114">
        <v>68765.275129999995</v>
      </c>
      <c r="I77" s="114">
        <v>23180.966989999997</v>
      </c>
      <c r="J77" s="114">
        <v>79535.97365</v>
      </c>
      <c r="K77" s="114">
        <v>15613.23833</v>
      </c>
    </row>
    <row r="78" spans="1:11" ht="15" customHeight="1">
      <c r="A78" s="116" t="s">
        <v>632</v>
      </c>
      <c r="B78" s="114">
        <v>-208.86847</v>
      </c>
      <c r="C78" s="114">
        <v>670.55535999999995</v>
      </c>
      <c r="D78" s="114">
        <v>-3896.88994</v>
      </c>
      <c r="E78" s="114">
        <v>-777.35993000000008</v>
      </c>
      <c r="F78" s="114">
        <v>-4336.7175099999995</v>
      </c>
      <c r="G78" s="114">
        <v>808.79946999999993</v>
      </c>
      <c r="H78" s="114">
        <v>-185.87868</v>
      </c>
      <c r="I78" s="114">
        <v>-292.45051000000001</v>
      </c>
      <c r="J78" s="114">
        <v>1130.2538100000002</v>
      </c>
      <c r="K78" s="114">
        <v>-1626.896</v>
      </c>
    </row>
    <row r="79" spans="1:11" ht="15" customHeight="1">
      <c r="A79" s="147" t="s">
        <v>633</v>
      </c>
      <c r="B79" s="114">
        <v>170024.39844999998</v>
      </c>
      <c r="C79" s="114">
        <v>115443.38276000001</v>
      </c>
      <c r="D79" s="114">
        <v>180413.80531</v>
      </c>
      <c r="E79" s="114">
        <v>54041.142030000003</v>
      </c>
      <c r="F79" s="114">
        <v>19649.38177</v>
      </c>
      <c r="G79" s="114">
        <v>45659.231919999998</v>
      </c>
      <c r="H79" s="114">
        <v>68579.39645</v>
      </c>
      <c r="I79" s="114">
        <v>22888.516480000002</v>
      </c>
      <c r="J79" s="114">
        <v>80666.227459999995</v>
      </c>
      <c r="K79" s="114">
        <v>13986.342329999999</v>
      </c>
    </row>
    <row r="80" spans="1:11" ht="15" customHeight="1">
      <c r="A80" s="116" t="s">
        <v>634</v>
      </c>
      <c r="B80" s="114">
        <v>0</v>
      </c>
      <c r="C80" s="114">
        <v>0</v>
      </c>
      <c r="D80" s="114">
        <v>0</v>
      </c>
      <c r="E80" s="114">
        <v>0</v>
      </c>
      <c r="F80" s="114">
        <v>0</v>
      </c>
      <c r="G80" s="114">
        <v>0</v>
      </c>
      <c r="H80" s="114">
        <v>0</v>
      </c>
      <c r="I80" s="114">
        <v>0</v>
      </c>
      <c r="J80" s="114">
        <v>0</v>
      </c>
      <c r="K80" s="114">
        <v>0</v>
      </c>
    </row>
    <row r="81" spans="1:11" ht="15" customHeight="1">
      <c r="A81" s="147" t="s">
        <v>635</v>
      </c>
      <c r="B81" s="114">
        <v>170024.39844999998</v>
      </c>
      <c r="C81" s="114">
        <v>115443.38276000001</v>
      </c>
      <c r="D81" s="114">
        <v>180413.80531</v>
      </c>
      <c r="E81" s="114">
        <v>54041.142030000003</v>
      </c>
      <c r="F81" s="114">
        <v>19649.38177</v>
      </c>
      <c r="G81" s="114">
        <v>45659.231919999998</v>
      </c>
      <c r="H81" s="114">
        <v>68579.39645</v>
      </c>
      <c r="I81" s="114">
        <v>22888.516480000002</v>
      </c>
      <c r="J81" s="114">
        <v>80666.227459999995</v>
      </c>
      <c r="K81" s="114">
        <v>13986.342329999999</v>
      </c>
    </row>
    <row r="82" spans="1:11" ht="15" customHeight="1" thickBot="1">
      <c r="A82" s="116" t="s">
        <v>636</v>
      </c>
      <c r="B82" s="114">
        <v>-49692.76225</v>
      </c>
      <c r="C82" s="114">
        <v>-32043.951820000002</v>
      </c>
      <c r="D82" s="114">
        <v>-63984.889000000003</v>
      </c>
      <c r="E82" s="114">
        <v>-31934.725999999999</v>
      </c>
      <c r="F82" s="114">
        <v>-5843.1096900000002</v>
      </c>
      <c r="G82" s="114">
        <v>-28366.448629999999</v>
      </c>
      <c r="H82" s="114">
        <v>-49892.330700000006</v>
      </c>
      <c r="I82" s="114">
        <v>-11577.6774</v>
      </c>
      <c r="J82" s="114">
        <v>-45888.240539999999</v>
      </c>
      <c r="K82" s="114">
        <v>-11752.687169999999</v>
      </c>
    </row>
    <row r="83" spans="1:11" ht="15" customHeight="1" thickTop="1" thickBot="1">
      <c r="A83" s="394" t="s">
        <v>637</v>
      </c>
      <c r="B83" s="395">
        <v>120331.63620000001</v>
      </c>
      <c r="C83" s="395">
        <v>83399.430939999991</v>
      </c>
      <c r="D83" s="395">
        <v>116428.91631</v>
      </c>
      <c r="E83" s="395">
        <v>22106.41603</v>
      </c>
      <c r="F83" s="395">
        <v>13806.272080000001</v>
      </c>
      <c r="G83" s="395">
        <v>17292.783289999999</v>
      </c>
      <c r="H83" s="395">
        <v>18687.065750000002</v>
      </c>
      <c r="I83" s="395">
        <v>11310.83908</v>
      </c>
      <c r="J83" s="395">
        <v>34777.986920000003</v>
      </c>
      <c r="K83" s="395">
        <v>2233.6551600000003</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5"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6" width="9.140625" style="44"/>
    <col min="257" max="258" width="0" style="44" hidden="1" customWidth="1"/>
    <col min="259" max="259" width="81.7109375" style="44" customWidth="1"/>
    <col min="260" max="268" width="13.140625" style="44" customWidth="1"/>
    <col min="269" max="512" width="9.140625" style="44"/>
    <col min="513" max="514" width="0" style="44" hidden="1" customWidth="1"/>
    <col min="515" max="515" width="81.7109375" style="44" customWidth="1"/>
    <col min="516" max="524" width="13.140625" style="44" customWidth="1"/>
    <col min="525" max="768" width="9.140625" style="44"/>
    <col min="769" max="770" width="0" style="44" hidden="1" customWidth="1"/>
    <col min="771" max="771" width="81.7109375" style="44" customWidth="1"/>
    <col min="772" max="780" width="13.140625" style="44" customWidth="1"/>
    <col min="781" max="1024" width="9.140625" style="44"/>
    <col min="1025" max="1026" width="0" style="44" hidden="1" customWidth="1"/>
    <col min="1027" max="1027" width="81.7109375" style="44" customWidth="1"/>
    <col min="1028" max="1036" width="13.140625" style="44" customWidth="1"/>
    <col min="1037" max="1280" width="9.140625" style="44"/>
    <col min="1281" max="1282" width="0" style="44" hidden="1" customWidth="1"/>
    <col min="1283" max="1283" width="81.7109375" style="44" customWidth="1"/>
    <col min="1284" max="1292" width="13.140625" style="44" customWidth="1"/>
    <col min="1293" max="1536" width="9.140625" style="44"/>
    <col min="1537" max="1538" width="0" style="44" hidden="1" customWidth="1"/>
    <col min="1539" max="1539" width="81.7109375" style="44" customWidth="1"/>
    <col min="1540" max="1548" width="13.140625" style="44" customWidth="1"/>
    <col min="1549" max="1792" width="9.140625" style="44"/>
    <col min="1793" max="1794" width="0" style="44" hidden="1" customWidth="1"/>
    <col min="1795" max="1795" width="81.7109375" style="44" customWidth="1"/>
    <col min="1796" max="1804" width="13.140625" style="44" customWidth="1"/>
    <col min="1805" max="2048" width="9.140625" style="44"/>
    <col min="2049" max="2050" width="0" style="44" hidden="1" customWidth="1"/>
    <col min="2051" max="2051" width="81.7109375" style="44" customWidth="1"/>
    <col min="2052" max="2060" width="13.140625" style="44" customWidth="1"/>
    <col min="2061" max="2304" width="9.140625" style="44"/>
    <col min="2305" max="2306" width="0" style="44" hidden="1" customWidth="1"/>
    <col min="2307" max="2307" width="81.7109375" style="44" customWidth="1"/>
    <col min="2308" max="2316" width="13.140625" style="44" customWidth="1"/>
    <col min="2317" max="2560" width="9.140625" style="44"/>
    <col min="2561" max="2562" width="0" style="44" hidden="1" customWidth="1"/>
    <col min="2563" max="2563" width="81.7109375" style="44" customWidth="1"/>
    <col min="2564" max="2572" width="13.140625" style="44" customWidth="1"/>
    <col min="2573" max="2816" width="9.140625" style="44"/>
    <col min="2817" max="2818" width="0" style="44" hidden="1" customWidth="1"/>
    <col min="2819" max="2819" width="81.7109375" style="44" customWidth="1"/>
    <col min="2820" max="2828" width="13.140625" style="44" customWidth="1"/>
    <col min="2829" max="3072" width="9.140625" style="44"/>
    <col min="3073" max="3074" width="0" style="44" hidden="1" customWidth="1"/>
    <col min="3075" max="3075" width="81.7109375" style="44" customWidth="1"/>
    <col min="3076" max="3084" width="13.140625" style="44" customWidth="1"/>
    <col min="3085" max="3328" width="9.140625" style="44"/>
    <col min="3329" max="3330" width="0" style="44" hidden="1" customWidth="1"/>
    <col min="3331" max="3331" width="81.7109375" style="44" customWidth="1"/>
    <col min="3332" max="3340" width="13.140625" style="44" customWidth="1"/>
    <col min="3341" max="3584" width="9.140625" style="44"/>
    <col min="3585" max="3586" width="0" style="44" hidden="1" customWidth="1"/>
    <col min="3587" max="3587" width="81.7109375" style="44" customWidth="1"/>
    <col min="3588" max="3596" width="13.140625" style="44" customWidth="1"/>
    <col min="3597" max="3840" width="9.140625" style="44"/>
    <col min="3841" max="3842" width="0" style="44" hidden="1" customWidth="1"/>
    <col min="3843" max="3843" width="81.7109375" style="44" customWidth="1"/>
    <col min="3844" max="3852" width="13.140625" style="44" customWidth="1"/>
    <col min="3853" max="4096" width="9.140625" style="44"/>
    <col min="4097" max="4098" width="0" style="44" hidden="1" customWidth="1"/>
    <col min="4099" max="4099" width="81.7109375" style="44" customWidth="1"/>
    <col min="4100" max="4108" width="13.140625" style="44" customWidth="1"/>
    <col min="4109" max="4352" width="9.140625" style="44"/>
    <col min="4353" max="4354" width="0" style="44" hidden="1" customWidth="1"/>
    <col min="4355" max="4355" width="81.7109375" style="44" customWidth="1"/>
    <col min="4356" max="4364" width="13.140625" style="44" customWidth="1"/>
    <col min="4365" max="4608" width="9.140625" style="44"/>
    <col min="4609" max="4610" width="0" style="44" hidden="1" customWidth="1"/>
    <col min="4611" max="4611" width="81.7109375" style="44" customWidth="1"/>
    <col min="4612" max="4620" width="13.140625" style="44" customWidth="1"/>
    <col min="4621" max="4864" width="9.140625" style="44"/>
    <col min="4865" max="4866" width="0" style="44" hidden="1" customWidth="1"/>
    <col min="4867" max="4867" width="81.7109375" style="44" customWidth="1"/>
    <col min="4868" max="4876" width="13.140625" style="44" customWidth="1"/>
    <col min="4877" max="5120" width="9.140625" style="44"/>
    <col min="5121" max="5122" width="0" style="44" hidden="1" customWidth="1"/>
    <col min="5123" max="5123" width="81.7109375" style="44" customWidth="1"/>
    <col min="5124" max="5132" width="13.140625" style="44" customWidth="1"/>
    <col min="5133" max="5376" width="9.140625" style="44"/>
    <col min="5377" max="5378" width="0" style="44" hidden="1" customWidth="1"/>
    <col min="5379" max="5379" width="81.7109375" style="44" customWidth="1"/>
    <col min="5380" max="5388" width="13.140625" style="44" customWidth="1"/>
    <col min="5389" max="5632" width="9.140625" style="44"/>
    <col min="5633" max="5634" width="0" style="44" hidden="1" customWidth="1"/>
    <col min="5635" max="5635" width="81.7109375" style="44" customWidth="1"/>
    <col min="5636" max="5644" width="13.140625" style="44" customWidth="1"/>
    <col min="5645" max="5888" width="9.140625" style="44"/>
    <col min="5889" max="5890" width="0" style="44" hidden="1" customWidth="1"/>
    <col min="5891" max="5891" width="81.7109375" style="44" customWidth="1"/>
    <col min="5892" max="5900" width="13.140625" style="44" customWidth="1"/>
    <col min="5901" max="6144" width="9.140625" style="44"/>
    <col min="6145" max="6146" width="0" style="44" hidden="1" customWidth="1"/>
    <col min="6147" max="6147" width="81.7109375" style="44" customWidth="1"/>
    <col min="6148" max="6156" width="13.140625" style="44" customWidth="1"/>
    <col min="6157" max="6400" width="9.140625" style="44"/>
    <col min="6401" max="6402" width="0" style="44" hidden="1" customWidth="1"/>
    <col min="6403" max="6403" width="81.7109375" style="44" customWidth="1"/>
    <col min="6404" max="6412" width="13.140625" style="44" customWidth="1"/>
    <col min="6413" max="6656" width="9.140625" style="44"/>
    <col min="6657" max="6658" width="0" style="44" hidden="1" customWidth="1"/>
    <col min="6659" max="6659" width="81.7109375" style="44" customWidth="1"/>
    <col min="6660" max="6668" width="13.140625" style="44" customWidth="1"/>
    <col min="6669" max="6912" width="9.140625" style="44"/>
    <col min="6913" max="6914" width="0" style="44" hidden="1" customWidth="1"/>
    <col min="6915" max="6915" width="81.7109375" style="44" customWidth="1"/>
    <col min="6916" max="6924" width="13.140625" style="44" customWidth="1"/>
    <col min="6925" max="7168" width="9.140625" style="44"/>
    <col min="7169" max="7170" width="0" style="44" hidden="1" customWidth="1"/>
    <col min="7171" max="7171" width="81.7109375" style="44" customWidth="1"/>
    <col min="7172" max="7180" width="13.140625" style="44" customWidth="1"/>
    <col min="7181" max="7424" width="9.140625" style="44"/>
    <col min="7425" max="7426" width="0" style="44" hidden="1" customWidth="1"/>
    <col min="7427" max="7427" width="81.7109375" style="44" customWidth="1"/>
    <col min="7428" max="7436" width="13.140625" style="44" customWidth="1"/>
    <col min="7437" max="7680" width="9.140625" style="44"/>
    <col min="7681" max="7682" width="0" style="44" hidden="1" customWidth="1"/>
    <col min="7683" max="7683" width="81.7109375" style="44" customWidth="1"/>
    <col min="7684" max="7692" width="13.140625" style="44" customWidth="1"/>
    <col min="7693" max="7936" width="9.140625" style="44"/>
    <col min="7937" max="7938" width="0" style="44" hidden="1" customWidth="1"/>
    <col min="7939" max="7939" width="81.7109375" style="44" customWidth="1"/>
    <col min="7940" max="7948" width="13.140625" style="44" customWidth="1"/>
    <col min="7949" max="8192" width="9.140625" style="44"/>
    <col min="8193" max="8194" width="0" style="44" hidden="1" customWidth="1"/>
    <col min="8195" max="8195" width="81.7109375" style="44" customWidth="1"/>
    <col min="8196" max="8204" width="13.140625" style="44" customWidth="1"/>
    <col min="8205" max="8448" width="9.140625" style="44"/>
    <col min="8449" max="8450" width="0" style="44" hidden="1" customWidth="1"/>
    <col min="8451" max="8451" width="81.7109375" style="44" customWidth="1"/>
    <col min="8452" max="8460" width="13.140625" style="44" customWidth="1"/>
    <col min="8461" max="8704" width="9.140625" style="44"/>
    <col min="8705" max="8706" width="0" style="44" hidden="1" customWidth="1"/>
    <col min="8707" max="8707" width="81.7109375" style="44" customWidth="1"/>
    <col min="8708" max="8716" width="13.140625" style="44" customWidth="1"/>
    <col min="8717" max="8960" width="9.140625" style="44"/>
    <col min="8961" max="8962" width="0" style="44" hidden="1" customWidth="1"/>
    <col min="8963" max="8963" width="81.7109375" style="44" customWidth="1"/>
    <col min="8964" max="8972" width="13.140625" style="44" customWidth="1"/>
    <col min="8973" max="9216" width="9.140625" style="44"/>
    <col min="9217" max="9218" width="0" style="44" hidden="1" customWidth="1"/>
    <col min="9219" max="9219" width="81.7109375" style="44" customWidth="1"/>
    <col min="9220" max="9228" width="13.140625" style="44" customWidth="1"/>
    <col min="9229" max="9472" width="9.140625" style="44"/>
    <col min="9473" max="9474" width="0" style="44" hidden="1" customWidth="1"/>
    <col min="9475" max="9475" width="81.7109375" style="44" customWidth="1"/>
    <col min="9476" max="9484" width="13.140625" style="44" customWidth="1"/>
    <col min="9485" max="9728" width="9.140625" style="44"/>
    <col min="9729" max="9730" width="0" style="44" hidden="1" customWidth="1"/>
    <col min="9731" max="9731" width="81.7109375" style="44" customWidth="1"/>
    <col min="9732" max="9740" width="13.140625" style="44" customWidth="1"/>
    <col min="9741" max="9984" width="9.140625" style="44"/>
    <col min="9985" max="9986" width="0" style="44" hidden="1" customWidth="1"/>
    <col min="9987" max="9987" width="81.7109375" style="44" customWidth="1"/>
    <col min="9988" max="9996" width="13.140625" style="44" customWidth="1"/>
    <col min="9997" max="10240" width="9.140625" style="44"/>
    <col min="10241" max="10242" width="0" style="44" hidden="1" customWidth="1"/>
    <col min="10243" max="10243" width="81.7109375" style="44" customWidth="1"/>
    <col min="10244" max="10252" width="13.140625" style="44" customWidth="1"/>
    <col min="10253" max="10496" width="9.140625" style="44"/>
    <col min="10497" max="10498" width="0" style="44" hidden="1" customWidth="1"/>
    <col min="10499" max="10499" width="81.7109375" style="44" customWidth="1"/>
    <col min="10500" max="10508" width="13.140625" style="44" customWidth="1"/>
    <col min="10509" max="10752" width="9.140625" style="44"/>
    <col min="10753" max="10754" width="0" style="44" hidden="1" customWidth="1"/>
    <col min="10755" max="10755" width="81.7109375" style="44" customWidth="1"/>
    <col min="10756" max="10764" width="13.140625" style="44" customWidth="1"/>
    <col min="10765" max="11008" width="9.140625" style="44"/>
    <col min="11009" max="11010" width="0" style="44" hidden="1" customWidth="1"/>
    <col min="11011" max="11011" width="81.7109375" style="44" customWidth="1"/>
    <col min="11012" max="11020" width="13.140625" style="44" customWidth="1"/>
    <col min="11021" max="11264" width="9.140625" style="44"/>
    <col min="11265" max="11266" width="0" style="44" hidden="1" customWidth="1"/>
    <col min="11267" max="11267" width="81.7109375" style="44" customWidth="1"/>
    <col min="11268" max="11276" width="13.140625" style="44" customWidth="1"/>
    <col min="11277" max="11520" width="9.140625" style="44"/>
    <col min="11521" max="11522" width="0" style="44" hidden="1" customWidth="1"/>
    <col min="11523" max="11523" width="81.7109375" style="44" customWidth="1"/>
    <col min="11524" max="11532" width="13.140625" style="44" customWidth="1"/>
    <col min="11533" max="11776" width="9.140625" style="44"/>
    <col min="11777" max="11778" width="0" style="44" hidden="1" customWidth="1"/>
    <col min="11779" max="11779" width="81.7109375" style="44" customWidth="1"/>
    <col min="11780" max="11788" width="13.140625" style="44" customWidth="1"/>
    <col min="11789" max="12032" width="9.140625" style="44"/>
    <col min="12033" max="12034" width="0" style="44" hidden="1" customWidth="1"/>
    <col min="12035" max="12035" width="81.7109375" style="44" customWidth="1"/>
    <col min="12036" max="12044" width="13.140625" style="44" customWidth="1"/>
    <col min="12045" max="12288" width="9.140625" style="44"/>
    <col min="12289" max="12290" width="0" style="44" hidden="1" customWidth="1"/>
    <col min="12291" max="12291" width="81.7109375" style="44" customWidth="1"/>
    <col min="12292" max="12300" width="13.140625" style="44" customWidth="1"/>
    <col min="12301" max="12544" width="9.140625" style="44"/>
    <col min="12545" max="12546" width="0" style="44" hidden="1" customWidth="1"/>
    <col min="12547" max="12547" width="81.7109375" style="44" customWidth="1"/>
    <col min="12548" max="12556" width="13.140625" style="44" customWidth="1"/>
    <col min="12557" max="12800" width="9.140625" style="44"/>
    <col min="12801" max="12802" width="0" style="44" hidden="1" customWidth="1"/>
    <col min="12803" max="12803" width="81.7109375" style="44" customWidth="1"/>
    <col min="12804" max="12812" width="13.140625" style="44" customWidth="1"/>
    <col min="12813" max="13056" width="9.140625" style="44"/>
    <col min="13057" max="13058" width="0" style="44" hidden="1" customWidth="1"/>
    <col min="13059" max="13059" width="81.7109375" style="44" customWidth="1"/>
    <col min="13060" max="13068" width="13.140625" style="44" customWidth="1"/>
    <col min="13069" max="13312" width="9.140625" style="44"/>
    <col min="13313" max="13314" width="0" style="44" hidden="1" customWidth="1"/>
    <col min="13315" max="13315" width="81.7109375" style="44" customWidth="1"/>
    <col min="13316" max="13324" width="13.140625" style="44" customWidth="1"/>
    <col min="13325" max="13568" width="9.140625" style="44"/>
    <col min="13569" max="13570" width="0" style="44" hidden="1" customWidth="1"/>
    <col min="13571" max="13571" width="81.7109375" style="44" customWidth="1"/>
    <col min="13572" max="13580" width="13.140625" style="44" customWidth="1"/>
    <col min="13581" max="13824" width="9.140625" style="44"/>
    <col min="13825" max="13826" width="0" style="44" hidden="1" customWidth="1"/>
    <col min="13827" max="13827" width="81.7109375" style="44" customWidth="1"/>
    <col min="13828" max="13836" width="13.140625" style="44" customWidth="1"/>
    <col min="13837" max="14080" width="9.140625" style="44"/>
    <col min="14081" max="14082" width="0" style="44" hidden="1" customWidth="1"/>
    <col min="14083" max="14083" width="81.7109375" style="44" customWidth="1"/>
    <col min="14084" max="14092" width="13.140625" style="44" customWidth="1"/>
    <col min="14093" max="14336" width="9.140625" style="44"/>
    <col min="14337" max="14338" width="0" style="44" hidden="1" customWidth="1"/>
    <col min="14339" max="14339" width="81.7109375" style="44" customWidth="1"/>
    <col min="14340" max="14348" width="13.140625" style="44" customWidth="1"/>
    <col min="14349" max="14592" width="9.140625" style="44"/>
    <col min="14593" max="14594" width="0" style="44" hidden="1" customWidth="1"/>
    <col min="14595" max="14595" width="81.7109375" style="44" customWidth="1"/>
    <col min="14596" max="14604" width="13.140625" style="44" customWidth="1"/>
    <col min="14605" max="14848" width="9.140625" style="44"/>
    <col min="14849" max="14850" width="0" style="44" hidden="1" customWidth="1"/>
    <col min="14851" max="14851" width="81.7109375" style="44" customWidth="1"/>
    <col min="14852" max="14860" width="13.140625" style="44" customWidth="1"/>
    <col min="14861" max="15104" width="9.140625" style="44"/>
    <col min="15105" max="15106" width="0" style="44" hidden="1" customWidth="1"/>
    <col min="15107" max="15107" width="81.7109375" style="44" customWidth="1"/>
    <col min="15108" max="15116" width="13.140625" style="44" customWidth="1"/>
    <col min="15117" max="15360" width="9.140625" style="44"/>
    <col min="15361" max="15362" width="0" style="44" hidden="1" customWidth="1"/>
    <col min="15363" max="15363" width="81.7109375" style="44" customWidth="1"/>
    <col min="15364" max="15372" width="13.140625" style="44" customWidth="1"/>
    <col min="15373" max="15616" width="9.140625" style="44"/>
    <col min="15617" max="15618" width="0" style="44" hidden="1" customWidth="1"/>
    <col min="15619" max="15619" width="81.7109375" style="44" customWidth="1"/>
    <col min="15620" max="15628" width="13.140625" style="44" customWidth="1"/>
    <col min="15629" max="15872" width="9.140625" style="44"/>
    <col min="15873" max="15874" width="0" style="44" hidden="1" customWidth="1"/>
    <col min="15875" max="15875" width="81.7109375" style="44" customWidth="1"/>
    <col min="15876" max="15884" width="13.140625" style="44" customWidth="1"/>
    <col min="15885" max="16128" width="9.140625" style="44"/>
    <col min="16129" max="16130" width="0" style="44" hidden="1" customWidth="1"/>
    <col min="16131" max="16131" width="81.7109375" style="44" customWidth="1"/>
    <col min="16132" max="16140" width="13.140625" style="44" customWidth="1"/>
    <col min="16141"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442</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7.0000000000000007E-2</v>
      </c>
      <c r="E9" s="130">
        <v>6.8699999999999997E-2</v>
      </c>
      <c r="F9" s="130">
        <v>7.5700000000000003E-2</v>
      </c>
      <c r="G9" s="130">
        <v>7.2700000000000001E-2</v>
      </c>
      <c r="H9" s="130">
        <v>8.09E-2</v>
      </c>
      <c r="I9" s="130">
        <v>8.2199999999999995E-2</v>
      </c>
      <c r="J9" s="130">
        <v>6.6100000000000006E-2</v>
      </c>
      <c r="K9" s="130">
        <v>0.12470000000000001</v>
      </c>
      <c r="L9" s="130">
        <v>9.0499999999999997E-2</v>
      </c>
      <c r="M9" s="130">
        <v>9.5699999999999993E-2</v>
      </c>
    </row>
    <row r="10" spans="1:13" ht="15" customHeight="1" thickBot="1">
      <c r="A10" s="47" t="s">
        <v>748</v>
      </c>
      <c r="B10" s="46" t="s">
        <v>821</v>
      </c>
      <c r="C10" s="165" t="s">
        <v>822</v>
      </c>
      <c r="D10" s="130">
        <v>0.78879999999999995</v>
      </c>
      <c r="E10" s="130">
        <v>0.80459999999999998</v>
      </c>
      <c r="F10" s="130">
        <v>0.80469999999999997</v>
      </c>
      <c r="G10" s="130">
        <v>0.81559999999999999</v>
      </c>
      <c r="H10" s="130">
        <v>0.82799999999999996</v>
      </c>
      <c r="I10" s="130">
        <v>0.83169999999999999</v>
      </c>
      <c r="J10" s="130">
        <v>0.81040000000000001</v>
      </c>
      <c r="K10" s="130">
        <v>0.74450000000000005</v>
      </c>
      <c r="L10" s="130">
        <v>0.77400000000000002</v>
      </c>
      <c r="M10" s="130">
        <v>0.77110000000000001</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1438</v>
      </c>
      <c r="D12" s="130">
        <v>0.74170000000000003</v>
      </c>
      <c r="E12" s="130">
        <v>0.75900000000000001</v>
      </c>
      <c r="F12" s="130">
        <v>0.76639999999999997</v>
      </c>
      <c r="G12" s="130">
        <v>0.81</v>
      </c>
      <c r="H12" s="130">
        <v>0.80200000000000005</v>
      </c>
      <c r="I12" s="130">
        <v>0.75890000000000002</v>
      </c>
      <c r="J12" s="130">
        <v>0.65659999999999996</v>
      </c>
      <c r="K12" s="130">
        <v>0.70050000000000001</v>
      </c>
      <c r="L12" s="130">
        <v>0.70989999999999998</v>
      </c>
      <c r="M12" s="130">
        <v>0.67130000000000001</v>
      </c>
    </row>
    <row r="13" spans="1:13" s="77" customFormat="1" ht="15" customHeight="1">
      <c r="A13" s="47" t="s">
        <v>748</v>
      </c>
      <c r="B13" s="46" t="s">
        <v>824</v>
      </c>
      <c r="C13" s="165" t="s">
        <v>1439</v>
      </c>
      <c r="D13" s="167">
        <v>0.75449999999999995</v>
      </c>
      <c r="E13" s="130">
        <v>0.76160000000000005</v>
      </c>
      <c r="F13" s="130">
        <v>0.7681</v>
      </c>
      <c r="G13" s="130">
        <v>0.81</v>
      </c>
      <c r="H13" s="130">
        <v>0.80200000000000005</v>
      </c>
      <c r="I13" s="130">
        <v>0.77790000000000004</v>
      </c>
      <c r="J13" s="130">
        <v>0.71050000000000002</v>
      </c>
      <c r="K13" s="130">
        <v>0.72399999999999998</v>
      </c>
      <c r="L13" s="130">
        <v>0.73199999999999998</v>
      </c>
      <c r="M13" s="130">
        <v>0.68469999999999998</v>
      </c>
    </row>
    <row r="14" spans="1:13" s="77" customFormat="1" ht="15" customHeight="1">
      <c r="A14" s="47"/>
      <c r="B14" s="46"/>
      <c r="C14" s="165" t="s">
        <v>1440</v>
      </c>
      <c r="D14" s="130">
        <v>8.2600000000000007E-2</v>
      </c>
      <c r="E14" s="130">
        <v>8.8200000000000001E-2</v>
      </c>
      <c r="F14" s="130">
        <v>8.1799999999999998E-2</v>
      </c>
      <c r="G14" s="130">
        <v>5.3699999999999998E-2</v>
      </c>
      <c r="H14" s="130">
        <v>7.0000000000000007E-2</v>
      </c>
      <c r="I14" s="130">
        <v>8.3400000000000002E-2</v>
      </c>
      <c r="J14" s="130">
        <v>0.1613</v>
      </c>
      <c r="K14" s="130">
        <v>0.1613</v>
      </c>
      <c r="L14" s="130">
        <v>0.13669999999999999</v>
      </c>
      <c r="M14" s="130">
        <v>0.1893</v>
      </c>
    </row>
    <row r="15" spans="1:13" s="77" customFormat="1" ht="15" customHeight="1" thickBot="1">
      <c r="A15" s="47" t="s">
        <v>748</v>
      </c>
      <c r="B15" s="46" t="s">
        <v>825</v>
      </c>
      <c r="C15" s="165" t="s">
        <v>1441</v>
      </c>
      <c r="D15" s="130">
        <v>8.8999999999999999E-3</v>
      </c>
      <c r="E15" s="130">
        <v>8.5000000000000006E-3</v>
      </c>
      <c r="F15" s="130">
        <v>1.09E-2</v>
      </c>
      <c r="G15" s="130">
        <v>2.5399999999999999E-2</v>
      </c>
      <c r="H15" s="130">
        <v>2.75E-2</v>
      </c>
      <c r="I15" s="130">
        <v>2.3099999999999999E-2</v>
      </c>
      <c r="J15" s="130">
        <v>1.7000000000000001E-2</v>
      </c>
      <c r="K15" s="130">
        <v>1.24E-2</v>
      </c>
      <c r="L15" s="130">
        <v>1.14E-2</v>
      </c>
      <c r="M15" s="130">
        <v>1.7000000000000001E-2</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1442</v>
      </c>
      <c r="D17" s="130">
        <v>0.67959999999999998</v>
      </c>
      <c r="E17" s="130">
        <v>0.71619999999999995</v>
      </c>
      <c r="F17" s="130">
        <v>0.72950000000000004</v>
      </c>
      <c r="G17" s="130">
        <v>0.7429</v>
      </c>
      <c r="H17" s="130">
        <v>0.752</v>
      </c>
      <c r="I17" s="130">
        <v>0.755</v>
      </c>
      <c r="J17" s="130">
        <v>0.73619999999999997</v>
      </c>
      <c r="K17" s="130">
        <v>0.74119999999999997</v>
      </c>
      <c r="L17" s="130">
        <v>0.73329999999999995</v>
      </c>
      <c r="M17" s="130">
        <v>0.71340000000000003</v>
      </c>
    </row>
    <row r="18" spans="1:13" s="77" customFormat="1" ht="15" customHeight="1">
      <c r="A18" s="47" t="s">
        <v>748</v>
      </c>
      <c r="B18" s="46" t="s">
        <v>828</v>
      </c>
      <c r="C18" s="165" t="s">
        <v>1443</v>
      </c>
      <c r="D18" s="130">
        <v>0.32040000000000002</v>
      </c>
      <c r="E18" s="130">
        <v>0.2838</v>
      </c>
      <c r="F18" s="130">
        <v>0.27050000000000002</v>
      </c>
      <c r="G18" s="130">
        <v>0.2571</v>
      </c>
      <c r="H18" s="130">
        <v>0.248</v>
      </c>
      <c r="I18" s="130">
        <v>0.245</v>
      </c>
      <c r="J18" s="130">
        <v>0.26379999999999998</v>
      </c>
      <c r="K18" s="130">
        <v>0.25879999999999997</v>
      </c>
      <c r="L18" s="130">
        <v>0.26669999999999999</v>
      </c>
      <c r="M18" s="130">
        <v>0.28660000000000002</v>
      </c>
    </row>
    <row r="19" spans="1:13" s="77" customFormat="1" ht="15" customHeight="1" thickBot="1">
      <c r="A19" s="47" t="s">
        <v>748</v>
      </c>
      <c r="B19" s="46" t="s">
        <v>829</v>
      </c>
      <c r="C19" s="165" t="s">
        <v>830</v>
      </c>
      <c r="D19" s="168">
        <v>728.85479999999995</v>
      </c>
      <c r="E19" s="168">
        <v>988.96460000000002</v>
      </c>
      <c r="F19" s="168">
        <v>923.3723</v>
      </c>
      <c r="G19" s="168">
        <v>651.40740000000005</v>
      </c>
      <c r="H19" s="168">
        <v>996.94899999999996</v>
      </c>
      <c r="I19" s="168">
        <v>918.80640000000005</v>
      </c>
      <c r="J19" s="168">
        <v>894.87699999999995</v>
      </c>
      <c r="K19" s="168">
        <v>828.71720000000005</v>
      </c>
      <c r="L19" s="168">
        <v>860.78020000000004</v>
      </c>
      <c r="M19" s="168">
        <v>823.17</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0.98660000000000003</v>
      </c>
      <c r="E21" s="130">
        <v>0.98219999999999996</v>
      </c>
      <c r="F21" s="130">
        <v>0.97599999999999998</v>
      </c>
      <c r="G21" s="130">
        <v>0.97260000000000002</v>
      </c>
      <c r="H21" s="130">
        <v>0.97099999999999997</v>
      </c>
      <c r="I21" s="130">
        <v>0.9647</v>
      </c>
      <c r="J21" s="130">
        <v>0.96550000000000002</v>
      </c>
      <c r="K21" s="130">
        <v>0.96499999999999997</v>
      </c>
      <c r="L21" s="130">
        <v>0.97089999999999999</v>
      </c>
      <c r="M21" s="130">
        <v>0.96970000000000001</v>
      </c>
    </row>
    <row r="22" spans="1:13" s="77" customFormat="1" ht="15" customHeight="1">
      <c r="A22" s="47" t="s">
        <v>748</v>
      </c>
      <c r="B22" s="46" t="s">
        <v>834</v>
      </c>
      <c r="C22" s="165" t="s">
        <v>835</v>
      </c>
      <c r="D22" s="130">
        <v>1.1900000000000001E-2</v>
      </c>
      <c r="E22" s="130">
        <v>1.5100000000000001E-2</v>
      </c>
      <c r="F22" s="130">
        <v>2.3400000000000001E-2</v>
      </c>
      <c r="G22" s="130">
        <v>3.09E-2</v>
      </c>
      <c r="H22" s="130">
        <v>3.5700000000000003E-2</v>
      </c>
      <c r="I22" s="130">
        <v>7.2599999999999998E-2</v>
      </c>
      <c r="J22" s="130">
        <v>7.6600000000000001E-2</v>
      </c>
      <c r="K22" s="130">
        <v>7.4499999999999997E-2</v>
      </c>
      <c r="L22" s="130">
        <v>9.5399999999999999E-2</v>
      </c>
      <c r="M22" s="130">
        <v>0.1163</v>
      </c>
    </row>
    <row r="23" spans="1:13" s="77" customFormat="1" ht="15" customHeight="1">
      <c r="A23" s="47" t="s">
        <v>748</v>
      </c>
      <c r="B23" s="46" t="s">
        <v>836</v>
      </c>
      <c r="C23" s="165" t="s">
        <v>837</v>
      </c>
      <c r="D23" s="130">
        <v>1.34E-2</v>
      </c>
      <c r="E23" s="130">
        <v>1.78E-2</v>
      </c>
      <c r="F23" s="130">
        <v>2.4E-2</v>
      </c>
      <c r="G23" s="130">
        <v>2.7400000000000001E-2</v>
      </c>
      <c r="H23" s="130">
        <v>2.9000000000000001E-2</v>
      </c>
      <c r="I23" s="130">
        <v>3.5299999999999998E-2</v>
      </c>
      <c r="J23" s="130">
        <v>3.4500000000000003E-2</v>
      </c>
      <c r="K23" s="130">
        <v>3.5000000000000003E-2</v>
      </c>
      <c r="L23" s="130">
        <v>2.9100000000000001E-2</v>
      </c>
      <c r="M23" s="130">
        <v>3.0300000000000001E-2</v>
      </c>
    </row>
    <row r="24" spans="1:13" s="77" customFormat="1" ht="15" customHeight="1">
      <c r="A24" s="47" t="s">
        <v>748</v>
      </c>
      <c r="B24" s="46" t="s">
        <v>838</v>
      </c>
      <c r="C24" s="165" t="s">
        <v>839</v>
      </c>
      <c r="D24" s="130">
        <v>1.15E-2</v>
      </c>
      <c r="E24" s="130">
        <v>1.3599999999999999E-2</v>
      </c>
      <c r="F24" s="130">
        <v>2.0400000000000001E-2</v>
      </c>
      <c r="G24" s="130">
        <v>2.6800000000000001E-2</v>
      </c>
      <c r="H24" s="130">
        <v>3.1899999999999998E-2</v>
      </c>
      <c r="I24" s="130">
        <v>6.5799999999999997E-2</v>
      </c>
      <c r="J24" s="130">
        <v>6.5299999999999997E-2</v>
      </c>
      <c r="K24" s="130">
        <v>6.25E-2</v>
      </c>
      <c r="L24" s="130">
        <v>8.6199999999999999E-2</v>
      </c>
      <c r="M24" s="130">
        <v>0.10639999999999999</v>
      </c>
    </row>
    <row r="25" spans="1:13" s="77" customFormat="1" ht="15" customHeight="1">
      <c r="A25" s="47" t="s">
        <v>748</v>
      </c>
      <c r="B25" s="46" t="s">
        <v>840</v>
      </c>
      <c r="C25" s="165" t="s">
        <v>841</v>
      </c>
      <c r="D25" s="130">
        <v>4.9200000000000001E-2</v>
      </c>
      <c r="E25" s="130">
        <v>0.1162</v>
      </c>
      <c r="F25" s="130">
        <v>0.1497</v>
      </c>
      <c r="G25" s="130">
        <v>0.15559999999999999</v>
      </c>
      <c r="H25" s="130">
        <v>0.13250000000000001</v>
      </c>
      <c r="I25" s="130">
        <v>0.12590000000000001</v>
      </c>
      <c r="J25" s="130">
        <v>0.17699999999999999</v>
      </c>
      <c r="K25" s="130">
        <v>0.19059999999999999</v>
      </c>
      <c r="L25" s="130">
        <v>0.1231</v>
      </c>
      <c r="M25" s="130">
        <v>0.1123</v>
      </c>
    </row>
    <row r="26" spans="1:13" s="77" customFormat="1" ht="15" customHeight="1">
      <c r="A26" s="47" t="s">
        <v>748</v>
      </c>
      <c r="B26" s="46" t="s">
        <v>842</v>
      </c>
      <c r="C26" s="165" t="s">
        <v>843</v>
      </c>
      <c r="D26" s="130">
        <v>1.24E-2</v>
      </c>
      <c r="E26" s="130">
        <v>1.15E-2</v>
      </c>
      <c r="F26" s="130">
        <v>1.14E-2</v>
      </c>
      <c r="G26" s="130">
        <v>1.4200000000000001E-2</v>
      </c>
      <c r="H26" s="130">
        <v>1.34E-2</v>
      </c>
      <c r="I26" s="130">
        <v>1.3599999999999999E-2</v>
      </c>
      <c r="J26" s="130">
        <v>0.1012</v>
      </c>
      <c r="K26" s="130">
        <v>0.1313</v>
      </c>
      <c r="L26" s="130">
        <v>0.14199999999999999</v>
      </c>
      <c r="M26" s="130">
        <v>0.14580000000000001</v>
      </c>
    </row>
    <row r="27" spans="1:13" s="77" customFormat="1" ht="15" customHeight="1">
      <c r="A27" s="47" t="s">
        <v>748</v>
      </c>
      <c r="B27" s="46" t="s">
        <v>844</v>
      </c>
      <c r="C27" s="165" t="s">
        <v>1444</v>
      </c>
      <c r="D27" s="130">
        <v>3.73E-2</v>
      </c>
      <c r="E27" s="130">
        <v>3.9199999999999999E-2</v>
      </c>
      <c r="F27" s="130">
        <v>3.8399999999999997E-2</v>
      </c>
      <c r="G27" s="130">
        <v>4.2900000000000001E-2</v>
      </c>
      <c r="H27" s="130">
        <v>4.0399999999999998E-2</v>
      </c>
      <c r="I27" s="130">
        <v>4.7699999999999999E-2</v>
      </c>
      <c r="J27" s="130">
        <v>5.6500000000000002E-2</v>
      </c>
      <c r="K27" s="130">
        <v>5.3999999999999999E-2</v>
      </c>
      <c r="L27" s="130">
        <v>4.7899999999999998E-2</v>
      </c>
      <c r="M27" s="130">
        <v>4.6399999999999997E-2</v>
      </c>
    </row>
    <row r="28" spans="1:13" s="77" customFormat="1" ht="15" customHeight="1">
      <c r="A28" s="47" t="s">
        <v>748</v>
      </c>
      <c r="B28" s="46" t="s">
        <v>845</v>
      </c>
      <c r="C28" s="165" t="s">
        <v>846</v>
      </c>
      <c r="D28" s="130">
        <v>0.97060000000000002</v>
      </c>
      <c r="E28" s="130">
        <v>0.96099999999999997</v>
      </c>
      <c r="F28" s="130">
        <v>0.95409999999999995</v>
      </c>
      <c r="G28" s="130">
        <v>0.95840000000000003</v>
      </c>
      <c r="H28" s="130">
        <v>0.95830000000000004</v>
      </c>
      <c r="I28" s="130">
        <v>0.94879999999999998</v>
      </c>
      <c r="J28" s="130">
        <v>0.95920000000000005</v>
      </c>
      <c r="K28" s="130">
        <v>0.95989999999999998</v>
      </c>
      <c r="L28" s="130">
        <v>0.96709999999999996</v>
      </c>
      <c r="M28" s="130">
        <v>0.96109999999999995</v>
      </c>
    </row>
    <row r="29" spans="1:13" s="77" customFormat="1" ht="15" customHeight="1">
      <c r="A29" s="47" t="s">
        <v>748</v>
      </c>
      <c r="B29" s="46" t="s">
        <v>847</v>
      </c>
      <c r="C29" s="165" t="s">
        <v>848</v>
      </c>
      <c r="D29" s="130">
        <v>1.12E-2</v>
      </c>
      <c r="E29" s="130">
        <v>1.29E-2</v>
      </c>
      <c r="F29" s="130">
        <v>1.6799999999999999E-2</v>
      </c>
      <c r="G29" s="130">
        <v>1.2699999999999999E-2</v>
      </c>
      <c r="H29" s="130">
        <v>1.0500000000000001E-2</v>
      </c>
      <c r="I29" s="130">
        <v>1.15E-2</v>
      </c>
      <c r="J29" s="130">
        <v>2.5000000000000001E-3</v>
      </c>
      <c r="K29" s="130">
        <v>3.0000000000000001E-3</v>
      </c>
      <c r="L29" s="130">
        <v>1.5E-3</v>
      </c>
      <c r="M29" s="130">
        <v>6.0000000000000001E-3</v>
      </c>
    </row>
    <row r="30" spans="1:13" s="77" customFormat="1" ht="15" customHeight="1">
      <c r="A30" s="47" t="s">
        <v>748</v>
      </c>
      <c r="B30" s="46" t="s">
        <v>849</v>
      </c>
      <c r="C30" s="165" t="s">
        <v>850</v>
      </c>
      <c r="D30" s="130">
        <v>2.3E-3</v>
      </c>
      <c r="E30" s="130">
        <v>6.4999999999999997E-3</v>
      </c>
      <c r="F30" s="130">
        <v>4.1000000000000003E-3</v>
      </c>
      <c r="G30" s="130">
        <v>2.2000000000000001E-3</v>
      </c>
      <c r="H30" s="130">
        <v>4.7000000000000002E-3</v>
      </c>
      <c r="I30" s="130">
        <v>4.4000000000000003E-3</v>
      </c>
      <c r="J30" s="130">
        <v>8.0000000000000004E-4</v>
      </c>
      <c r="K30" s="130">
        <v>1.1000000000000001E-3</v>
      </c>
      <c r="L30" s="130">
        <v>2.3999999999999998E-3</v>
      </c>
      <c r="M30" s="130">
        <v>4.4000000000000003E-3</v>
      </c>
    </row>
    <row r="31" spans="1:13" s="77" customFormat="1" ht="15" customHeight="1">
      <c r="A31" s="47" t="s">
        <v>748</v>
      </c>
      <c r="B31" s="46" t="s">
        <v>851</v>
      </c>
      <c r="C31" s="165" t="s">
        <v>852</v>
      </c>
      <c r="D31" s="130">
        <v>3.0999999999999999E-3</v>
      </c>
      <c r="E31" s="130">
        <v>2.3999999999999998E-3</v>
      </c>
      <c r="F31" s="130">
        <v>4.5999999999999999E-3</v>
      </c>
      <c r="G31" s="130">
        <v>3.2000000000000002E-3</v>
      </c>
      <c r="H31" s="130">
        <v>3.3999999999999998E-3</v>
      </c>
      <c r="I31" s="130">
        <v>3.8999999999999998E-3</v>
      </c>
      <c r="J31" s="130">
        <v>1.6999999999999999E-3</v>
      </c>
      <c r="K31" s="130">
        <v>5.0000000000000001E-4</v>
      </c>
      <c r="L31" s="130">
        <v>4.0000000000000002E-4</v>
      </c>
      <c r="M31" s="130">
        <v>2.0000000000000001E-4</v>
      </c>
    </row>
    <row r="32" spans="1:13" s="77" customFormat="1" ht="15" customHeight="1">
      <c r="A32" s="47" t="s">
        <v>748</v>
      </c>
      <c r="B32" s="46" t="s">
        <v>853</v>
      </c>
      <c r="C32" s="165" t="s">
        <v>854</v>
      </c>
      <c r="D32" s="130">
        <v>2.0999999999999999E-3</v>
      </c>
      <c r="E32" s="130">
        <v>2.3E-3</v>
      </c>
      <c r="F32" s="130">
        <v>3.0000000000000001E-3</v>
      </c>
      <c r="G32" s="130">
        <v>1.9E-3</v>
      </c>
      <c r="H32" s="130">
        <v>3.0999999999999999E-3</v>
      </c>
      <c r="I32" s="130">
        <v>4.5999999999999999E-3</v>
      </c>
      <c r="J32" s="130">
        <v>3.3999999999999998E-3</v>
      </c>
      <c r="K32" s="130">
        <v>4.7999999999999996E-3</v>
      </c>
      <c r="L32" s="130">
        <v>3.0999999999999999E-3</v>
      </c>
      <c r="M32" s="130">
        <v>3.5000000000000001E-3</v>
      </c>
    </row>
    <row r="33" spans="1:13" s="77" customFormat="1" ht="15" customHeight="1" thickBot="1">
      <c r="A33" s="47" t="s">
        <v>748</v>
      </c>
      <c r="B33" s="165" t="s">
        <v>855</v>
      </c>
      <c r="C33" s="165" t="s">
        <v>856</v>
      </c>
      <c r="D33" s="130">
        <v>1.0699999999999999E-2</v>
      </c>
      <c r="E33" s="130">
        <v>1.49E-2</v>
      </c>
      <c r="F33" s="130">
        <v>1.7500000000000002E-2</v>
      </c>
      <c r="G33" s="130">
        <v>2.1499999999999998E-2</v>
      </c>
      <c r="H33" s="130">
        <v>0.02</v>
      </c>
      <c r="I33" s="130">
        <v>2.69E-2</v>
      </c>
      <c r="J33" s="130">
        <v>3.2399999999999998E-2</v>
      </c>
      <c r="K33" s="130">
        <v>3.0700000000000002E-2</v>
      </c>
      <c r="L33" s="130">
        <v>2.5600000000000001E-2</v>
      </c>
      <c r="M33" s="130">
        <v>2.4899999999999999E-2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0.37290000000000001</v>
      </c>
      <c r="E35" s="130">
        <v>0.4032</v>
      </c>
      <c r="F35" s="130">
        <v>0.48089999999999999</v>
      </c>
      <c r="G35" s="130">
        <v>0.52359999999999995</v>
      </c>
      <c r="H35" s="130">
        <v>0.54179999999999995</v>
      </c>
      <c r="I35" s="130">
        <v>0.50619999999999998</v>
      </c>
      <c r="J35" s="130">
        <v>0.27760000000000001</v>
      </c>
      <c r="K35" s="130">
        <v>0.43830000000000002</v>
      </c>
      <c r="L35" s="130">
        <v>0.31009999999999999</v>
      </c>
      <c r="M35" s="130">
        <v>0.40710000000000002</v>
      </c>
    </row>
    <row r="36" spans="1:13" s="77" customFormat="1" ht="15" customHeight="1">
      <c r="A36" s="47" t="s">
        <v>748</v>
      </c>
      <c r="B36" s="46" t="s">
        <v>859</v>
      </c>
      <c r="C36" s="165" t="s">
        <v>860</v>
      </c>
      <c r="D36" s="130">
        <v>0.94499999999999995</v>
      </c>
      <c r="E36" s="130">
        <v>0.94979999999999998</v>
      </c>
      <c r="F36" s="130">
        <v>1.0092000000000001</v>
      </c>
      <c r="G36" s="130">
        <v>0.879</v>
      </c>
      <c r="H36" s="130">
        <v>0.76329999999999998</v>
      </c>
      <c r="I36" s="130">
        <v>0.66410000000000002</v>
      </c>
      <c r="J36" s="130">
        <v>0.44490000000000002</v>
      </c>
      <c r="K36" s="130">
        <v>0.65110000000000001</v>
      </c>
      <c r="L36" s="130">
        <v>0.47270000000000001</v>
      </c>
      <c r="M36" s="130">
        <v>0.50090000000000001</v>
      </c>
    </row>
    <row r="37" spans="1:13" s="77" customFormat="1" ht="15" customHeight="1">
      <c r="A37" s="47" t="s">
        <v>748</v>
      </c>
      <c r="B37" s="46" t="s">
        <v>861</v>
      </c>
      <c r="C37" s="165" t="s">
        <v>862</v>
      </c>
      <c r="D37" s="130">
        <v>0.19620000000000001</v>
      </c>
      <c r="E37" s="130">
        <v>0.1792</v>
      </c>
      <c r="F37" s="130">
        <v>0.17680000000000001</v>
      </c>
      <c r="G37" s="130">
        <v>0.13159999999999999</v>
      </c>
      <c r="H37" s="130">
        <v>0.1225</v>
      </c>
      <c r="I37" s="130">
        <v>0.1172</v>
      </c>
      <c r="J37" s="130">
        <v>0.1145</v>
      </c>
      <c r="K37" s="130">
        <v>0.19919999999999999</v>
      </c>
      <c r="L37" s="130">
        <v>0.14879999999999999</v>
      </c>
      <c r="M37" s="130">
        <v>0.12620000000000001</v>
      </c>
    </row>
    <row r="38" spans="1:13" s="77" customFormat="1" ht="15" customHeight="1">
      <c r="A38" s="47" t="s">
        <v>748</v>
      </c>
      <c r="B38" s="46" t="s">
        <v>863</v>
      </c>
      <c r="C38" s="165" t="s">
        <v>864</v>
      </c>
      <c r="D38" s="130">
        <v>0.17730000000000001</v>
      </c>
      <c r="E38" s="130">
        <v>0.1618</v>
      </c>
      <c r="F38" s="130">
        <v>0.15890000000000001</v>
      </c>
      <c r="G38" s="130">
        <v>0.122</v>
      </c>
      <c r="H38" s="130">
        <v>0.1139</v>
      </c>
      <c r="I38" s="130">
        <v>0.10780000000000001</v>
      </c>
      <c r="J38" s="130">
        <v>0.106</v>
      </c>
      <c r="K38" s="130">
        <v>0.18529999999999999</v>
      </c>
      <c r="L38" s="130">
        <v>0.13800000000000001</v>
      </c>
      <c r="M38" s="130">
        <v>0.1177</v>
      </c>
    </row>
    <row r="39" spans="1:13" s="77" customFormat="1" ht="15" customHeight="1" thickBot="1">
      <c r="A39" s="47" t="s">
        <v>748</v>
      </c>
      <c r="B39" s="46" t="s">
        <v>865</v>
      </c>
      <c r="C39" s="103" t="s">
        <v>1206</v>
      </c>
      <c r="D39" s="130">
        <v>0.64009276452498043</v>
      </c>
      <c r="E39" s="130">
        <v>0.63103613630714817</v>
      </c>
      <c r="F39" s="130">
        <v>0.63728392117009036</v>
      </c>
      <c r="G39" s="130">
        <v>0.64890236380054345</v>
      </c>
      <c r="H39" s="130">
        <v>0.14299999999999999</v>
      </c>
      <c r="I39" s="130">
        <v>0.48870000000000002</v>
      </c>
      <c r="J39" s="130">
        <v>0.28799999999999998</v>
      </c>
      <c r="K39" s="130">
        <v>0.39319999999999999</v>
      </c>
      <c r="L39" s="130">
        <v>0.34460000000000002</v>
      </c>
      <c r="M39" s="130">
        <v>0.35499999999999998</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9.6299999999999997E-2</v>
      </c>
      <c r="E41" s="130">
        <v>9.7600000000000006E-2</v>
      </c>
      <c r="F41" s="130">
        <v>0.1013</v>
      </c>
      <c r="G41" s="130">
        <v>7.2599999999999998E-2</v>
      </c>
      <c r="H41" s="130">
        <v>7.0199999999999999E-2</v>
      </c>
      <c r="I41" s="130">
        <v>7.9799999999999996E-2</v>
      </c>
      <c r="J41" s="130">
        <v>7.4200000000000002E-2</v>
      </c>
      <c r="K41" s="130">
        <v>6.9900000000000004E-2</v>
      </c>
      <c r="L41" s="130">
        <v>7.2999999999999995E-2</v>
      </c>
      <c r="M41" s="130">
        <v>6.7500000000000004E-2</v>
      </c>
    </row>
    <row r="42" spans="1:13" s="77" customFormat="1" ht="15" customHeight="1">
      <c r="A42" s="47" t="s">
        <v>748</v>
      </c>
      <c r="B42" s="46" t="s">
        <v>868</v>
      </c>
      <c r="C42" s="165" t="s">
        <v>869</v>
      </c>
      <c r="D42" s="130">
        <v>9.5399999999999999E-2</v>
      </c>
      <c r="E42" s="130">
        <v>9.6699999999999994E-2</v>
      </c>
      <c r="F42" s="130">
        <v>0.1004</v>
      </c>
      <c r="G42" s="130">
        <v>7.1099999999999997E-2</v>
      </c>
      <c r="H42" s="130">
        <v>6.9000000000000006E-2</v>
      </c>
      <c r="I42" s="130">
        <v>7.85E-2</v>
      </c>
      <c r="J42" s="130">
        <v>7.3300000000000004E-2</v>
      </c>
      <c r="K42" s="130">
        <v>6.9199999999999998E-2</v>
      </c>
      <c r="L42" s="130">
        <v>7.1999999999999995E-2</v>
      </c>
      <c r="M42" s="130">
        <v>6.6699999999999995E-2</v>
      </c>
    </row>
    <row r="43" spans="1:13" s="77" customFormat="1" ht="15" customHeight="1">
      <c r="A43" s="47" t="s">
        <v>748</v>
      </c>
      <c r="B43" s="46" t="s">
        <v>870</v>
      </c>
      <c r="C43" s="165" t="s">
        <v>871</v>
      </c>
      <c r="D43" s="130">
        <v>0.1118</v>
      </c>
      <c r="E43" s="130">
        <v>0.15049999999999999</v>
      </c>
      <c r="F43" s="130">
        <v>0.19489999999999999</v>
      </c>
      <c r="G43" s="130">
        <v>0.31590000000000001</v>
      </c>
      <c r="H43" s="130">
        <v>0.35039999999999999</v>
      </c>
      <c r="I43" s="130">
        <v>0.3795</v>
      </c>
      <c r="J43" s="130">
        <v>0.35930000000000001</v>
      </c>
      <c r="K43" s="130">
        <v>0.3448</v>
      </c>
      <c r="L43" s="130">
        <v>0.28070000000000001</v>
      </c>
      <c r="M43" s="130">
        <v>0.314</v>
      </c>
    </row>
    <row r="44" spans="1:13" s="77" customFormat="1" ht="15" customHeight="1">
      <c r="A44" s="47" t="s">
        <v>748</v>
      </c>
      <c r="B44" s="46" t="s">
        <v>872</v>
      </c>
      <c r="C44" s="165" t="s">
        <v>873</v>
      </c>
      <c r="D44" s="130">
        <v>4.8999999999999998E-3</v>
      </c>
      <c r="E44" s="130">
        <v>1.49E-2</v>
      </c>
      <c r="F44" s="130">
        <v>2.8500000000000001E-2</v>
      </c>
      <c r="G44" s="130">
        <v>5.5399999999999998E-2</v>
      </c>
      <c r="H44" s="130">
        <v>5.7099999999999998E-2</v>
      </c>
      <c r="I44" s="130">
        <v>9.8400000000000001E-2</v>
      </c>
      <c r="J44" s="130">
        <v>0.14130000000000001</v>
      </c>
      <c r="K44" s="130">
        <v>0.13969999999999999</v>
      </c>
      <c r="L44" s="130">
        <v>0.1134</v>
      </c>
      <c r="M44" s="130">
        <v>0.13519999999999999</v>
      </c>
    </row>
    <row r="45" spans="1:13" s="77" customFormat="1" ht="15" customHeight="1">
      <c r="A45" s="47" t="s">
        <v>748</v>
      </c>
      <c r="B45" s="46" t="s">
        <v>874</v>
      </c>
      <c r="C45" s="165" t="s">
        <v>875</v>
      </c>
      <c r="D45" s="130">
        <v>2.9499999999999998E-2</v>
      </c>
      <c r="E45" s="130">
        <v>4.3200000000000002E-2</v>
      </c>
      <c r="F45" s="130">
        <v>7.22E-2</v>
      </c>
      <c r="G45" s="130">
        <v>0.1053</v>
      </c>
      <c r="H45" s="130">
        <v>0.13980000000000001</v>
      </c>
      <c r="I45" s="130">
        <v>0.15</v>
      </c>
      <c r="J45" s="130">
        <v>0.105</v>
      </c>
      <c r="K45" s="130">
        <v>0.1241</v>
      </c>
      <c r="L45" s="130">
        <v>9.8799999999999999E-2</v>
      </c>
      <c r="M45" s="130">
        <v>0.1188</v>
      </c>
    </row>
    <row r="46" spans="1:13" s="77" customFormat="1" ht="15" customHeight="1" thickBot="1">
      <c r="A46" s="47" t="s">
        <v>748</v>
      </c>
      <c r="B46" s="46" t="s">
        <v>876</v>
      </c>
      <c r="C46" s="165" t="s">
        <v>877</v>
      </c>
      <c r="D46" s="130">
        <v>0.1216</v>
      </c>
      <c r="E46" s="130">
        <v>0.1278</v>
      </c>
      <c r="F46" s="130">
        <v>0.13109999999999999</v>
      </c>
      <c r="G46" s="130">
        <v>0.1145</v>
      </c>
      <c r="H46" s="130">
        <v>0.1139</v>
      </c>
      <c r="I46" s="130">
        <v>0.11700000000000001</v>
      </c>
      <c r="J46" s="130">
        <v>0.1128</v>
      </c>
      <c r="K46" s="130">
        <v>0.1171</v>
      </c>
      <c r="L46" s="130">
        <v>0.11169999999999999</v>
      </c>
      <c r="M46" s="130">
        <v>0.1137</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0.89790000000000003</v>
      </c>
      <c r="E48" s="130">
        <v>0.89890000000000003</v>
      </c>
      <c r="F48" s="130">
        <v>0.88719999999999999</v>
      </c>
      <c r="G48" s="130">
        <v>0.87350000000000005</v>
      </c>
      <c r="H48" s="130">
        <v>0.86660000000000004</v>
      </c>
      <c r="I48" s="130">
        <v>0.86460000000000004</v>
      </c>
      <c r="J48" s="130">
        <v>0.82250000000000001</v>
      </c>
      <c r="K48" s="130">
        <v>0.75080000000000002</v>
      </c>
      <c r="L48" s="130">
        <v>0.77639999999999998</v>
      </c>
      <c r="M48" s="130">
        <v>0.76659999999999995</v>
      </c>
    </row>
    <row r="49" spans="1:13" s="77" customFormat="1" ht="15" customHeight="1">
      <c r="A49" s="47" t="s">
        <v>748</v>
      </c>
      <c r="B49" s="46" t="s">
        <v>881</v>
      </c>
      <c r="C49" s="165" t="s">
        <v>882</v>
      </c>
      <c r="D49" s="130">
        <v>0.91200000000000003</v>
      </c>
      <c r="E49" s="130">
        <v>0.89980000000000004</v>
      </c>
      <c r="F49" s="130">
        <v>0.89239999999999997</v>
      </c>
      <c r="G49" s="130">
        <v>0.86109999999999998</v>
      </c>
      <c r="H49" s="130">
        <v>0.86319999999999997</v>
      </c>
      <c r="I49" s="130">
        <v>0.83720000000000006</v>
      </c>
      <c r="J49" s="130">
        <v>0.81359999999999999</v>
      </c>
      <c r="K49" s="130">
        <v>0.79679999999999995</v>
      </c>
      <c r="L49" s="130">
        <v>0.80189999999999995</v>
      </c>
      <c r="M49" s="130">
        <v>0.84089999999999998</v>
      </c>
    </row>
    <row r="50" spans="1:13" s="77" customFormat="1" ht="15" customHeight="1">
      <c r="A50" s="47" t="s">
        <v>748</v>
      </c>
      <c r="B50" s="46" t="s">
        <v>883</v>
      </c>
      <c r="C50" s="165" t="s">
        <v>884</v>
      </c>
      <c r="D50" s="130">
        <v>8.8300000000000003E-2</v>
      </c>
      <c r="E50" s="130">
        <v>0.10589999999999999</v>
      </c>
      <c r="F50" s="130">
        <v>0.1051</v>
      </c>
      <c r="G50" s="130">
        <v>9.2100000000000001E-2</v>
      </c>
      <c r="H50" s="130">
        <v>7.8299999999999995E-2</v>
      </c>
      <c r="I50" s="130">
        <v>0.1207</v>
      </c>
      <c r="J50" s="130">
        <v>9.0999999999999998E-2</v>
      </c>
      <c r="K50" s="130">
        <v>1.23E-2</v>
      </c>
      <c r="L50" s="130">
        <v>4.3299999999999998E-2</v>
      </c>
      <c r="M50" s="130">
        <v>-2.3099999999999999E-2</v>
      </c>
    </row>
    <row r="51" spans="1:13" s="77" customFormat="1" ht="15" customHeight="1">
      <c r="A51" s="47" t="s">
        <v>748</v>
      </c>
      <c r="B51" s="46" t="s">
        <v>885</v>
      </c>
      <c r="C51" s="165" t="s">
        <v>886</v>
      </c>
      <c r="D51" s="130">
        <v>1.0708</v>
      </c>
      <c r="E51" s="130">
        <v>1.0452999999999999</v>
      </c>
      <c r="F51" s="130">
        <v>1.1235999999999999</v>
      </c>
      <c r="G51" s="130">
        <v>1.7785</v>
      </c>
      <c r="H51" s="130">
        <v>1.9327000000000001</v>
      </c>
      <c r="I51" s="130">
        <v>1.7250000000000001</v>
      </c>
      <c r="J51" s="130">
        <v>2.42</v>
      </c>
      <c r="K51" s="130">
        <v>3.6036000000000001</v>
      </c>
      <c r="L51" s="130">
        <v>3.1065999999999998</v>
      </c>
      <c r="M51" s="130">
        <v>3.4965999999999999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50.25" customHeight="1">
      <c r="A54" s="47"/>
      <c r="B54" s="47"/>
      <c r="C54" s="751" t="s">
        <v>887</v>
      </c>
      <c r="D54" s="751"/>
      <c r="E54" s="751"/>
      <c r="F54" s="751"/>
      <c r="G54" s="751"/>
      <c r="H54" s="751"/>
      <c r="I54" s="751"/>
      <c r="J54" s="751"/>
      <c r="K54" s="751"/>
      <c r="L54" s="751"/>
      <c r="M54" s="751"/>
    </row>
    <row r="55" spans="1:13" ht="48" customHeight="1">
      <c r="A55" s="47"/>
      <c r="B55" s="47"/>
      <c r="C55" s="751" t="s">
        <v>888</v>
      </c>
      <c r="D55" s="751"/>
      <c r="E55" s="751"/>
      <c r="F55" s="751"/>
      <c r="G55" s="751"/>
      <c r="H55" s="751"/>
      <c r="I55" s="751"/>
      <c r="J55" s="751"/>
      <c r="K55" s="751"/>
      <c r="L55" s="751"/>
      <c r="M55" s="751"/>
    </row>
    <row r="56" spans="1:13" ht="15" customHeight="1">
      <c r="A56" s="47"/>
      <c r="B56" s="47"/>
      <c r="C56" s="752" t="s">
        <v>889</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3"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30"/>
      <c r="B1" s="630"/>
      <c r="C1" s="758"/>
      <c r="D1" s="758"/>
      <c r="E1" s="758"/>
      <c r="F1" s="758"/>
      <c r="G1" s="758"/>
      <c r="H1" s="758"/>
      <c r="I1" s="758"/>
      <c r="J1" s="758"/>
      <c r="K1" s="758"/>
      <c r="L1" s="758"/>
      <c r="M1" s="758"/>
    </row>
    <row r="2" spans="1:13" ht="15" customHeight="1">
      <c r="A2" s="754" t="s">
        <v>442</v>
      </c>
      <c r="B2" s="754"/>
      <c r="C2" s="754"/>
      <c r="D2" s="754"/>
      <c r="E2" s="754"/>
      <c r="F2" s="754"/>
      <c r="G2" s="754"/>
      <c r="H2" s="754"/>
      <c r="I2" s="754"/>
      <c r="J2" s="754"/>
      <c r="K2" s="754"/>
      <c r="L2" s="754"/>
      <c r="M2" s="754"/>
    </row>
    <row r="3" spans="1:13" ht="15" customHeight="1">
      <c r="A3" s="630"/>
      <c r="B3" s="630"/>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9.4100000000000003E-2</v>
      </c>
      <c r="E9" s="130">
        <v>8.14E-2</v>
      </c>
      <c r="F9" s="130">
        <v>8.1600000000000006E-2</v>
      </c>
      <c r="G9" s="130">
        <v>5.7599999999999998E-2</v>
      </c>
      <c r="H9" s="130">
        <v>8.5699999999999998E-2</v>
      </c>
      <c r="I9" s="130">
        <v>8.5599999999999996E-2</v>
      </c>
      <c r="J9" s="130">
        <v>7.9000000000000001E-2</v>
      </c>
      <c r="K9" s="130">
        <v>5.74E-2</v>
      </c>
      <c r="L9" s="130">
        <v>5.9900000000000002E-2</v>
      </c>
      <c r="M9" s="130">
        <v>6.4000000000000001E-2</v>
      </c>
    </row>
    <row r="10" spans="1:13" s="48" customFormat="1" ht="15" customHeight="1">
      <c r="A10" s="47" t="s">
        <v>748</v>
      </c>
      <c r="B10" s="46" t="s">
        <v>892</v>
      </c>
      <c r="C10" s="165" t="s">
        <v>1413</v>
      </c>
      <c r="D10" s="130">
        <v>9.8199999999999996E-2</v>
      </c>
      <c r="E10" s="130">
        <v>8.5099999999999995E-2</v>
      </c>
      <c r="F10" s="130">
        <v>8.43E-2</v>
      </c>
      <c r="G10" s="130">
        <v>5.96E-2</v>
      </c>
      <c r="H10" s="130">
        <v>9.2100000000000001E-2</v>
      </c>
      <c r="I10" s="130">
        <v>9.3600000000000003E-2</v>
      </c>
      <c r="J10" s="130">
        <v>8.2799999999999999E-2</v>
      </c>
      <c r="K10" s="130">
        <v>6.2399999999999997E-2</v>
      </c>
      <c r="L10" s="130">
        <v>6.6199999999999995E-2</v>
      </c>
      <c r="M10" s="130">
        <v>6.9199999999999998E-2</v>
      </c>
    </row>
    <row r="11" spans="1:13" s="48" customFormat="1" ht="15" customHeight="1">
      <c r="A11" s="47" t="s">
        <v>748</v>
      </c>
      <c r="B11" s="46" t="s">
        <v>893</v>
      </c>
      <c r="C11" s="165" t="s">
        <v>1414</v>
      </c>
      <c r="D11" s="130">
        <v>9.1399999999999995E-2</v>
      </c>
      <c r="E11" s="130">
        <v>7.9000000000000001E-2</v>
      </c>
      <c r="F11" s="130">
        <v>7.9000000000000001E-2</v>
      </c>
      <c r="G11" s="130">
        <v>5.0599999999999999E-2</v>
      </c>
      <c r="H11" s="130">
        <v>7.8899999999999998E-2</v>
      </c>
      <c r="I11" s="130">
        <v>7.7200000000000005E-2</v>
      </c>
      <c r="J11" s="130">
        <v>7.0699999999999999E-2</v>
      </c>
      <c r="K11" s="130">
        <v>6.25E-2</v>
      </c>
      <c r="L11" s="130">
        <v>6.5600000000000006E-2</v>
      </c>
      <c r="M11" s="130">
        <v>5.8900000000000001E-2</v>
      </c>
    </row>
    <row r="12" spans="1:13" s="48" customFormat="1" ht="15" customHeight="1">
      <c r="A12" s="47" t="s">
        <v>748</v>
      </c>
      <c r="B12" s="46" t="s">
        <v>894</v>
      </c>
      <c r="C12" s="165" t="s">
        <v>1415</v>
      </c>
      <c r="D12" s="130">
        <v>2.01E-2</v>
      </c>
      <c r="E12" s="130">
        <v>1.26E-2</v>
      </c>
      <c r="F12" s="130">
        <v>1.9400000000000001E-2</v>
      </c>
      <c r="G12" s="130">
        <v>6.7999999999999996E-3</v>
      </c>
      <c r="H12" s="130">
        <v>5.0000000000000001E-3</v>
      </c>
      <c r="I12" s="130">
        <v>8.9999999999999993E-3</v>
      </c>
      <c r="J12" s="130">
        <v>1.2699999999999999E-2</v>
      </c>
      <c r="K12" s="130">
        <v>6.7000000000000002E-3</v>
      </c>
      <c r="L12" s="130">
        <v>1.35E-2</v>
      </c>
      <c r="M12" s="130">
        <v>4.1999999999999997E-3</v>
      </c>
    </row>
    <row r="13" spans="1:13" s="48" customFormat="1" ht="15" customHeight="1">
      <c r="A13" s="47" t="s">
        <v>748</v>
      </c>
      <c r="B13" s="46" t="s">
        <v>895</v>
      </c>
      <c r="C13" s="165" t="s">
        <v>1416</v>
      </c>
      <c r="D13" s="130">
        <v>2.01E-2</v>
      </c>
      <c r="E13" s="130">
        <v>1.26E-2</v>
      </c>
      <c r="F13" s="130">
        <v>1.9E-2</v>
      </c>
      <c r="G13" s="130">
        <v>7.4999999999999997E-3</v>
      </c>
      <c r="H13" s="130">
        <v>4.1000000000000003E-3</v>
      </c>
      <c r="I13" s="130">
        <v>9.2999999999999992E-3</v>
      </c>
      <c r="J13" s="130">
        <v>1.3100000000000001E-2</v>
      </c>
      <c r="K13" s="130">
        <v>6.7999999999999996E-3</v>
      </c>
      <c r="L13" s="130">
        <v>1.38E-2</v>
      </c>
      <c r="M13" s="130">
        <v>3.7000000000000002E-3</v>
      </c>
    </row>
    <row r="14" spans="1:13" s="48" customFormat="1" ht="15" customHeight="1">
      <c r="A14" s="47" t="s">
        <v>748</v>
      </c>
      <c r="B14" s="46" t="s">
        <v>896</v>
      </c>
      <c r="C14" s="165" t="s">
        <v>1417</v>
      </c>
      <c r="D14" s="130">
        <v>1.4200000000000001E-2</v>
      </c>
      <c r="E14" s="130">
        <v>9.1000000000000004E-3</v>
      </c>
      <c r="F14" s="130">
        <v>1.2200000000000001E-2</v>
      </c>
      <c r="G14" s="130">
        <v>3.0999999999999999E-3</v>
      </c>
      <c r="H14" s="130">
        <v>2.8999999999999998E-3</v>
      </c>
      <c r="I14" s="130">
        <v>3.5000000000000001E-3</v>
      </c>
      <c r="J14" s="130">
        <v>3.5999999999999999E-3</v>
      </c>
      <c r="K14" s="130">
        <v>3.3E-3</v>
      </c>
      <c r="L14" s="130">
        <v>5.8999999999999999E-3</v>
      </c>
      <c r="M14" s="130">
        <v>5.9999999999999995E-4</v>
      </c>
    </row>
    <row r="15" spans="1:13" s="48" customFormat="1" ht="15" customHeight="1" thickBot="1">
      <c r="A15" s="47" t="s">
        <v>748</v>
      </c>
      <c r="B15" s="46" t="s">
        <v>897</v>
      </c>
      <c r="C15" s="165" t="s">
        <v>1418</v>
      </c>
      <c r="D15" s="130">
        <v>0.14729999999999999</v>
      </c>
      <c r="E15" s="130">
        <v>9.5100000000000004E-2</v>
      </c>
      <c r="F15" s="130">
        <v>0.1241</v>
      </c>
      <c r="G15" s="130">
        <v>3.3700000000000001E-2</v>
      </c>
      <c r="H15" s="130">
        <v>4.1300000000000003E-2</v>
      </c>
      <c r="I15" s="130">
        <v>4.7600000000000003E-2</v>
      </c>
      <c r="J15" s="130">
        <v>4.7100000000000003E-2</v>
      </c>
      <c r="K15" s="130">
        <v>4.7E-2</v>
      </c>
      <c r="L15" s="130">
        <v>8.1699999999999995E-2</v>
      </c>
      <c r="M15" s="130">
        <v>8.6E-3</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0.1188</v>
      </c>
      <c r="E17" s="130">
        <v>0.1081</v>
      </c>
      <c r="F17" s="130">
        <v>0.1066</v>
      </c>
      <c r="G17" s="130">
        <v>7.5700000000000003E-2</v>
      </c>
      <c r="H17" s="130">
        <v>0.11650000000000001</v>
      </c>
      <c r="I17" s="130">
        <v>0.11840000000000001</v>
      </c>
      <c r="J17" s="130">
        <v>0.11609999999999999</v>
      </c>
      <c r="K17" s="130">
        <v>9.5799999999999996E-2</v>
      </c>
      <c r="L17" s="130">
        <v>9.8199999999999996E-2</v>
      </c>
      <c r="M17" s="130">
        <v>0.1002</v>
      </c>
    </row>
    <row r="18" spans="1:13" s="48" customFormat="1" ht="15" customHeight="1">
      <c r="A18" s="47" t="s">
        <v>748</v>
      </c>
      <c r="B18" s="46" t="s">
        <v>900</v>
      </c>
      <c r="C18" s="165" t="s">
        <v>901</v>
      </c>
      <c r="D18" s="130">
        <v>-2.46E-2</v>
      </c>
      <c r="E18" s="130">
        <v>-2.6700000000000002E-2</v>
      </c>
      <c r="F18" s="130">
        <v>-2.5000000000000001E-2</v>
      </c>
      <c r="G18" s="130">
        <v>-1.8200000000000001E-2</v>
      </c>
      <c r="H18" s="130">
        <v>-3.0800000000000001E-2</v>
      </c>
      <c r="I18" s="130">
        <v>-3.2800000000000003E-2</v>
      </c>
      <c r="J18" s="130">
        <v>-3.7199999999999997E-2</v>
      </c>
      <c r="K18" s="130">
        <v>-3.8399999999999997E-2</v>
      </c>
      <c r="L18" s="130">
        <v>-3.8300000000000001E-2</v>
      </c>
      <c r="M18" s="130">
        <v>-3.6200000000000003E-2</v>
      </c>
    </row>
    <row r="19" spans="1:13" s="48" customFormat="1" ht="15" customHeight="1">
      <c r="A19" s="47" t="s">
        <v>748</v>
      </c>
      <c r="B19" s="46" t="s">
        <v>902</v>
      </c>
      <c r="C19" s="165" t="s">
        <v>903</v>
      </c>
      <c r="D19" s="130">
        <v>2.9700000000000001E-2</v>
      </c>
      <c r="E19" s="130">
        <v>3.2599999999999997E-2</v>
      </c>
      <c r="F19" s="130">
        <v>3.1E-2</v>
      </c>
      <c r="G19" s="130">
        <v>2.2700000000000001E-2</v>
      </c>
      <c r="H19" s="130">
        <v>3.8399999999999997E-2</v>
      </c>
      <c r="I19" s="130">
        <v>4.1700000000000001E-2</v>
      </c>
      <c r="J19" s="130">
        <v>4.8800000000000003E-2</v>
      </c>
      <c r="K19" s="130">
        <v>5.1299999999999998E-2</v>
      </c>
      <c r="L19" s="130">
        <v>5.11E-2</v>
      </c>
      <c r="M19" s="130">
        <v>4.7300000000000002E-2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-1E-4</v>
      </c>
    </row>
    <row r="21" spans="1:13" s="48" customFormat="1" ht="15" customHeight="1">
      <c r="A21" s="47" t="s">
        <v>748</v>
      </c>
      <c r="B21" s="46" t="s">
        <v>906</v>
      </c>
      <c r="C21" s="165" t="s">
        <v>1419</v>
      </c>
      <c r="D21" s="130">
        <v>-6.7999999999999996E-3</v>
      </c>
      <c r="E21" s="130">
        <v>-6.1000000000000004E-3</v>
      </c>
      <c r="F21" s="130">
        <v>-5.3E-3</v>
      </c>
      <c r="G21" s="130">
        <v>-8.9999999999999993E-3</v>
      </c>
      <c r="H21" s="130">
        <v>-1.32E-2</v>
      </c>
      <c r="I21" s="130">
        <v>-1.6400000000000001E-2</v>
      </c>
      <c r="J21" s="130">
        <v>-1.2200000000000001E-2</v>
      </c>
      <c r="K21" s="130">
        <v>1E-4</v>
      </c>
      <c r="L21" s="130">
        <v>-5.9999999999999995E-4</v>
      </c>
      <c r="M21" s="130">
        <v>-1.04E-2</v>
      </c>
    </row>
    <row r="22" spans="1:13" s="48" customFormat="1" ht="15" customHeight="1">
      <c r="A22" s="47" t="s">
        <v>748</v>
      </c>
      <c r="B22" s="46" t="s">
        <v>907</v>
      </c>
      <c r="C22" s="165" t="s">
        <v>1420</v>
      </c>
      <c r="D22" s="130">
        <v>4.1000000000000003E-3</v>
      </c>
      <c r="E22" s="130">
        <v>3.7000000000000002E-3</v>
      </c>
      <c r="F22" s="130">
        <v>2.7000000000000001E-3</v>
      </c>
      <c r="G22" s="130">
        <v>2E-3</v>
      </c>
      <c r="H22" s="130">
        <v>6.4000000000000003E-3</v>
      </c>
      <c r="I22" s="130">
        <v>8.0000000000000002E-3</v>
      </c>
      <c r="J22" s="130">
        <v>3.8999999999999998E-3</v>
      </c>
      <c r="K22" s="130">
        <v>5.0000000000000001E-3</v>
      </c>
      <c r="L22" s="130">
        <v>6.1999999999999998E-3</v>
      </c>
      <c r="M22" s="130">
        <v>5.1999999999999998E-3</v>
      </c>
    </row>
    <row r="23" spans="1:13" s="48" customFormat="1" ht="15" customHeight="1">
      <c r="A23" s="47" t="s">
        <v>748</v>
      </c>
      <c r="B23" s="46" t="s">
        <v>908</v>
      </c>
      <c r="C23" s="165" t="s">
        <v>1421</v>
      </c>
      <c r="D23" s="130">
        <v>-7.1300000000000002E-2</v>
      </c>
      <c r="E23" s="130">
        <v>-6.6400000000000001E-2</v>
      </c>
      <c r="F23" s="130">
        <v>-5.9700000000000003E-2</v>
      </c>
      <c r="G23" s="130">
        <v>-4.3799999999999999E-2</v>
      </c>
      <c r="H23" s="130">
        <v>-7.3899999999999993E-2</v>
      </c>
      <c r="I23" s="130">
        <v>-6.83E-2</v>
      </c>
      <c r="J23" s="130">
        <v>-5.79E-2</v>
      </c>
      <c r="K23" s="130">
        <v>-5.5800000000000002E-2</v>
      </c>
      <c r="L23" s="130">
        <v>-5.1999999999999998E-2</v>
      </c>
      <c r="M23" s="130">
        <v>-5.4699999999999999E-2</v>
      </c>
    </row>
    <row r="24" spans="1:13" s="48" customFormat="1" ht="15" customHeight="1">
      <c r="A24" s="47" t="s">
        <v>748</v>
      </c>
      <c r="B24" s="46" t="s">
        <v>909</v>
      </c>
      <c r="C24" s="165" t="s">
        <v>1422</v>
      </c>
      <c r="D24" s="130">
        <v>0</v>
      </c>
      <c r="E24" s="130">
        <v>1E-4</v>
      </c>
      <c r="F24" s="130">
        <v>-4.0000000000000002E-4</v>
      </c>
      <c r="G24" s="130">
        <v>6.9999999999999999E-4</v>
      </c>
      <c r="H24" s="130">
        <v>-8.9999999999999998E-4</v>
      </c>
      <c r="I24" s="130">
        <v>2.9999999999999997E-4</v>
      </c>
      <c r="J24" s="130">
        <v>4.0000000000000002E-4</v>
      </c>
      <c r="K24" s="130">
        <v>1E-4</v>
      </c>
      <c r="L24" s="130">
        <v>2.0000000000000001E-4</v>
      </c>
      <c r="M24" s="130">
        <v>-4.0000000000000002E-4</v>
      </c>
    </row>
    <row r="25" spans="1:13" s="48" customFormat="1" ht="15" customHeight="1" thickBot="1">
      <c r="A25" s="47" t="s">
        <v>748</v>
      </c>
      <c r="B25" s="46" t="s">
        <v>910</v>
      </c>
      <c r="C25" s="165" t="s">
        <v>1423</v>
      </c>
      <c r="D25" s="130">
        <v>0.2429</v>
      </c>
      <c r="E25" s="130">
        <v>0.24329999999999999</v>
      </c>
      <c r="F25" s="130">
        <v>0.2102</v>
      </c>
      <c r="G25" s="130">
        <v>8.8599999999999998E-2</v>
      </c>
      <c r="H25" s="130">
        <v>0.12180000000000001</v>
      </c>
      <c r="I25" s="130">
        <v>0.1077</v>
      </c>
      <c r="J25" s="130">
        <v>0.1057</v>
      </c>
      <c r="K25" s="130">
        <v>0.1007</v>
      </c>
      <c r="L25" s="130">
        <v>0.1021</v>
      </c>
      <c r="M25" s="130">
        <v>0.10589999999999999</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0.1472</v>
      </c>
      <c r="E27" s="130">
        <v>0.1318</v>
      </c>
      <c r="F27" s="130">
        <v>0.129</v>
      </c>
      <c r="G27" s="130">
        <v>8.9700000000000002E-2</v>
      </c>
      <c r="H27" s="130">
        <v>0.13689999999999999</v>
      </c>
      <c r="I27" s="130">
        <v>0.14069999999999999</v>
      </c>
      <c r="J27" s="130">
        <v>0.14330000000000001</v>
      </c>
      <c r="K27" s="130">
        <v>0.1288</v>
      </c>
      <c r="L27" s="130">
        <v>0.12989999999999999</v>
      </c>
      <c r="M27" s="130">
        <v>0.13919999999999999</v>
      </c>
    </row>
    <row r="28" spans="1:13" s="48" customFormat="1" ht="15" customHeight="1">
      <c r="A28" s="47" t="s">
        <v>748</v>
      </c>
      <c r="B28" s="46" t="s">
        <v>912</v>
      </c>
      <c r="C28" s="165" t="s">
        <v>1425</v>
      </c>
      <c r="D28" s="130">
        <v>0.12839999999999999</v>
      </c>
      <c r="E28" s="130">
        <v>0.13339999999999999</v>
      </c>
      <c r="F28" s="130">
        <v>0.1338</v>
      </c>
      <c r="G28" s="130">
        <v>9.8299999999999998E-2</v>
      </c>
      <c r="H28" s="130">
        <v>0.12859999999999999</v>
      </c>
      <c r="I28" s="130">
        <v>9.0999999999999998E-2</v>
      </c>
      <c r="J28" s="130">
        <v>0.13239999999999999</v>
      </c>
      <c r="K28" s="130">
        <v>0.12889999999999999</v>
      </c>
      <c r="L28" s="130">
        <v>0.13519999999999999</v>
      </c>
      <c r="M28" s="130">
        <v>0.1137</v>
      </c>
    </row>
    <row r="29" spans="1:13" s="48" customFormat="1" ht="15" customHeight="1">
      <c r="A29" s="47" t="s">
        <v>748</v>
      </c>
      <c r="B29" s="46" t="s">
        <v>913</v>
      </c>
      <c r="C29" s="165" t="s">
        <v>1426</v>
      </c>
      <c r="D29" s="130">
        <v>9.7299999999999998E-2</v>
      </c>
      <c r="E29" s="130">
        <v>0.1051</v>
      </c>
      <c r="F29" s="130">
        <v>0.1026</v>
      </c>
      <c r="G29" s="130">
        <v>0.1452</v>
      </c>
      <c r="H29" s="130">
        <v>0.2056</v>
      </c>
      <c r="I29" s="130">
        <v>0.1719</v>
      </c>
      <c r="J29" s="130">
        <v>9.7000000000000003E-2</v>
      </c>
      <c r="K29" s="130">
        <v>8.1299999999999997E-2</v>
      </c>
      <c r="L29" s="130">
        <v>9.3299999999999994E-2</v>
      </c>
      <c r="M29" s="130">
        <v>0.1171</v>
      </c>
    </row>
    <row r="30" spans="1:13" s="48" customFormat="1" ht="15" customHeight="1">
      <c r="A30" s="47" t="s">
        <v>748</v>
      </c>
      <c r="B30" s="46" t="s">
        <v>914</v>
      </c>
      <c r="C30" s="165" t="s">
        <v>1427</v>
      </c>
      <c r="D30" s="130">
        <v>0.1101</v>
      </c>
      <c r="E30" s="130">
        <v>7.6999999999999999E-2</v>
      </c>
      <c r="F30" s="130">
        <v>0.12559999999999999</v>
      </c>
      <c r="G30" s="130">
        <v>7.6499999999999999E-2</v>
      </c>
      <c r="H30" s="130">
        <v>0.15629999999999999</v>
      </c>
      <c r="I30" s="130">
        <v>0.1444</v>
      </c>
      <c r="J30" s="130">
        <v>1.6199999999999999E-2</v>
      </c>
      <c r="K30" s="130">
        <v>4.7500000000000001E-2</v>
      </c>
      <c r="L30" s="130">
        <v>6.3700000000000007E-2</v>
      </c>
      <c r="M30" s="130">
        <v>3.3500000000000002E-2</v>
      </c>
    </row>
    <row r="31" spans="1:13" s="48" customFormat="1" ht="15" customHeight="1">
      <c r="A31" s="47" t="s">
        <v>748</v>
      </c>
      <c r="B31" s="46" t="s">
        <v>915</v>
      </c>
      <c r="C31" s="165" t="s">
        <v>1428</v>
      </c>
      <c r="D31" s="130">
        <v>1.6400000000000001E-2</v>
      </c>
      <c r="E31" s="130">
        <v>6.1000000000000004E-3</v>
      </c>
      <c r="F31" s="130">
        <v>9.4999999999999998E-3</v>
      </c>
      <c r="G31" s="130">
        <v>6.7000000000000002E-3</v>
      </c>
      <c r="H31" s="130">
        <v>6.8999999999999999E-3</v>
      </c>
      <c r="I31" s="130">
        <v>6.1999999999999998E-3</v>
      </c>
      <c r="J31" s="130">
        <v>5.7000000000000002E-3</v>
      </c>
      <c r="K31" s="130">
        <v>1.4999999999999999E-2</v>
      </c>
      <c r="L31" s="130">
        <v>2.12E-2</v>
      </c>
      <c r="M31" s="130">
        <v>1.1599999999999999E-2</v>
      </c>
    </row>
    <row r="32" spans="1:13" s="48" customFormat="1" ht="15" customHeight="1">
      <c r="A32" s="47" t="s">
        <v>748</v>
      </c>
      <c r="B32" s="46" t="s">
        <v>916</v>
      </c>
      <c r="C32" s="165" t="s">
        <v>1429</v>
      </c>
      <c r="D32" s="130">
        <v>3.61E-2</v>
      </c>
      <c r="E32" s="130">
        <v>2.0299999999999999E-2</v>
      </c>
      <c r="F32" s="130">
        <v>1.2699999999999999E-2</v>
      </c>
      <c r="G32" s="130">
        <v>1.54E-2</v>
      </c>
      <c r="H32" s="130">
        <v>1.8800000000000001E-2</v>
      </c>
      <c r="I32" s="130">
        <v>0.02</v>
      </c>
      <c r="J32" s="130">
        <v>3.9899999999999998E-2</v>
      </c>
      <c r="K32" s="130">
        <v>5.1400000000000001E-2</v>
      </c>
      <c r="L32" s="130">
        <v>4.2599999999999999E-2</v>
      </c>
      <c r="M32" s="130">
        <v>6.6299999999999998E-2</v>
      </c>
    </row>
    <row r="33" spans="1:13" s="48" customFormat="1" ht="15" customHeight="1">
      <c r="A33" s="47" t="s">
        <v>748</v>
      </c>
      <c r="B33" s="46" t="s">
        <v>917</v>
      </c>
      <c r="C33" s="165" t="s">
        <v>1430</v>
      </c>
      <c r="D33" s="130">
        <v>2.2200000000000001E-2</v>
      </c>
      <c r="E33" s="130">
        <v>1.21E-2</v>
      </c>
      <c r="F33" s="130">
        <v>1.0999999999999999E-2</v>
      </c>
      <c r="G33" s="130">
        <v>1.12E-2</v>
      </c>
      <c r="H33" s="130">
        <v>1.2500000000000001E-2</v>
      </c>
      <c r="I33" s="130">
        <v>1.1599999999999999E-2</v>
      </c>
      <c r="J33" s="130">
        <v>1.7399999999999999E-2</v>
      </c>
      <c r="K33" s="130">
        <v>3.73E-2</v>
      </c>
      <c r="L33" s="130">
        <v>3.6999999999999998E-2</v>
      </c>
      <c r="M33" s="130">
        <v>3.3700000000000001E-2</v>
      </c>
    </row>
    <row r="34" spans="1:13" s="48" customFormat="1" ht="15" customHeight="1">
      <c r="A34" s="47" t="s">
        <v>748</v>
      </c>
      <c r="B34" s="46" t="s">
        <v>918</v>
      </c>
      <c r="C34" s="165" t="s">
        <v>1431</v>
      </c>
      <c r="D34" s="130">
        <v>0</v>
      </c>
      <c r="E34" s="130">
        <v>0</v>
      </c>
      <c r="F34" s="130">
        <v>1.1000000000000001E-3</v>
      </c>
      <c r="G34" s="130">
        <v>5.0000000000000001E-3</v>
      </c>
      <c r="H34" s="130">
        <v>1.03E-2</v>
      </c>
      <c r="I34" s="130">
        <v>3.4000000000000002E-2</v>
      </c>
      <c r="J34" s="130">
        <v>5.9400000000000001E-2</v>
      </c>
      <c r="K34" s="130">
        <v>6.2300000000000001E-2</v>
      </c>
      <c r="L34" s="130">
        <v>6.5600000000000006E-2</v>
      </c>
      <c r="M34" s="130">
        <v>4.36E-2</v>
      </c>
    </row>
    <row r="35" spans="1:13" s="48" customFormat="1" ht="15" customHeight="1">
      <c r="A35" s="47" t="s">
        <v>748</v>
      </c>
      <c r="B35" s="46" t="s">
        <v>919</v>
      </c>
      <c r="C35" s="165" t="s">
        <v>1432</v>
      </c>
      <c r="D35" s="130">
        <v>1.23E-2</v>
      </c>
      <c r="E35" s="130">
        <v>1.4200000000000001E-2</v>
      </c>
      <c r="F35" s="130">
        <v>1.4500000000000001E-2</v>
      </c>
      <c r="G35" s="130">
        <v>1.12E-2</v>
      </c>
      <c r="H35" s="130">
        <v>2.29E-2</v>
      </c>
      <c r="I35" s="130">
        <v>2.69E-2</v>
      </c>
      <c r="J35" s="130">
        <v>3.7999999999999999E-2</v>
      </c>
      <c r="K35" s="130">
        <v>3.8800000000000001E-2</v>
      </c>
      <c r="L35" s="130">
        <v>0.04</v>
      </c>
      <c r="M35" s="130">
        <v>3.9199999999999999E-2</v>
      </c>
    </row>
    <row r="36" spans="1:13" s="48" customFormat="1" ht="15" customHeight="1">
      <c r="A36" s="47" t="s">
        <v>748</v>
      </c>
      <c r="B36" s="46" t="s">
        <v>920</v>
      </c>
      <c r="C36" s="165" t="s">
        <v>1433</v>
      </c>
      <c r="D36" s="130">
        <v>3.39E-2</v>
      </c>
      <c r="E36" s="130">
        <v>3.73E-2</v>
      </c>
      <c r="F36" s="130">
        <v>3.5200000000000002E-2</v>
      </c>
      <c r="G36" s="130">
        <v>2.4899999999999999E-2</v>
      </c>
      <c r="H36" s="130">
        <v>4.0599999999999997E-2</v>
      </c>
      <c r="I36" s="130">
        <v>4.19E-2</v>
      </c>
      <c r="J36" s="130">
        <v>4.4900000000000002E-2</v>
      </c>
      <c r="K36" s="130">
        <v>4.9599999999999998E-2</v>
      </c>
      <c r="L36" s="130">
        <v>4.8899999999999999E-2</v>
      </c>
      <c r="M36" s="130">
        <v>4.82E-2</v>
      </c>
    </row>
    <row r="37" spans="1:13" s="48" customFormat="1" ht="15" customHeight="1">
      <c r="A37" s="47"/>
      <c r="B37" s="46"/>
      <c r="C37" s="165" t="s">
        <v>1434</v>
      </c>
      <c r="D37" s="130">
        <v>1.2800000000000001E-2</v>
      </c>
      <c r="E37" s="130">
        <v>7.4700000000000003E-2</v>
      </c>
      <c r="F37" s="130">
        <v>1.6400000000000001E-2</v>
      </c>
      <c r="G37" s="130">
        <v>0</v>
      </c>
      <c r="H37" s="130">
        <v>0</v>
      </c>
      <c r="I37" s="130">
        <v>5.0200000000000002E-2</v>
      </c>
      <c r="J37" s="130">
        <v>9.2299999999999993E-2</v>
      </c>
      <c r="K37" s="130">
        <v>3.3700000000000001E-2</v>
      </c>
      <c r="L37" s="130">
        <v>3.1600000000000003E-2</v>
      </c>
      <c r="M37" s="130">
        <v>4.2700000000000002E-2</v>
      </c>
    </row>
    <row r="38" spans="1:13" s="48" customFormat="1" ht="15" customHeight="1" thickBot="1">
      <c r="A38" s="47" t="s">
        <v>748</v>
      </c>
      <c r="B38" s="46" t="s">
        <v>921</v>
      </c>
      <c r="C38" s="165" t="s">
        <v>1435</v>
      </c>
      <c r="D38" s="130">
        <v>0</v>
      </c>
      <c r="E38" s="130">
        <v>0</v>
      </c>
      <c r="F38" s="130">
        <v>0</v>
      </c>
      <c r="G38" s="130">
        <v>0</v>
      </c>
      <c r="H38" s="130">
        <v>0</v>
      </c>
      <c r="I38" s="130">
        <v>4.7000000000000002E-3</v>
      </c>
      <c r="J38" s="130">
        <v>1.01E-2</v>
      </c>
      <c r="K38" s="130">
        <v>2.1100000000000001E-2</v>
      </c>
      <c r="L38" s="130">
        <v>1.8599999999999998E-2</v>
      </c>
      <c r="M38" s="130">
        <v>7.3000000000000001E-3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7.1300000000000002E-2</v>
      </c>
      <c r="E41" s="130">
        <v>6.6400000000000001E-2</v>
      </c>
      <c r="F41" s="130">
        <v>5.9700000000000003E-2</v>
      </c>
      <c r="G41" s="130">
        <v>4.3799999999999999E-2</v>
      </c>
      <c r="H41" s="130">
        <v>7.3899999999999993E-2</v>
      </c>
      <c r="I41" s="130">
        <v>6.83E-2</v>
      </c>
      <c r="J41" s="130">
        <v>5.79E-2</v>
      </c>
      <c r="K41" s="130">
        <v>5.5800000000000002E-2</v>
      </c>
      <c r="L41" s="130">
        <v>5.1999999999999998E-2</v>
      </c>
      <c r="M41" s="130">
        <v>5.4699999999999999E-2</v>
      </c>
    </row>
    <row r="42" spans="1:13" s="48" customFormat="1" ht="15" customHeight="1">
      <c r="A42" s="47" t="s">
        <v>748</v>
      </c>
      <c r="B42" s="46" t="s">
        <v>924</v>
      </c>
      <c r="C42" s="165" t="s">
        <v>925</v>
      </c>
      <c r="D42" s="130">
        <v>8.0299999999999996E-2</v>
      </c>
      <c r="E42" s="130">
        <v>7.4700000000000003E-2</v>
      </c>
      <c r="F42" s="130">
        <v>6.7500000000000004E-2</v>
      </c>
      <c r="G42" s="130">
        <v>5.0299999999999997E-2</v>
      </c>
      <c r="H42" s="130">
        <v>8.6800000000000002E-2</v>
      </c>
      <c r="I42" s="130">
        <v>8.0399999999999999E-2</v>
      </c>
      <c r="J42" s="130">
        <v>6.9900000000000004E-2</v>
      </c>
      <c r="K42" s="130">
        <v>7.22E-2</v>
      </c>
      <c r="L42" s="130">
        <v>6.6199999999999995E-2</v>
      </c>
      <c r="M42" s="130">
        <v>7.1999999999999995E-2</v>
      </c>
    </row>
    <row r="43" spans="1:13" s="48" customFormat="1" ht="15" customHeight="1">
      <c r="A43" s="47" t="s">
        <v>748</v>
      </c>
      <c r="B43" s="46" t="s">
        <v>926</v>
      </c>
      <c r="C43" s="165" t="s">
        <v>927</v>
      </c>
      <c r="D43" s="130">
        <v>8.8900000000000007E-2</v>
      </c>
      <c r="E43" s="130">
        <v>8.1299999999999997E-2</v>
      </c>
      <c r="F43" s="130">
        <v>7.2300000000000003E-2</v>
      </c>
      <c r="G43" s="130">
        <v>5.28E-2</v>
      </c>
      <c r="H43" s="130">
        <v>8.7499999999999994E-2</v>
      </c>
      <c r="I43" s="130">
        <v>7.9899999999999999E-2</v>
      </c>
      <c r="J43" s="130">
        <v>7.0999999999999994E-2</v>
      </c>
      <c r="K43" s="130">
        <v>7.6300000000000007E-2</v>
      </c>
      <c r="L43" s="130">
        <v>7.0300000000000001E-2</v>
      </c>
      <c r="M43" s="130">
        <v>7.7499999999999999E-2</v>
      </c>
    </row>
    <row r="44" spans="1:13" s="48" customFormat="1" ht="15" customHeight="1" thickBot="1">
      <c r="A44" s="47" t="s">
        <v>748</v>
      </c>
      <c r="B44" s="46" t="s">
        <v>928</v>
      </c>
      <c r="C44" s="165" t="s">
        <v>1436</v>
      </c>
      <c r="D44" s="130">
        <v>0.10249999999999999</v>
      </c>
      <c r="E44" s="130">
        <v>9.4100000000000003E-2</v>
      </c>
      <c r="F44" s="130">
        <v>8.3900000000000002E-2</v>
      </c>
      <c r="G44" s="130">
        <v>6.1100000000000002E-2</v>
      </c>
      <c r="H44" s="130">
        <v>0.1026</v>
      </c>
      <c r="I44" s="130">
        <v>9.8699999999999996E-2</v>
      </c>
      <c r="J44" s="130">
        <v>9.2100000000000001E-2</v>
      </c>
      <c r="K44" s="130">
        <v>9.0499999999999997E-2</v>
      </c>
      <c r="L44" s="130">
        <v>8.3900000000000002E-2</v>
      </c>
      <c r="M44" s="130">
        <v>8.6900000000000005E-2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0.51829999999999998</v>
      </c>
      <c r="E46" s="130">
        <v>0.51570000000000005</v>
      </c>
      <c r="F46" s="130">
        <v>0.50229999999999997</v>
      </c>
      <c r="G46" s="130">
        <v>0.58889999999999998</v>
      </c>
      <c r="H46" s="130">
        <v>0.56759999999999999</v>
      </c>
      <c r="I46" s="130">
        <v>0.58099999999999996</v>
      </c>
      <c r="J46" s="130">
        <v>0.56579999999999997</v>
      </c>
      <c r="K46" s="130">
        <v>0.55159999999999998</v>
      </c>
      <c r="L46" s="130">
        <v>0.56589999999999996</v>
      </c>
      <c r="M46" s="130">
        <v>0.55979999999999996</v>
      </c>
    </row>
    <row r="47" spans="1:13" ht="15" customHeight="1">
      <c r="A47" s="47" t="s">
        <v>748</v>
      </c>
      <c r="B47" s="46" t="s">
        <v>931</v>
      </c>
      <c r="C47" s="165" t="s">
        <v>932</v>
      </c>
      <c r="D47" s="130">
        <v>9.0499999999999997E-2</v>
      </c>
      <c r="E47" s="130">
        <v>9.2999999999999999E-2</v>
      </c>
      <c r="F47" s="130">
        <v>8.77E-2</v>
      </c>
      <c r="G47" s="130">
        <v>5.6599999999999998E-2</v>
      </c>
      <c r="H47" s="130">
        <v>5.7500000000000002E-2</v>
      </c>
      <c r="I47" s="130">
        <v>5.2999999999999999E-2</v>
      </c>
      <c r="J47" s="130">
        <v>5.4199999999999998E-2</v>
      </c>
      <c r="K47" s="130">
        <v>4.6899999999999997E-2</v>
      </c>
      <c r="L47" s="130">
        <v>4.9799999999999997E-2</v>
      </c>
      <c r="M47" s="130">
        <v>4.3700000000000003E-2</v>
      </c>
    </row>
    <row r="48" spans="1:13" ht="15" customHeight="1">
      <c r="A48" s="47" t="s">
        <v>748</v>
      </c>
      <c r="B48" s="46" t="s">
        <v>933</v>
      </c>
      <c r="C48" s="165" t="s">
        <v>934</v>
      </c>
      <c r="D48" s="130">
        <v>0.39119999999999999</v>
      </c>
      <c r="E48" s="130">
        <v>0.39129999999999998</v>
      </c>
      <c r="F48" s="130">
        <v>0.41</v>
      </c>
      <c r="G48" s="130">
        <v>0.35439999999999999</v>
      </c>
      <c r="H48" s="130">
        <v>0.37490000000000001</v>
      </c>
      <c r="I48" s="130">
        <v>0.36599999999999999</v>
      </c>
      <c r="J48" s="130">
        <v>0.38</v>
      </c>
      <c r="K48" s="130">
        <v>0.40139999999999998</v>
      </c>
      <c r="L48" s="130">
        <v>0.38440000000000002</v>
      </c>
      <c r="M48" s="130">
        <v>0.39650000000000002</v>
      </c>
    </row>
    <row r="49" spans="1:13" ht="15" customHeight="1" thickBot="1">
      <c r="A49" s="47" t="s">
        <v>748</v>
      </c>
      <c r="B49" s="46" t="s">
        <v>935</v>
      </c>
      <c r="C49" s="165" t="s">
        <v>936</v>
      </c>
      <c r="D49" s="130">
        <v>0.54290000000000005</v>
      </c>
      <c r="E49" s="130">
        <v>0.5353</v>
      </c>
      <c r="F49" s="130">
        <v>0.48559999999999998</v>
      </c>
      <c r="G49" s="130">
        <v>0.46889999999999998</v>
      </c>
      <c r="H49" s="130">
        <v>0.48599999999999999</v>
      </c>
      <c r="I49" s="130">
        <v>0.43909999999999999</v>
      </c>
      <c r="J49" s="130">
        <v>0.37119999999999997</v>
      </c>
      <c r="K49" s="130">
        <v>0.45619999999999999</v>
      </c>
      <c r="L49" s="130">
        <v>0.42159999999999997</v>
      </c>
      <c r="M49" s="130">
        <v>0.44719999999999999</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9.9000000000000005E-2</v>
      </c>
      <c r="E51" s="130">
        <v>8.5699999999999998E-2</v>
      </c>
      <c r="F51" s="130">
        <v>8.4199999999999997E-2</v>
      </c>
      <c r="G51" s="130">
        <v>0.06</v>
      </c>
      <c r="H51" s="130">
        <v>9.3399999999999997E-2</v>
      </c>
      <c r="I51" s="130">
        <v>9.4500000000000001E-2</v>
      </c>
      <c r="J51" s="130">
        <v>8.3199999999999996E-2</v>
      </c>
      <c r="K51" s="130">
        <v>6.0299999999999999E-2</v>
      </c>
      <c r="L51" s="130">
        <v>6.3E-2</v>
      </c>
      <c r="M51" s="130">
        <v>6.5699999999999995E-2</v>
      </c>
    </row>
    <row r="52" spans="1:13" s="47" customFormat="1" ht="15" customHeight="1">
      <c r="A52" s="47" t="s">
        <v>748</v>
      </c>
      <c r="B52" s="46" t="s">
        <v>939</v>
      </c>
      <c r="C52" s="165" t="s">
        <v>940</v>
      </c>
      <c r="D52" s="130">
        <v>9.4100000000000003E-2</v>
      </c>
      <c r="E52" s="130">
        <v>8.1199999999999994E-2</v>
      </c>
      <c r="F52" s="130">
        <v>8.1199999999999994E-2</v>
      </c>
      <c r="G52" s="130">
        <v>5.74E-2</v>
      </c>
      <c r="H52" s="130">
        <v>8.6199999999999999E-2</v>
      </c>
      <c r="I52" s="130">
        <v>8.5800000000000001E-2</v>
      </c>
      <c r="J52" s="130">
        <v>7.9000000000000001E-2</v>
      </c>
      <c r="K52" s="130">
        <v>5.5100000000000003E-2</v>
      </c>
      <c r="L52" s="130">
        <v>5.6500000000000002E-2</v>
      </c>
      <c r="M52" s="130">
        <v>6.0199999999999997E-2</v>
      </c>
    </row>
    <row r="53" spans="1:13" s="47" customFormat="1" ht="15" customHeight="1">
      <c r="A53" s="47" t="s">
        <v>748</v>
      </c>
      <c r="B53" s="46" t="s">
        <v>941</v>
      </c>
      <c r="C53" s="165" t="s">
        <v>1437</v>
      </c>
      <c r="D53" s="130">
        <v>0.10680000000000001</v>
      </c>
      <c r="E53" s="130">
        <v>9.1999999999999998E-2</v>
      </c>
      <c r="F53" s="130">
        <v>9.2100000000000001E-2</v>
      </c>
      <c r="G53" s="130">
        <v>6.4399999999999999E-2</v>
      </c>
      <c r="H53" s="130">
        <v>9.8699999999999996E-2</v>
      </c>
      <c r="I53" s="130">
        <v>9.9299999999999999E-2</v>
      </c>
      <c r="J53" s="130">
        <v>9.8599999999999993E-2</v>
      </c>
      <c r="K53" s="130">
        <v>7.8799999999999995E-2</v>
      </c>
      <c r="L53" s="130">
        <v>7.8399999999999997E-2</v>
      </c>
      <c r="M53" s="130">
        <v>8.7099999999999997E-2</v>
      </c>
    </row>
    <row r="54" spans="1:13" s="47" customFormat="1" ht="15" customHeight="1">
      <c r="A54" s="47" t="s">
        <v>748</v>
      </c>
      <c r="B54" s="46" t="s">
        <v>942</v>
      </c>
      <c r="C54" s="165" t="s">
        <v>943</v>
      </c>
      <c r="D54" s="130">
        <v>0.13120000000000001</v>
      </c>
      <c r="E54" s="130">
        <v>0.1186</v>
      </c>
      <c r="F54" s="130">
        <v>0.1171</v>
      </c>
      <c r="G54" s="130">
        <v>8.2799999999999999E-2</v>
      </c>
      <c r="H54" s="130">
        <v>0.13009999999999999</v>
      </c>
      <c r="I54" s="130">
        <v>0.13270000000000001</v>
      </c>
      <c r="J54" s="130">
        <v>0.1363</v>
      </c>
      <c r="K54" s="130">
        <v>0.1177</v>
      </c>
      <c r="L54" s="130">
        <v>0.1171</v>
      </c>
      <c r="M54" s="130">
        <v>0.1237</v>
      </c>
    </row>
    <row r="55" spans="1:13" s="47" customFormat="1" ht="15" customHeight="1">
      <c r="A55" s="47" t="s">
        <v>748</v>
      </c>
      <c r="B55" s="46" t="s">
        <v>944</v>
      </c>
      <c r="C55" s="165" t="s">
        <v>945</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-3.8800000000000001E-2</v>
      </c>
      <c r="M55" s="130">
        <v>-3.6600000000000001E-2</v>
      </c>
    </row>
    <row r="56" spans="1:13" s="47" customFormat="1" ht="15" customHeight="1">
      <c r="A56" s="47" t="s">
        <v>748</v>
      </c>
      <c r="B56" s="46" t="s">
        <v>946</v>
      </c>
      <c r="C56" s="165" t="s">
        <v>947</v>
      </c>
      <c r="D56" s="130">
        <v>-1.26E-2</v>
      </c>
      <c r="E56" s="130">
        <v>-1.0800000000000001E-2</v>
      </c>
      <c r="F56" s="130">
        <v>-1.0800000000000001E-2</v>
      </c>
      <c r="G56" s="130">
        <v>-7.0000000000000001E-3</v>
      </c>
      <c r="H56" s="130">
        <v>-1.2500000000000001E-2</v>
      </c>
      <c r="I56" s="130">
        <v>-1.35E-2</v>
      </c>
      <c r="J56" s="130">
        <v>-1.9699999999999999E-2</v>
      </c>
      <c r="K56" s="130">
        <v>-2.3800000000000002E-2</v>
      </c>
      <c r="L56" s="130">
        <v>-2.1899999999999999E-2</v>
      </c>
      <c r="M56" s="130">
        <v>-2.69E-2</v>
      </c>
    </row>
    <row r="57" spans="1:13" s="47" customFormat="1" ht="15" customHeight="1" thickBot="1">
      <c r="A57" s="47" t="s">
        <v>748</v>
      </c>
      <c r="B57" s="46" t="s">
        <v>948</v>
      </c>
      <c r="C57" s="165" t="s">
        <v>949</v>
      </c>
      <c r="D57" s="130">
        <v>4.1000000000000003E-3</v>
      </c>
      <c r="E57" s="130">
        <v>3.7000000000000002E-3</v>
      </c>
      <c r="F57" s="130">
        <v>2.8999999999999998E-3</v>
      </c>
      <c r="G57" s="130">
        <v>2.5999999999999999E-3</v>
      </c>
      <c r="H57" s="130">
        <v>7.1999999999999998E-3</v>
      </c>
      <c r="I57" s="130">
        <v>8.6999999999999994E-3</v>
      </c>
      <c r="J57" s="130">
        <v>4.1999999999999997E-3</v>
      </c>
      <c r="K57" s="130">
        <v>5.3E-3</v>
      </c>
      <c r="L57" s="130">
        <v>6.6E-3</v>
      </c>
      <c r="M57" s="130">
        <v>5.4999999999999997E-3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9.9000000000000005E-2</v>
      </c>
      <c r="E59" s="130">
        <v>8.5699999999999998E-2</v>
      </c>
      <c r="F59" s="130">
        <v>8.4199999999999997E-2</v>
      </c>
      <c r="G59" s="130">
        <v>0.06</v>
      </c>
      <c r="H59" s="130">
        <v>9.3399999999999997E-2</v>
      </c>
      <c r="I59" s="130">
        <v>9.4500000000000001E-2</v>
      </c>
      <c r="J59" s="130">
        <v>8.3199999999999996E-2</v>
      </c>
      <c r="K59" s="130">
        <v>6.0299999999999999E-2</v>
      </c>
      <c r="L59" s="130">
        <v>6.3E-2</v>
      </c>
      <c r="M59" s="130">
        <v>6.5699999999999995E-2</v>
      </c>
    </row>
    <row r="60" spans="1:13" s="47" customFormat="1" ht="15" customHeight="1">
      <c r="A60" s="47" t="s">
        <v>748</v>
      </c>
      <c r="B60" s="46" t="s">
        <v>951</v>
      </c>
      <c r="C60" s="165" t="s">
        <v>952</v>
      </c>
      <c r="D60" s="130">
        <v>-6.0000000000000001E-3</v>
      </c>
      <c r="E60" s="130">
        <v>-5.1999999999999998E-3</v>
      </c>
      <c r="F60" s="130">
        <v>-4.4000000000000003E-3</v>
      </c>
      <c r="G60" s="130">
        <v>-8.8000000000000005E-3</v>
      </c>
      <c r="H60" s="130">
        <v>-1.3100000000000001E-2</v>
      </c>
      <c r="I60" s="130">
        <v>-1.6E-2</v>
      </c>
      <c r="J60" s="130">
        <v>-1.15E-2</v>
      </c>
      <c r="K60" s="130">
        <v>2.8999999999999998E-3</v>
      </c>
      <c r="L60" s="130">
        <v>3.3999999999999998E-3</v>
      </c>
      <c r="M60" s="130">
        <v>-6.1000000000000004E-3</v>
      </c>
    </row>
    <row r="61" spans="1:13" s="48" customFormat="1" ht="15" customHeight="1">
      <c r="A61" s="47" t="s">
        <v>748</v>
      </c>
      <c r="B61" s="46" t="s">
        <v>953</v>
      </c>
      <c r="C61" s="165" t="s">
        <v>954</v>
      </c>
      <c r="D61" s="130">
        <v>-7.1999999999999995E-2</v>
      </c>
      <c r="E61" s="130">
        <v>-6.7000000000000004E-2</v>
      </c>
      <c r="F61" s="130">
        <v>-6.0199999999999997E-2</v>
      </c>
      <c r="G61" s="130">
        <v>-4.4299999999999999E-2</v>
      </c>
      <c r="H61" s="130">
        <v>-7.5300000000000006E-2</v>
      </c>
      <c r="I61" s="130">
        <v>-6.9400000000000003E-2</v>
      </c>
      <c r="J61" s="130">
        <v>-5.8799999999999998E-2</v>
      </c>
      <c r="K61" s="130">
        <v>-5.6500000000000002E-2</v>
      </c>
      <c r="L61" s="130">
        <v>-5.2699999999999997E-2</v>
      </c>
      <c r="M61" s="130">
        <v>-5.5300000000000002E-2</v>
      </c>
    </row>
    <row r="62" spans="1:13" s="48" customFormat="1" ht="15" customHeight="1">
      <c r="A62" s="47" t="s">
        <v>748</v>
      </c>
      <c r="B62" s="46" t="s">
        <v>955</v>
      </c>
      <c r="C62" s="165" t="s">
        <v>956</v>
      </c>
      <c r="D62" s="130">
        <v>0</v>
      </c>
      <c r="E62" s="130">
        <v>0</v>
      </c>
      <c r="F62" s="130">
        <v>0</v>
      </c>
      <c r="G62" s="130">
        <v>8.0000000000000004E-4</v>
      </c>
      <c r="H62" s="130">
        <v>0</v>
      </c>
      <c r="I62" s="130">
        <v>2.0000000000000001E-4</v>
      </c>
      <c r="J62" s="130">
        <v>4.0000000000000002E-4</v>
      </c>
      <c r="K62" s="130">
        <v>2.0000000000000001E-4</v>
      </c>
      <c r="L62" s="130">
        <v>0</v>
      </c>
      <c r="M62" s="130">
        <v>0</v>
      </c>
    </row>
    <row r="63" spans="1:13" s="48" customFormat="1" ht="15" customHeight="1">
      <c r="A63" s="47" t="s">
        <v>748</v>
      </c>
      <c r="B63" s="46" t="s">
        <v>957</v>
      </c>
      <c r="C63" s="165" t="s">
        <v>958</v>
      </c>
      <c r="D63" s="130">
        <v>0</v>
      </c>
      <c r="E63" s="130">
        <v>1E-4</v>
      </c>
      <c r="F63" s="130">
        <v>-4.0000000000000002E-4</v>
      </c>
      <c r="G63" s="130">
        <v>-1E-4</v>
      </c>
      <c r="H63" s="130">
        <v>-8.9999999999999998E-4</v>
      </c>
      <c r="I63" s="130">
        <v>2.0000000000000001E-4</v>
      </c>
      <c r="J63" s="130">
        <v>0</v>
      </c>
      <c r="K63" s="130">
        <v>-1E-4</v>
      </c>
      <c r="L63" s="130">
        <v>2.0000000000000001E-4</v>
      </c>
      <c r="M63" s="130">
        <v>-4.0000000000000002E-4</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-1E-4</v>
      </c>
    </row>
    <row r="65" spans="1:13" s="47" customFormat="1" ht="15" customHeight="1" thickTop="1" thickBot="1">
      <c r="A65" s="47" t="s">
        <v>748</v>
      </c>
      <c r="B65" s="46" t="s">
        <v>960</v>
      </c>
      <c r="C65" s="405" t="s">
        <v>961</v>
      </c>
      <c r="D65" s="402">
        <v>2.0199999999999999E-2</v>
      </c>
      <c r="E65" s="402">
        <v>1.2800000000000001E-2</v>
      </c>
      <c r="F65" s="402">
        <v>1.9099999999999999E-2</v>
      </c>
      <c r="G65" s="402">
        <v>7.6E-3</v>
      </c>
      <c r="H65" s="402">
        <v>4.1999999999999997E-3</v>
      </c>
      <c r="I65" s="407">
        <v>9.4000000000000004E-3</v>
      </c>
      <c r="J65" s="407">
        <v>1.3299999999999999E-2</v>
      </c>
      <c r="K65" s="407">
        <v>6.8999999999999999E-3</v>
      </c>
      <c r="L65" s="407">
        <v>1.4E-2</v>
      </c>
      <c r="M65" s="407">
        <v>4.0000000000000001E-3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57" t="s">
        <v>964</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989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869986.88075999997</v>
      </c>
      <c r="C7" s="395">
        <v>960797.49751000002</v>
      </c>
      <c r="D7" s="395">
        <v>1077607.3699100001</v>
      </c>
      <c r="E7" s="395">
        <v>1146905.83018</v>
      </c>
      <c r="F7" s="395">
        <v>1149294.34775</v>
      </c>
      <c r="G7" s="395">
        <v>1008829.3669400001</v>
      </c>
      <c r="H7" s="395">
        <v>917764.62651999993</v>
      </c>
      <c r="I7" s="395">
        <v>889777.94678</v>
      </c>
      <c r="J7" s="395">
        <v>896243.99660000007</v>
      </c>
      <c r="K7" s="395">
        <v>867028.00733000005</v>
      </c>
    </row>
    <row r="8" spans="1:11"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110799.16298000001</v>
      </c>
      <c r="J8" s="114">
        <v>96305.351559999996</v>
      </c>
      <c r="K8" s="114">
        <v>93628.660470000003</v>
      </c>
    </row>
    <row r="9" spans="1:11"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41815.301850000003</v>
      </c>
      <c r="J9" s="114">
        <v>48472.654170000002</v>
      </c>
      <c r="K9" s="114">
        <v>45942.91461</v>
      </c>
    </row>
    <row r="10" spans="1:11"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682832.31932000001</v>
      </c>
      <c r="J10" s="114">
        <v>694445.37613999995</v>
      </c>
      <c r="K10" s="114">
        <v>669174.64324999996</v>
      </c>
    </row>
    <row r="11" spans="1:11" s="16" customFormat="1" ht="15" customHeight="1">
      <c r="A11" s="148" t="s">
        <v>581</v>
      </c>
      <c r="B11" s="114">
        <v>661025.72080999997</v>
      </c>
      <c r="C11" s="114">
        <v>756848.56801000005</v>
      </c>
      <c r="D11" s="114">
        <v>856974.87348000007</v>
      </c>
      <c r="E11" s="114">
        <v>884889.16301000002</v>
      </c>
      <c r="F11" s="114">
        <v>877265.31715999998</v>
      </c>
      <c r="G11" s="114">
        <v>802348.88032</v>
      </c>
      <c r="H11" s="114">
        <v>707728.85024000006</v>
      </c>
      <c r="I11" s="114">
        <v>610072.49297999998</v>
      </c>
      <c r="J11" s="114">
        <v>620769.75213000004</v>
      </c>
      <c r="K11" s="114">
        <v>590220.01738999994</v>
      </c>
    </row>
    <row r="12" spans="1:11" s="16" customFormat="1" ht="15" customHeight="1">
      <c r="A12" s="148" t="s">
        <v>582</v>
      </c>
      <c r="B12" s="114">
        <v>647615.78458000009</v>
      </c>
      <c r="C12" s="114">
        <v>740017.62612999999</v>
      </c>
      <c r="D12" s="114">
        <v>809299.57773000002</v>
      </c>
      <c r="E12" s="114">
        <v>824777.24575</v>
      </c>
      <c r="F12" s="114">
        <v>791969.91862999997</v>
      </c>
      <c r="G12" s="114">
        <v>591462.20328000002</v>
      </c>
      <c r="H12" s="114">
        <v>501594.91804000002</v>
      </c>
      <c r="I12" s="114">
        <v>431418.51487999997</v>
      </c>
      <c r="J12" s="114">
        <v>392992.90889999998</v>
      </c>
      <c r="K12" s="114">
        <v>368896.24505999999</v>
      </c>
    </row>
    <row r="13" spans="1:11" s="16" customFormat="1" ht="15" customHeight="1">
      <c r="A13" s="148" t="s">
        <v>583</v>
      </c>
      <c r="B13" s="114">
        <v>13409.936230000001</v>
      </c>
      <c r="C13" s="114">
        <v>16830.941879999998</v>
      </c>
      <c r="D13" s="114">
        <v>47675.295749999997</v>
      </c>
      <c r="E13" s="114">
        <v>60111.917259999995</v>
      </c>
      <c r="F13" s="114">
        <v>85295.398530000006</v>
      </c>
      <c r="G13" s="114">
        <v>210886.67703999998</v>
      </c>
      <c r="H13" s="114">
        <v>206133.93219999998</v>
      </c>
      <c r="I13" s="114">
        <v>178653.97810000001</v>
      </c>
      <c r="J13" s="114">
        <v>227776.84323</v>
      </c>
      <c r="K13" s="114">
        <v>221323.77233000001</v>
      </c>
    </row>
    <row r="14" spans="1:11" s="16" customFormat="1" ht="15" customHeight="1">
      <c r="A14" s="148" t="s">
        <v>584</v>
      </c>
      <c r="B14" s="114">
        <v>3887.9335699999997</v>
      </c>
      <c r="C14" s="114">
        <v>13798.99483</v>
      </c>
      <c r="D14" s="114">
        <v>10185.149960000001</v>
      </c>
      <c r="E14" s="114">
        <v>7098.0758399999995</v>
      </c>
      <c r="F14" s="114">
        <v>13867.627689999999</v>
      </c>
      <c r="G14" s="114">
        <v>20624.666570000001</v>
      </c>
      <c r="H14" s="114">
        <v>10172.023720000001</v>
      </c>
      <c r="I14" s="114">
        <v>3728.6885400000001</v>
      </c>
      <c r="J14" s="114">
        <v>2679.06673</v>
      </c>
      <c r="K14" s="114">
        <v>9645.4456699999992</v>
      </c>
    </row>
    <row r="15" spans="1:11" s="16" customFormat="1" ht="15" customHeight="1">
      <c r="A15" s="148" t="s">
        <v>585</v>
      </c>
      <c r="B15" s="114">
        <v>3711.2978800000001</v>
      </c>
      <c r="C15" s="114">
        <v>9214.84512</v>
      </c>
      <c r="D15" s="114">
        <v>8483.5791900000004</v>
      </c>
      <c r="E15" s="114">
        <v>6361.4218099999998</v>
      </c>
      <c r="F15" s="114">
        <v>8123.68361</v>
      </c>
      <c r="G15" s="114">
        <v>10110.85259</v>
      </c>
      <c r="H15" s="114">
        <v>170.1</v>
      </c>
      <c r="I15" s="114">
        <v>2727.04045</v>
      </c>
      <c r="J15" s="114">
        <v>1360.1322</v>
      </c>
      <c r="K15" s="114">
        <v>2201.2782900000002</v>
      </c>
    </row>
    <row r="16" spans="1:11" s="16" customFormat="1" ht="15" customHeight="1">
      <c r="A16" s="148" t="s">
        <v>586</v>
      </c>
      <c r="B16" s="114">
        <v>176.63569000000001</v>
      </c>
      <c r="C16" s="114">
        <v>4584.1497099999997</v>
      </c>
      <c r="D16" s="114">
        <v>1701.57077</v>
      </c>
      <c r="E16" s="114">
        <v>736.65403000000003</v>
      </c>
      <c r="F16" s="114">
        <v>5743.9440800000002</v>
      </c>
      <c r="G16" s="114">
        <v>10513.813980000001</v>
      </c>
      <c r="H16" s="114">
        <v>10001.923720000001</v>
      </c>
      <c r="I16" s="114">
        <v>1001.6480899999999</v>
      </c>
      <c r="J16" s="114">
        <v>1318.93453</v>
      </c>
      <c r="K16" s="114">
        <v>7444.1673799999999</v>
      </c>
    </row>
    <row r="17" spans="1:11" s="16" customFormat="1" ht="15" customHeight="1">
      <c r="A17" s="148" t="s">
        <v>587</v>
      </c>
      <c r="B17" s="114">
        <v>9323.4225800000004</v>
      </c>
      <c r="C17" s="114">
        <v>11105.726500000001</v>
      </c>
      <c r="D17" s="114">
        <v>16675.364799999999</v>
      </c>
      <c r="E17" s="114">
        <v>36800.093249999998</v>
      </c>
      <c r="F17" s="114">
        <v>38830.718500000003</v>
      </c>
      <c r="G17" s="114">
        <v>63137.883470000001</v>
      </c>
      <c r="H17" s="114">
        <v>76381.64615</v>
      </c>
      <c r="I17" s="114">
        <v>85092.402950000003</v>
      </c>
      <c r="J17" s="114">
        <v>70186.320720000003</v>
      </c>
      <c r="K17" s="114">
        <v>71910.397900000011</v>
      </c>
    </row>
    <row r="18" spans="1:11" s="16" customFormat="1" ht="15" customHeight="1">
      <c r="A18" s="148" t="s">
        <v>588</v>
      </c>
      <c r="B18" s="114">
        <v>8998.7048100000011</v>
      </c>
      <c r="C18" s="114">
        <v>10222.497579999999</v>
      </c>
      <c r="D18" s="114">
        <v>13922.001109999999</v>
      </c>
      <c r="E18" s="114">
        <v>22307.757269999998</v>
      </c>
      <c r="F18" s="114">
        <v>27334.36464</v>
      </c>
      <c r="G18" s="114">
        <v>37346.225159999995</v>
      </c>
      <c r="H18" s="114">
        <v>32495.018010000003</v>
      </c>
      <c r="I18" s="114">
        <v>29011.650289999998</v>
      </c>
      <c r="J18" s="114">
        <v>22643.919449999998</v>
      </c>
      <c r="K18" s="114">
        <v>22319.39575</v>
      </c>
    </row>
    <row r="19" spans="1:11" s="16" customFormat="1" ht="15" customHeight="1">
      <c r="A19" s="148" t="s">
        <v>589</v>
      </c>
      <c r="B19" s="114">
        <v>324.71777000000003</v>
      </c>
      <c r="C19" s="114">
        <v>883.22892000000002</v>
      </c>
      <c r="D19" s="114">
        <v>2753.3636900000001</v>
      </c>
      <c r="E19" s="114">
        <v>14492.33598</v>
      </c>
      <c r="F19" s="114">
        <v>11496.353859999999</v>
      </c>
      <c r="G19" s="114">
        <v>25791.658309999999</v>
      </c>
      <c r="H19" s="114">
        <v>43886.628140000001</v>
      </c>
      <c r="I19" s="114">
        <v>56080.752659999998</v>
      </c>
      <c r="J19" s="114">
        <v>47542.401270000002</v>
      </c>
      <c r="K19" s="114">
        <v>49591.00215</v>
      </c>
    </row>
    <row r="20" spans="1:11"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65560.470530000006</v>
      </c>
      <c r="J20" s="114">
        <v>71360.45981</v>
      </c>
      <c r="K20" s="114">
        <v>70066.34623000001</v>
      </c>
    </row>
    <row r="21" spans="1:11" s="16" customFormat="1" ht="15" customHeight="1">
      <c r="A21" s="148" t="s">
        <v>590</v>
      </c>
      <c r="B21" s="114">
        <v>-22943.845140000001</v>
      </c>
      <c r="C21" s="114">
        <v>-27574.261019999998</v>
      </c>
      <c r="D21" s="114">
        <v>-34337.160600000003</v>
      </c>
      <c r="E21" s="114">
        <v>-52718.960310000002</v>
      </c>
      <c r="F21" s="114">
        <v>-58079.97279</v>
      </c>
      <c r="G21" s="114">
        <v>-77590.901419999995</v>
      </c>
      <c r="H21" s="114">
        <v>-83680.523589999997</v>
      </c>
      <c r="I21" s="114">
        <v>-81621.735680000013</v>
      </c>
      <c r="J21" s="114">
        <v>-70550.223249999995</v>
      </c>
      <c r="K21" s="114">
        <v>-72667.563939999993</v>
      </c>
    </row>
    <row r="22" spans="1:11"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4532.3818799999999</v>
      </c>
      <c r="J22" s="114">
        <v>4423.6044199999997</v>
      </c>
      <c r="K22" s="114">
        <v>3552.1084700000001</v>
      </c>
    </row>
    <row r="23" spans="1:11" s="16" customFormat="1" ht="15" customHeight="1">
      <c r="A23" s="147" t="s">
        <v>212</v>
      </c>
      <c r="B23" s="114">
        <v>1E-3</v>
      </c>
      <c r="C23" s="114">
        <v>2E-3</v>
      </c>
      <c r="D23" s="114">
        <v>3.3049999999999996E-2</v>
      </c>
      <c r="E23" s="114">
        <v>253.31117</v>
      </c>
      <c r="F23" s="114">
        <v>1536.06681</v>
      </c>
      <c r="G23" s="114">
        <v>940.19150999999999</v>
      </c>
      <c r="H23" s="114">
        <v>1900.1387400000001</v>
      </c>
      <c r="I23" s="114">
        <v>2447.16642</v>
      </c>
      <c r="J23" s="114">
        <v>5784.4227599999995</v>
      </c>
      <c r="K23" s="114">
        <v>4633.8881200000005</v>
      </c>
    </row>
    <row r="24" spans="1:11" s="16" customFormat="1" ht="15" customHeight="1">
      <c r="A24" s="147" t="s">
        <v>591</v>
      </c>
      <c r="B24" s="114">
        <v>2211.047</v>
      </c>
      <c r="C24" s="114">
        <v>134.55251999999999</v>
      </c>
      <c r="D24" s="114">
        <v>3634.83061</v>
      </c>
      <c r="E24" s="114">
        <v>11295.415800000001</v>
      </c>
      <c r="F24" s="114">
        <v>19550.824700000001</v>
      </c>
      <c r="G24" s="114">
        <v>25116.35339</v>
      </c>
      <c r="H24" s="114">
        <v>33084.513489999998</v>
      </c>
      <c r="I24" s="114">
        <v>33084.513489999998</v>
      </c>
      <c r="J24" s="114">
        <v>33068.913820000002</v>
      </c>
      <c r="K24" s="114">
        <v>36418.658009999999</v>
      </c>
    </row>
    <row r="25" spans="1:11"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13772.650210000002</v>
      </c>
      <c r="J25" s="114">
        <v>13263.965529999999</v>
      </c>
      <c r="K25" s="114">
        <v>12720.263279999999</v>
      </c>
    </row>
    <row r="26" spans="1:11" s="16" customFormat="1" ht="15" customHeight="1">
      <c r="A26" s="147" t="s">
        <v>592</v>
      </c>
      <c r="B26" s="114">
        <v>1057.0993799999999</v>
      </c>
      <c r="C26" s="114">
        <v>756.02298999999994</v>
      </c>
      <c r="D26" s="114">
        <v>1144.0593000000001</v>
      </c>
      <c r="E26" s="114">
        <v>1356.6484399999999</v>
      </c>
      <c r="F26" s="114">
        <v>896.7971</v>
      </c>
      <c r="G26" s="114">
        <v>805.31600000000003</v>
      </c>
      <c r="H26" s="114">
        <v>623.96851000000004</v>
      </c>
      <c r="I26" s="114">
        <v>494.45062999999999</v>
      </c>
      <c r="J26" s="114">
        <v>479.70820000000003</v>
      </c>
      <c r="K26" s="114">
        <v>956.87112000000002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794768.52842999995</v>
      </c>
      <c r="C28" s="395">
        <v>883590.74641000002</v>
      </c>
      <c r="D28" s="395">
        <v>997033.66949999996</v>
      </c>
      <c r="E28" s="395">
        <v>1064750.7058699999</v>
      </c>
      <c r="F28" s="395">
        <v>1058023.5992399999</v>
      </c>
      <c r="G28" s="395">
        <v>933750.14053999993</v>
      </c>
      <c r="H28" s="395">
        <v>846484.73794000002</v>
      </c>
      <c r="I28" s="395">
        <v>820007.56</v>
      </c>
      <c r="J28" s="395">
        <v>821975.64975999994</v>
      </c>
      <c r="K28" s="395">
        <v>804331.06539</v>
      </c>
    </row>
    <row r="29" spans="1:11" s="16" customFormat="1" ht="15" customHeight="1" thickTop="1">
      <c r="A29" s="147" t="s">
        <v>594</v>
      </c>
      <c r="B29" s="114">
        <v>623725.51851999993</v>
      </c>
      <c r="C29" s="114">
        <v>723498.16415999993</v>
      </c>
      <c r="D29" s="114">
        <v>847027.32712999999</v>
      </c>
      <c r="E29" s="114">
        <v>900549.12858999998</v>
      </c>
      <c r="F29" s="114">
        <v>891228.53088999994</v>
      </c>
      <c r="G29" s="114">
        <v>625622.31527000002</v>
      </c>
      <c r="H29" s="114">
        <v>367785.69577999995</v>
      </c>
      <c r="I29" s="114">
        <v>360026.12633</v>
      </c>
      <c r="J29" s="114">
        <v>378933.48176</v>
      </c>
      <c r="K29" s="114">
        <v>404486.98411000002</v>
      </c>
    </row>
    <row r="30" spans="1:11" s="16" customFormat="1" ht="15" customHeight="1">
      <c r="A30" s="148" t="s">
        <v>595</v>
      </c>
      <c r="B30" s="114">
        <v>108.907</v>
      </c>
      <c r="C30" s="114">
        <v>4013.1534700000002</v>
      </c>
      <c r="D30" s="114">
        <v>3548.1925699999997</v>
      </c>
      <c r="E30" s="114">
        <v>15703.02051</v>
      </c>
      <c r="F30" s="114">
        <v>9988.5372399999997</v>
      </c>
      <c r="G30" s="114">
        <v>11323.52851</v>
      </c>
      <c r="H30" s="114">
        <v>7238.6809000000003</v>
      </c>
      <c r="I30" s="114">
        <v>8300.2311300000001</v>
      </c>
      <c r="J30" s="114">
        <v>9844.7530700000007</v>
      </c>
      <c r="K30" s="114">
        <v>9093.8397499999992</v>
      </c>
    </row>
    <row r="31" spans="1:11" s="16" customFormat="1" ht="15" customHeight="1">
      <c r="A31" s="148" t="s">
        <v>596</v>
      </c>
      <c r="B31" s="114">
        <v>91107.366469999994</v>
      </c>
      <c r="C31" s="114">
        <v>93981.039519999991</v>
      </c>
      <c r="D31" s="114">
        <v>111271.44803</v>
      </c>
      <c r="E31" s="114">
        <v>135840.63159</v>
      </c>
      <c r="F31" s="114">
        <v>155158.33609</v>
      </c>
      <c r="G31" s="114">
        <v>144639.90556000001</v>
      </c>
      <c r="H31" s="114">
        <v>152741.54313000001</v>
      </c>
      <c r="I31" s="114">
        <v>163744.00842</v>
      </c>
      <c r="J31" s="114">
        <v>188535.02447999999</v>
      </c>
      <c r="K31" s="114">
        <v>189068.71147000001</v>
      </c>
    </row>
    <row r="32" spans="1:11" s="16" customFormat="1" ht="15" customHeight="1">
      <c r="A32" s="148" t="s">
        <v>597</v>
      </c>
      <c r="B32" s="114">
        <v>174888.95856999999</v>
      </c>
      <c r="C32" s="114">
        <v>103669.64323</v>
      </c>
      <c r="D32" s="114">
        <v>10377.21931</v>
      </c>
      <c r="E32" s="114">
        <v>1388.7466499999998</v>
      </c>
      <c r="F32" s="114">
        <v>169.58488</v>
      </c>
      <c r="G32" s="114">
        <v>142.84251</v>
      </c>
      <c r="H32" s="114">
        <v>142.96821</v>
      </c>
      <c r="I32" s="114">
        <v>143.04148000000001</v>
      </c>
      <c r="J32" s="114">
        <v>143.09403</v>
      </c>
      <c r="K32" s="114">
        <v>0</v>
      </c>
    </row>
    <row r="33" spans="1:11" s="16" customFormat="1" ht="15" customHeight="1">
      <c r="A33" s="148" t="s">
        <v>598</v>
      </c>
      <c r="B33" s="114">
        <v>22213.765890000002</v>
      </c>
      <c r="C33" s="114">
        <v>19873.12155</v>
      </c>
      <c r="D33" s="114">
        <v>19428.937480000001</v>
      </c>
      <c r="E33" s="114">
        <v>36908.589319999999</v>
      </c>
      <c r="F33" s="114">
        <v>49512.333549999996</v>
      </c>
      <c r="G33" s="114">
        <v>48801.778490000004</v>
      </c>
      <c r="H33" s="114">
        <v>30222.79754</v>
      </c>
      <c r="I33" s="114">
        <v>20712.189630000001</v>
      </c>
      <c r="J33" s="114">
        <v>24205.090319999999</v>
      </c>
      <c r="K33" s="114">
        <v>22198.94916</v>
      </c>
    </row>
    <row r="34" spans="1:11" s="16" customFormat="1" ht="15" customHeight="1">
      <c r="A34" s="148" t="s">
        <v>599</v>
      </c>
      <c r="B34" s="114">
        <v>315441.89562000002</v>
      </c>
      <c r="C34" s="114">
        <v>471146.35100999998</v>
      </c>
      <c r="D34" s="114">
        <v>664215.04774000007</v>
      </c>
      <c r="E34" s="114">
        <v>658552.60109000001</v>
      </c>
      <c r="F34" s="114">
        <v>612497.17790000001</v>
      </c>
      <c r="G34" s="114">
        <v>373012.87148000003</v>
      </c>
      <c r="H34" s="114">
        <v>165430.55544</v>
      </c>
      <c r="I34" s="114">
        <v>156162.31696</v>
      </c>
      <c r="J34" s="114">
        <v>147116.20694</v>
      </c>
      <c r="K34" s="114">
        <v>174547.31047999999</v>
      </c>
    </row>
    <row r="35" spans="1:11" s="16" customFormat="1" ht="15" customHeight="1">
      <c r="A35" s="148" t="s">
        <v>600</v>
      </c>
      <c r="B35" s="114">
        <v>19964.624969999997</v>
      </c>
      <c r="C35" s="114">
        <v>30814.855379999997</v>
      </c>
      <c r="D35" s="114">
        <v>38186.482000000004</v>
      </c>
      <c r="E35" s="114">
        <v>52155.539429999997</v>
      </c>
      <c r="F35" s="114">
        <v>63902.561229999999</v>
      </c>
      <c r="G35" s="114">
        <v>47701.388719999995</v>
      </c>
      <c r="H35" s="114">
        <v>12009.15056</v>
      </c>
      <c r="I35" s="114">
        <v>10964.33871</v>
      </c>
      <c r="J35" s="114">
        <v>9089.3129200000003</v>
      </c>
      <c r="K35" s="114">
        <v>9578.1732499999998</v>
      </c>
    </row>
    <row r="36" spans="1:11" s="16" customFormat="1" ht="15" customHeight="1">
      <c r="A36" s="147" t="s">
        <v>601</v>
      </c>
      <c r="B36" s="114">
        <v>0</v>
      </c>
      <c r="C36" s="114">
        <v>0</v>
      </c>
      <c r="D36" s="114">
        <v>0</v>
      </c>
      <c r="E36" s="114">
        <v>2.1077499999999998</v>
      </c>
      <c r="F36" s="114">
        <v>0</v>
      </c>
      <c r="G36" s="114">
        <v>0</v>
      </c>
      <c r="H36" s="114">
        <v>0</v>
      </c>
      <c r="I36" s="114">
        <v>0</v>
      </c>
      <c r="J36" s="114">
        <v>0</v>
      </c>
      <c r="K36" s="114">
        <v>0</v>
      </c>
    </row>
    <row r="37" spans="1:11" s="16" customFormat="1" ht="15" customHeight="1">
      <c r="A37" s="147" t="s">
        <v>602</v>
      </c>
      <c r="B37" s="114">
        <v>157015.70083000002</v>
      </c>
      <c r="C37" s="114">
        <v>144566.50143999999</v>
      </c>
      <c r="D37" s="114">
        <v>99442.711840000004</v>
      </c>
      <c r="E37" s="114">
        <v>116956.35773</v>
      </c>
      <c r="F37" s="114">
        <v>122233.70954000001</v>
      </c>
      <c r="G37" s="114">
        <v>190156.21759000001</v>
      </c>
      <c r="H37" s="114">
        <v>362512.17176</v>
      </c>
      <c r="I37" s="114">
        <v>345941.01056000002</v>
      </c>
      <c r="J37" s="114">
        <v>341051.91357999999</v>
      </c>
      <c r="K37" s="114">
        <v>340211.45438999997</v>
      </c>
    </row>
    <row r="38" spans="1:11" s="16" customFormat="1" ht="15" customHeight="1">
      <c r="A38" s="147" t="s">
        <v>603</v>
      </c>
      <c r="B38" s="114">
        <v>7758.0248499999998</v>
      </c>
      <c r="C38" s="114">
        <v>8941.4936199999993</v>
      </c>
      <c r="D38" s="114">
        <v>13815.508760000001</v>
      </c>
      <c r="E38" s="114">
        <v>13588.708060000001</v>
      </c>
      <c r="F38" s="114">
        <v>15893.422869999999</v>
      </c>
      <c r="G38" s="114">
        <v>9550.3416099999995</v>
      </c>
      <c r="H38" s="114">
        <v>11038.44044</v>
      </c>
      <c r="I38" s="114">
        <v>10430.850269999999</v>
      </c>
      <c r="J38" s="114">
        <v>8794.356029999999</v>
      </c>
      <c r="K38" s="114">
        <v>15309.86485</v>
      </c>
    </row>
    <row r="39" spans="1:11"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4817.2438300000003</v>
      </c>
      <c r="J39" s="114">
        <v>4775.57449</v>
      </c>
      <c r="K39" s="114">
        <v>4505.5144099999998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29079.14055</v>
      </c>
      <c r="E41" s="114">
        <v>26393.186699999998</v>
      </c>
      <c r="F41" s="114">
        <v>21454.38781</v>
      </c>
      <c r="G41" s="114">
        <v>13797.050080000001</v>
      </c>
      <c r="H41" s="114">
        <v>9152.1510099999996</v>
      </c>
      <c r="I41" s="114">
        <v>6899.30458</v>
      </c>
      <c r="J41" s="114">
        <v>4577.1360599999998</v>
      </c>
      <c r="K41" s="114">
        <v>2300.7513900000004</v>
      </c>
    </row>
    <row r="42" spans="1:11" s="17" customFormat="1" ht="15" customHeight="1" thickBot="1">
      <c r="A42" s="147" t="s">
        <v>455</v>
      </c>
      <c r="B42" s="114">
        <v>0</v>
      </c>
      <c r="C42" s="114">
        <v>0</v>
      </c>
      <c r="D42" s="114">
        <v>0</v>
      </c>
      <c r="E42" s="114">
        <v>0</v>
      </c>
      <c r="F42" s="114">
        <v>0</v>
      </c>
      <c r="G42" s="114">
        <v>88343.235000000001</v>
      </c>
      <c r="H42" s="114">
        <v>90361.99893999999</v>
      </c>
      <c r="I42" s="114">
        <v>91893.024430000005</v>
      </c>
      <c r="J42" s="114">
        <v>83843.187839999999</v>
      </c>
      <c r="K42" s="114">
        <v>37516.49624</v>
      </c>
    </row>
    <row r="43" spans="1:11" ht="15" customHeight="1" thickTop="1" thickBot="1">
      <c r="A43" s="394" t="s">
        <v>605</v>
      </c>
      <c r="B43" s="395">
        <v>75218.352329999994</v>
      </c>
      <c r="C43" s="395">
        <v>77206.751099999994</v>
      </c>
      <c r="D43" s="395">
        <v>80573.70040999999</v>
      </c>
      <c r="E43" s="395">
        <v>82155.124309999999</v>
      </c>
      <c r="F43" s="395">
        <v>91270.748510000005</v>
      </c>
      <c r="G43" s="395">
        <v>75079.2264</v>
      </c>
      <c r="H43" s="395">
        <v>71279.888579999999</v>
      </c>
      <c r="I43" s="395">
        <v>69770.386780000001</v>
      </c>
      <c r="J43" s="395">
        <v>74268.346839999998</v>
      </c>
      <c r="K43" s="395">
        <v>62696.941939999997</v>
      </c>
    </row>
    <row r="44" spans="1:11"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row>
    <row r="45" spans="1:11"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12856.73559</v>
      </c>
      <c r="J45" s="114">
        <v>15582.82559</v>
      </c>
      <c r="K45" s="114">
        <v>7101.6055900000001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row>
    <row r="48" spans="1:11"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-37293.901549999995</v>
      </c>
      <c r="J48" s="114">
        <v>-35522.031490000001</v>
      </c>
      <c r="K48" s="114">
        <v>-49588.216390000001</v>
      </c>
    </row>
    <row r="49" spans="1:11" s="16" customFormat="1" ht="15" customHeight="1">
      <c r="A49" s="148" t="s">
        <v>607</v>
      </c>
      <c r="B49" s="114">
        <v>0</v>
      </c>
      <c r="C49" s="114">
        <v>0</v>
      </c>
      <c r="D49" s="114">
        <v>0</v>
      </c>
      <c r="E49" s="114">
        <v>615.80131999999992</v>
      </c>
      <c r="F49" s="114">
        <v>0</v>
      </c>
      <c r="G49" s="114">
        <v>5.77E-3</v>
      </c>
      <c r="H49" s="114">
        <v>-19181.951929999999</v>
      </c>
      <c r="I49" s="114">
        <v>-32058.799749999998</v>
      </c>
      <c r="J49" s="114">
        <v>-32058.799749999998</v>
      </c>
      <c r="K49" s="114">
        <v>-35522.031490000001</v>
      </c>
    </row>
    <row r="50" spans="1:11" s="17" customFormat="1" ht="15" customHeight="1" thickBot="1">
      <c r="A50" s="148" t="s">
        <v>608</v>
      </c>
      <c r="B50" s="114">
        <v>2585.5167700000002</v>
      </c>
      <c r="C50" s="114">
        <v>2143.5297700000001</v>
      </c>
      <c r="D50" s="114">
        <v>3495.5610999999999</v>
      </c>
      <c r="E50" s="114">
        <v>-6720.1824299999998</v>
      </c>
      <c r="F50" s="114">
        <v>5123.8402000000006</v>
      </c>
      <c r="G50" s="114">
        <v>-19181.957699999999</v>
      </c>
      <c r="H50" s="114">
        <v>-12876.847820000001</v>
      </c>
      <c r="I50" s="114">
        <v>-5235.1017999999995</v>
      </c>
      <c r="J50" s="114">
        <v>-3463.2317400000002</v>
      </c>
      <c r="K50" s="114">
        <v>-14066.1849</v>
      </c>
    </row>
    <row r="51" spans="1:11" ht="15" customHeight="1" thickTop="1" thickBot="1">
      <c r="A51" s="394" t="s">
        <v>609</v>
      </c>
      <c r="B51" s="395">
        <v>869986.88075999997</v>
      </c>
      <c r="C51" s="395">
        <v>960797.49751000002</v>
      </c>
      <c r="D51" s="395">
        <v>1077607.3699100001</v>
      </c>
      <c r="E51" s="395">
        <v>1146905.83018</v>
      </c>
      <c r="F51" s="395">
        <v>1149294.34775</v>
      </c>
      <c r="G51" s="395">
        <v>1008829.3669400001</v>
      </c>
      <c r="H51" s="395">
        <v>917764.62651999993</v>
      </c>
      <c r="I51" s="395">
        <v>889777.94678</v>
      </c>
      <c r="J51" s="395">
        <v>896243.99660000007</v>
      </c>
      <c r="K51" s="395">
        <v>867028.00733000005</v>
      </c>
    </row>
    <row r="52" spans="1:11" s="16" customFormat="1" ht="15" customHeight="1" thickTop="1">
      <c r="A52" s="113" t="s">
        <v>610</v>
      </c>
      <c r="B52" s="114">
        <v>68080.586609999998</v>
      </c>
      <c r="C52" s="114">
        <v>70856.858519999994</v>
      </c>
      <c r="D52" s="114">
        <v>71663.501340000003</v>
      </c>
      <c r="E52" s="114">
        <v>88420.87715</v>
      </c>
      <c r="F52" s="114">
        <v>62750.019700000004</v>
      </c>
      <c r="G52" s="114">
        <v>50553.169259999995</v>
      </c>
      <c r="H52" s="114">
        <v>31952.63898</v>
      </c>
      <c r="I52" s="114">
        <v>26225.411929999998</v>
      </c>
      <c r="J52" s="114">
        <v>29703.61508</v>
      </c>
      <c r="K52" s="114">
        <v>33077.543530000003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67772.306629999992</v>
      </c>
      <c r="C54" s="114">
        <v>70300.586219999997</v>
      </c>
      <c r="D54" s="114">
        <v>70988.70766</v>
      </c>
      <c r="E54" s="114">
        <v>86475.31684</v>
      </c>
      <c r="F54" s="114">
        <v>60634.05558</v>
      </c>
      <c r="G54" s="114">
        <v>47594.607229999994</v>
      </c>
      <c r="H54" s="114">
        <v>29782.08526</v>
      </c>
      <c r="I54" s="114">
        <v>24228.273639999999</v>
      </c>
      <c r="J54" s="114">
        <v>27785.222739999997</v>
      </c>
      <c r="K54" s="114">
        <v>31060.10584</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308.27997999999997</v>
      </c>
      <c r="C56" s="114">
        <v>556.27230000000009</v>
      </c>
      <c r="D56" s="114">
        <v>674.79367999999999</v>
      </c>
      <c r="E56" s="114">
        <v>1945.5603100000001</v>
      </c>
      <c r="F56" s="114">
        <v>2115.9641200000001</v>
      </c>
      <c r="G56" s="114">
        <v>2958.5620299999996</v>
      </c>
      <c r="H56" s="114">
        <v>2170.5537200000003</v>
      </c>
      <c r="I56" s="114">
        <v>1997.1382900000001</v>
      </c>
      <c r="J56" s="114">
        <v>1918.3923400000001</v>
      </c>
      <c r="K56" s="114">
        <v>2017.43769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1658071.6937299999</v>
      </c>
      <c r="C58" s="114">
        <v>1921947.83663</v>
      </c>
      <c r="D58" s="114">
        <v>2216462.4696</v>
      </c>
      <c r="E58" s="114">
        <v>2335798.3624499999</v>
      </c>
      <c r="F58" s="114">
        <v>2342579.9192199996</v>
      </c>
      <c r="G58" s="114">
        <v>2295465.7046500002</v>
      </c>
      <c r="H58" s="114">
        <v>2137419.4205100001</v>
      </c>
      <c r="I58" s="114">
        <v>1920998.5820799998</v>
      </c>
      <c r="J58" s="114">
        <v>1873973.4613399999</v>
      </c>
      <c r="K58" s="114">
        <v>1832101.36243</v>
      </c>
    </row>
    <row r="59" spans="1:11">
      <c r="A59" s="396" t="s">
        <v>617</v>
      </c>
      <c r="B59" s="397">
        <v>80590.710560000007</v>
      </c>
      <c r="C59" s="397">
        <v>90654.960730000006</v>
      </c>
      <c r="D59" s="397">
        <v>102494.93459999999</v>
      </c>
      <c r="E59" s="397">
        <v>112902.21595999999</v>
      </c>
      <c r="F59" s="397">
        <v>111377.8023</v>
      </c>
      <c r="G59" s="397">
        <v>103585.6482</v>
      </c>
      <c r="H59" s="397">
        <v>84033.367249999996</v>
      </c>
      <c r="I59" s="397">
        <v>41183.579290000001</v>
      </c>
      <c r="J59" s="397">
        <v>70865.887170000002</v>
      </c>
      <c r="K59" s="397">
        <v>38546.281659999993</v>
      </c>
    </row>
    <row r="60" spans="1:11" ht="15" customHeight="1">
      <c r="A60" s="148" t="s">
        <v>618</v>
      </c>
      <c r="B60" s="114">
        <v>-26932.675510000001</v>
      </c>
      <c r="C60" s="114">
        <v>-32502.58122</v>
      </c>
      <c r="D60" s="114">
        <v>-35662.804349999999</v>
      </c>
      <c r="E60" s="114">
        <v>-35351.749469999995</v>
      </c>
      <c r="F60" s="114">
        <v>-37127.260439999998</v>
      </c>
      <c r="G60" s="114">
        <v>-34707.238950000006</v>
      </c>
      <c r="H60" s="114">
        <v>-29993.969269999998</v>
      </c>
      <c r="I60" s="114">
        <v>-16313.35628</v>
      </c>
      <c r="J60" s="114">
        <v>-28101.720329999996</v>
      </c>
      <c r="K60" s="114">
        <v>-15940.133039999999</v>
      </c>
    </row>
    <row r="61" spans="1:11" ht="15" customHeight="1">
      <c r="A61" s="147" t="s">
        <v>619</v>
      </c>
      <c r="B61" s="114">
        <v>53658.035049999999</v>
      </c>
      <c r="C61" s="114">
        <v>58152.379509999999</v>
      </c>
      <c r="D61" s="114">
        <v>66832.130250000002</v>
      </c>
      <c r="E61" s="114">
        <v>77550.466489999992</v>
      </c>
      <c r="F61" s="114">
        <v>74250.541859999998</v>
      </c>
      <c r="G61" s="114">
        <v>68878.409249999997</v>
      </c>
      <c r="H61" s="114">
        <v>54039.397979999994</v>
      </c>
      <c r="I61" s="114">
        <v>24870.223010000002</v>
      </c>
      <c r="J61" s="114">
        <v>42764.166840000005</v>
      </c>
      <c r="K61" s="114">
        <v>22606.14862</v>
      </c>
    </row>
    <row r="62" spans="1:11" ht="15" customHeight="1">
      <c r="A62" s="116" t="s">
        <v>620</v>
      </c>
      <c r="B62" s="114">
        <v>3722.33104</v>
      </c>
      <c r="C62" s="114">
        <v>5487.1685700000007</v>
      </c>
      <c r="D62" s="114">
        <v>7783.9442800000006</v>
      </c>
      <c r="E62" s="114">
        <v>7855.2120100000002</v>
      </c>
      <c r="F62" s="114">
        <v>19457.31523</v>
      </c>
      <c r="G62" s="114">
        <v>11910.43894</v>
      </c>
      <c r="H62" s="114">
        <v>4196.8964699999997</v>
      </c>
      <c r="I62" s="114">
        <v>5835.4617800000005</v>
      </c>
      <c r="J62" s="114">
        <v>12459.55126</v>
      </c>
      <c r="K62" s="114">
        <v>2989.5281099999997</v>
      </c>
    </row>
    <row r="63" spans="1:11" ht="15" customHeight="1">
      <c r="A63" s="148" t="s">
        <v>621</v>
      </c>
      <c r="B63" s="114">
        <v>-1668.8838799999999</v>
      </c>
      <c r="C63" s="114">
        <v>-1828.36303</v>
      </c>
      <c r="D63" s="114">
        <v>-4076.27288</v>
      </c>
      <c r="E63" s="114">
        <v>-5508.0469599999997</v>
      </c>
      <c r="F63" s="114">
        <v>-6791.42065</v>
      </c>
      <c r="G63" s="114">
        <v>-7499.1151799999998</v>
      </c>
      <c r="H63" s="114">
        <v>-3198.9636700000001</v>
      </c>
      <c r="I63" s="114">
        <v>-3545.7764099999999</v>
      </c>
      <c r="J63" s="114">
        <v>-8277.5778200000004</v>
      </c>
      <c r="K63" s="114">
        <v>-4342.9992599999996</v>
      </c>
    </row>
    <row r="64" spans="1:11" ht="15" customHeight="1">
      <c r="A64" s="117" t="s">
        <v>622</v>
      </c>
      <c r="B64" s="114">
        <v>55711.482210000002</v>
      </c>
      <c r="C64" s="114">
        <v>61811.18505</v>
      </c>
      <c r="D64" s="114">
        <v>70539.801650000009</v>
      </c>
      <c r="E64" s="114">
        <v>79897.631540000002</v>
      </c>
      <c r="F64" s="114">
        <v>86916.43643999999</v>
      </c>
      <c r="G64" s="114">
        <v>73289.733010000011</v>
      </c>
      <c r="H64" s="114">
        <v>55037.330780000004</v>
      </c>
      <c r="I64" s="114">
        <v>27159.908380000001</v>
      </c>
      <c r="J64" s="114">
        <v>46946.14028</v>
      </c>
      <c r="K64" s="114">
        <v>21252.677469999999</v>
      </c>
    </row>
    <row r="65" spans="1:11" ht="15" customHeight="1">
      <c r="A65" s="116" t="s">
        <v>623</v>
      </c>
      <c r="B65" s="114">
        <v>9421.7871799999994</v>
      </c>
      <c r="C65" s="114">
        <v>5039.2596700000004</v>
      </c>
      <c r="D65" s="114">
        <v>18600.295320000001</v>
      </c>
      <c r="E65" s="114">
        <v>20160.938329999997</v>
      </c>
      <c r="F65" s="114">
        <v>19463.320350000002</v>
      </c>
      <c r="G65" s="114">
        <v>25190.381239999999</v>
      </c>
      <c r="H65" s="114">
        <v>119014.91899999999</v>
      </c>
      <c r="I65" s="114">
        <v>20047.481989999997</v>
      </c>
      <c r="J65" s="114">
        <v>37305.74265</v>
      </c>
      <c r="K65" s="114">
        <v>14871.036609999999</v>
      </c>
    </row>
    <row r="66" spans="1:11" ht="15" customHeight="1">
      <c r="A66" s="116" t="s">
        <v>624</v>
      </c>
      <c r="B66" s="114">
        <v>-20152.789980000001</v>
      </c>
      <c r="C66" s="114">
        <v>-12949.760330000001</v>
      </c>
      <c r="D66" s="114">
        <v>-29105.785620000002</v>
      </c>
      <c r="E66" s="114">
        <v>-43072.585610000002</v>
      </c>
      <c r="F66" s="114">
        <v>-34572.346700000002</v>
      </c>
      <c r="G66" s="114">
        <v>-56257.572950000002</v>
      </c>
      <c r="H66" s="114">
        <v>-132822.49454000001</v>
      </c>
      <c r="I66" s="114">
        <v>-21260.428079999998</v>
      </c>
      <c r="J66" s="114">
        <v>-35975.366259999995</v>
      </c>
      <c r="K66" s="114">
        <v>-20339.085729999999</v>
      </c>
    </row>
    <row r="67" spans="1:11" ht="15" customHeight="1">
      <c r="A67" s="147" t="s">
        <v>625</v>
      </c>
      <c r="B67" s="114">
        <v>44980.47941</v>
      </c>
      <c r="C67" s="114">
        <v>53900.684390000002</v>
      </c>
      <c r="D67" s="114">
        <v>60034.311350000004</v>
      </c>
      <c r="E67" s="114">
        <v>56985.984259999997</v>
      </c>
      <c r="F67" s="114">
        <v>71807.410090000005</v>
      </c>
      <c r="G67" s="114">
        <v>42222.541299999997</v>
      </c>
      <c r="H67" s="114">
        <v>41229.755239999999</v>
      </c>
      <c r="I67" s="114">
        <v>25946.962289999999</v>
      </c>
      <c r="J67" s="114">
        <v>48276.516670000005</v>
      </c>
      <c r="K67" s="114">
        <v>15784.628349999999</v>
      </c>
    </row>
    <row r="68" spans="1:11" ht="15" customHeight="1">
      <c r="A68" s="148" t="s">
        <v>626</v>
      </c>
      <c r="B68" s="114">
        <v>-41959.99381</v>
      </c>
      <c r="C68" s="114">
        <v>-51734.626109999997</v>
      </c>
      <c r="D68" s="114">
        <v>-56667.239520000003</v>
      </c>
      <c r="E68" s="114">
        <v>-63709.406000000003</v>
      </c>
      <c r="F68" s="114">
        <v>-66310.685420000009</v>
      </c>
      <c r="G68" s="114">
        <v>-61442.752829999998</v>
      </c>
      <c r="H68" s="114">
        <v>-53529.128320000003</v>
      </c>
      <c r="I68" s="114">
        <v>-31313.511750000001</v>
      </c>
      <c r="J68" s="114">
        <v>-51872.264289999999</v>
      </c>
      <c r="K68" s="114">
        <v>-29834.132030000001</v>
      </c>
    </row>
    <row r="69" spans="1:11" ht="15" customHeight="1">
      <c r="A69" s="117" t="s">
        <v>627</v>
      </c>
      <c r="B69" s="114">
        <v>3020.4856</v>
      </c>
      <c r="C69" s="114">
        <v>2166.0582799999997</v>
      </c>
      <c r="D69" s="114">
        <v>3367.0718299999999</v>
      </c>
      <c r="E69" s="114">
        <v>-6723.4217399999998</v>
      </c>
      <c r="F69" s="114">
        <v>5496.7246699999996</v>
      </c>
      <c r="G69" s="114">
        <v>-19220.21153</v>
      </c>
      <c r="H69" s="114">
        <v>-12299.373079999999</v>
      </c>
      <c r="I69" s="114">
        <v>-5366.5494600000002</v>
      </c>
      <c r="J69" s="114">
        <v>-3595.7476200000001</v>
      </c>
      <c r="K69" s="114">
        <v>-14049.50368</v>
      </c>
    </row>
    <row r="70" spans="1:11" ht="15" customHeight="1">
      <c r="A70" s="117" t="s">
        <v>628</v>
      </c>
      <c r="B70" s="114">
        <v>-1.9599999999999999E-3</v>
      </c>
      <c r="C70" s="114">
        <v>-5.8E-4</v>
      </c>
      <c r="D70" s="114">
        <v>-2.1160000000000002E-2</v>
      </c>
      <c r="E70" s="114">
        <v>-5.9100000000000003E-3</v>
      </c>
      <c r="F70" s="114">
        <v>2.9999999999999997E-4</v>
      </c>
      <c r="G70" s="114">
        <v>4.8999999999999998E-4</v>
      </c>
      <c r="H70" s="114">
        <v>2.9999999999999997E-4</v>
      </c>
      <c r="I70" s="114">
        <v>1.0000000000000001E-5</v>
      </c>
      <c r="J70" s="114">
        <v>5.0000000000000002E-5</v>
      </c>
      <c r="K70" s="114">
        <v>4.0000000000000003E-5</v>
      </c>
    </row>
    <row r="71" spans="1:11" ht="15" customHeight="1">
      <c r="A71" s="115" t="s">
        <v>977</v>
      </c>
      <c r="B71" s="114">
        <v>-1.9599999999999999E-3</v>
      </c>
      <c r="C71" s="114">
        <v>-5.8E-4</v>
      </c>
      <c r="D71" s="114">
        <v>-2.1160000000000002E-2</v>
      </c>
      <c r="E71" s="114">
        <v>-5.9100000000000003E-3</v>
      </c>
      <c r="F71" s="114">
        <v>2.9999999999999997E-4</v>
      </c>
      <c r="G71" s="114">
        <v>4.8999999999999998E-4</v>
      </c>
      <c r="H71" s="114">
        <v>2.9999999999999997E-4</v>
      </c>
      <c r="I71" s="114">
        <v>1.0000000000000001E-5</v>
      </c>
      <c r="J71" s="114">
        <v>5.0000000000000002E-5</v>
      </c>
      <c r="K71" s="114">
        <v>4.0000000000000003E-5</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-0.17263999999999999</v>
      </c>
      <c r="C73" s="114">
        <v>-0.13641</v>
      </c>
      <c r="D73" s="114">
        <v>-0.25264999999999999</v>
      </c>
      <c r="E73" s="114">
        <v>-3.39418</v>
      </c>
      <c r="F73" s="114">
        <v>-0.17911000000000002</v>
      </c>
      <c r="G73" s="114">
        <v>-7.4150000000000008E-2</v>
      </c>
      <c r="H73" s="114">
        <v>-1.32E-2</v>
      </c>
      <c r="I73" s="114">
        <v>-2.4599999999999999E-3</v>
      </c>
      <c r="J73" s="114">
        <v>-3.0899999999999999E-3</v>
      </c>
      <c r="K73" s="114">
        <v>2.2599999999999999E-3</v>
      </c>
    </row>
    <row r="74" spans="1:11" ht="15" customHeight="1">
      <c r="A74" s="147" t="s">
        <v>1308</v>
      </c>
      <c r="B74" s="114">
        <v>6.9800000000000001E-3</v>
      </c>
      <c r="C74" s="114">
        <v>1.0230000000000001E-2</v>
      </c>
      <c r="D74" s="114">
        <v>-5.3699999999999998E-3</v>
      </c>
      <c r="E74" s="114">
        <v>-3.2856900000000002</v>
      </c>
      <c r="F74" s="114">
        <v>-3.9900000000000005E-3</v>
      </c>
      <c r="G74" s="114">
        <v>-4.2729999999999997E-2</v>
      </c>
      <c r="H74" s="114">
        <v>-1.32E-2</v>
      </c>
      <c r="I74" s="114">
        <v>-2.3500000000000001E-3</v>
      </c>
      <c r="J74" s="114">
        <v>-2.98E-3</v>
      </c>
      <c r="K74" s="114">
        <v>2.49E-3</v>
      </c>
    </row>
    <row r="75" spans="1:11"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row>
    <row r="76" spans="1:11" ht="15" customHeight="1">
      <c r="A76" s="147" t="s">
        <v>630</v>
      </c>
      <c r="B76" s="114">
        <v>3020.3110000000001</v>
      </c>
      <c r="C76" s="114">
        <v>2165.9212900000002</v>
      </c>
      <c r="D76" s="114">
        <v>3366.7980200000002</v>
      </c>
      <c r="E76" s="114">
        <v>-6726.8218299999999</v>
      </c>
      <c r="F76" s="114">
        <v>5496.5458600000002</v>
      </c>
      <c r="G76" s="114">
        <v>-19220.285190000002</v>
      </c>
      <c r="H76" s="114">
        <v>-12299.385980000001</v>
      </c>
      <c r="I76" s="114">
        <v>-5366.5519100000001</v>
      </c>
      <c r="J76" s="114">
        <v>-3595.7506600000002</v>
      </c>
      <c r="K76" s="114">
        <v>-14049.501380000002</v>
      </c>
    </row>
    <row r="77" spans="1:11" ht="15" customHeight="1">
      <c r="A77" s="149" t="s">
        <v>968</v>
      </c>
      <c r="B77" s="114">
        <v>3.0449999999999999</v>
      </c>
      <c r="C77" s="114">
        <v>0.13</v>
      </c>
      <c r="D77" s="114">
        <v>0</v>
      </c>
      <c r="E77" s="114">
        <v>0</v>
      </c>
      <c r="F77" s="114">
        <v>0</v>
      </c>
      <c r="G77" s="114">
        <v>0</v>
      </c>
      <c r="H77" s="114">
        <v>0</v>
      </c>
      <c r="I77" s="114">
        <v>0</v>
      </c>
      <c r="J77" s="114">
        <v>0</v>
      </c>
      <c r="K77" s="114">
        <v>0</v>
      </c>
    </row>
    <row r="78" spans="1:11" ht="15" customHeight="1">
      <c r="A78" s="117" t="s">
        <v>631</v>
      </c>
      <c r="B78" s="114">
        <v>3023.3560000000002</v>
      </c>
      <c r="C78" s="114">
        <v>2166.0512899999999</v>
      </c>
      <c r="D78" s="114">
        <v>3366.7980200000002</v>
      </c>
      <c r="E78" s="114">
        <v>-6726.8218299999999</v>
      </c>
      <c r="F78" s="114">
        <v>5496.5458600000002</v>
      </c>
      <c r="G78" s="114">
        <v>-19220.285190000002</v>
      </c>
      <c r="H78" s="114">
        <v>-12299.385980000001</v>
      </c>
      <c r="I78" s="114">
        <v>-5366.5519100000001</v>
      </c>
      <c r="J78" s="114">
        <v>-3595.7506600000002</v>
      </c>
      <c r="K78" s="114">
        <v>-14049.501380000002</v>
      </c>
    </row>
    <row r="79" spans="1:11" ht="15" customHeight="1">
      <c r="A79" s="116" t="s">
        <v>632</v>
      </c>
      <c r="B79" s="114">
        <v>-437.83922999999999</v>
      </c>
      <c r="C79" s="114">
        <v>-22.521519999999999</v>
      </c>
      <c r="D79" s="114">
        <v>128.76308</v>
      </c>
      <c r="E79" s="114">
        <v>6.6393999999999993</v>
      </c>
      <c r="F79" s="114">
        <v>-372.70565999999997</v>
      </c>
      <c r="G79" s="114">
        <v>38.327489999999997</v>
      </c>
      <c r="H79" s="114">
        <v>-577.46183999999994</v>
      </c>
      <c r="I79" s="114">
        <v>131.45011</v>
      </c>
      <c r="J79" s="114">
        <v>132.51892000000001</v>
      </c>
      <c r="K79" s="114">
        <v>-16.683520000000001</v>
      </c>
    </row>
    <row r="80" spans="1:11" ht="15" customHeight="1">
      <c r="A80" s="147" t="s">
        <v>633</v>
      </c>
      <c r="B80" s="114">
        <v>2585.5167700000002</v>
      </c>
      <c r="C80" s="114">
        <v>2143.5297700000001</v>
      </c>
      <c r="D80" s="114">
        <v>3495.5610999999999</v>
      </c>
      <c r="E80" s="114">
        <v>-6720.1824299999998</v>
      </c>
      <c r="F80" s="114">
        <v>5123.8402000000006</v>
      </c>
      <c r="G80" s="114">
        <v>-19181.957699999999</v>
      </c>
      <c r="H80" s="114">
        <v>-12876.847820000001</v>
      </c>
      <c r="I80" s="114">
        <v>-5235.1017999999995</v>
      </c>
      <c r="J80" s="114">
        <v>-3463.2317400000002</v>
      </c>
      <c r="K80" s="114">
        <v>-14066.1849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2585.5167700000002</v>
      </c>
      <c r="C82" s="114">
        <v>2143.5297700000001</v>
      </c>
      <c r="D82" s="114">
        <v>3495.5610999999999</v>
      </c>
      <c r="E82" s="114">
        <v>-6720.1824299999998</v>
      </c>
      <c r="F82" s="114">
        <v>5123.8402000000006</v>
      </c>
      <c r="G82" s="114">
        <v>-19181.957699999999</v>
      </c>
      <c r="H82" s="114">
        <v>-12876.847820000001</v>
      </c>
      <c r="I82" s="114">
        <v>-5235.1017999999995</v>
      </c>
      <c r="J82" s="114">
        <v>-3463.2317400000002</v>
      </c>
      <c r="K82" s="114">
        <v>-14066.1849</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2585.5167700000002</v>
      </c>
      <c r="C84" s="395">
        <v>2143.5297700000001</v>
      </c>
      <c r="D84" s="395">
        <v>3495.5610999999999</v>
      </c>
      <c r="E84" s="395">
        <v>-6720.1824299999998</v>
      </c>
      <c r="F84" s="395">
        <v>5123.8402000000006</v>
      </c>
      <c r="G84" s="395">
        <v>-19181.957699999999</v>
      </c>
      <c r="H84" s="395">
        <v>-12876.847820000001</v>
      </c>
      <c r="I84" s="395">
        <v>-5235.1017999999995</v>
      </c>
      <c r="J84" s="395">
        <v>-3463.2317400000002</v>
      </c>
      <c r="K84" s="395">
        <v>-14066.1849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990</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2617801.0359999998</v>
      </c>
      <c r="C7" s="395">
        <v>2942920.1361100003</v>
      </c>
      <c r="D7" s="395">
        <v>3343173.19539</v>
      </c>
      <c r="E7" s="395">
        <v>3420756.0660700002</v>
      </c>
      <c r="F7" s="395">
        <v>3655442.6066900003</v>
      </c>
      <c r="G7" s="395">
        <v>3871436.4313300001</v>
      </c>
      <c r="H7" s="395">
        <v>4539811.2889899993</v>
      </c>
      <c r="I7" s="395">
        <v>5118575.57345</v>
      </c>
      <c r="J7" s="395">
        <v>5218360.8518100008</v>
      </c>
      <c r="K7" s="395">
        <v>5648736.4415899999</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638590.94283000007</v>
      </c>
      <c r="J8" s="114">
        <v>456937.63885000005</v>
      </c>
      <c r="K8" s="114">
        <v>529841.92111</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322115.02974000003</v>
      </c>
      <c r="J9" s="114">
        <v>241829.59311000002</v>
      </c>
      <c r="K9" s="114">
        <v>97653.037639999995</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3790090.5125100003</v>
      </c>
      <c r="J10" s="114">
        <v>4038336.9316199999</v>
      </c>
      <c r="K10" s="114">
        <v>4355131.8715900006</v>
      </c>
    </row>
    <row r="11" spans="1:11" s="16" customFormat="1" ht="15" customHeight="1">
      <c r="A11" s="148" t="s">
        <v>581</v>
      </c>
      <c r="B11" s="114">
        <v>2287530.91133</v>
      </c>
      <c r="C11" s="114">
        <v>2575004.7435999997</v>
      </c>
      <c r="D11" s="114">
        <v>2736393.1309499997</v>
      </c>
      <c r="E11" s="114">
        <v>2829824.9759999998</v>
      </c>
      <c r="F11" s="114">
        <v>3077284.2771000001</v>
      </c>
      <c r="G11" s="114">
        <v>3235623.20328</v>
      </c>
      <c r="H11" s="114">
        <v>3365412.10286</v>
      </c>
      <c r="I11" s="114">
        <v>3380301.3558400003</v>
      </c>
      <c r="J11" s="114">
        <v>3563336.3864799999</v>
      </c>
      <c r="K11" s="114">
        <v>3825506.3229999999</v>
      </c>
    </row>
    <row r="12" spans="1:11" s="16" customFormat="1" ht="15" customHeight="1">
      <c r="A12" s="148" t="s">
        <v>582</v>
      </c>
      <c r="B12" s="114">
        <v>2273540.2989899996</v>
      </c>
      <c r="C12" s="114">
        <v>2547374.0981000001</v>
      </c>
      <c r="D12" s="114">
        <v>2699144.5355100003</v>
      </c>
      <c r="E12" s="114">
        <v>2790211.6661900003</v>
      </c>
      <c r="F12" s="114">
        <v>3036603.0761500001</v>
      </c>
      <c r="G12" s="114">
        <v>3180719.4671100001</v>
      </c>
      <c r="H12" s="114">
        <v>3305508.2818899998</v>
      </c>
      <c r="I12" s="114">
        <v>3309596.83531</v>
      </c>
      <c r="J12" s="114">
        <v>3430600.0875800001</v>
      </c>
      <c r="K12" s="114">
        <v>3576829.8577100001</v>
      </c>
    </row>
    <row r="13" spans="1:11" s="16" customFormat="1" ht="15" customHeight="1">
      <c r="A13" s="148" t="s">
        <v>583</v>
      </c>
      <c r="B13" s="114">
        <v>13990.61234</v>
      </c>
      <c r="C13" s="114">
        <v>27630.645499999999</v>
      </c>
      <c r="D13" s="114">
        <v>37248.595439999997</v>
      </c>
      <c r="E13" s="114">
        <v>39613.309809999999</v>
      </c>
      <c r="F13" s="114">
        <v>40681.200950000006</v>
      </c>
      <c r="G13" s="114">
        <v>54903.736170000004</v>
      </c>
      <c r="H13" s="114">
        <v>59903.820970000001</v>
      </c>
      <c r="I13" s="114">
        <v>70704.520529999994</v>
      </c>
      <c r="J13" s="114">
        <v>132736.29889999999</v>
      </c>
      <c r="K13" s="114">
        <v>248676.46528999999</v>
      </c>
    </row>
    <row r="14" spans="1:11" s="16" customFormat="1" ht="15" customHeight="1">
      <c r="A14" s="148" t="s">
        <v>584</v>
      </c>
      <c r="B14" s="114">
        <v>15803.948890000001</v>
      </c>
      <c r="C14" s="114">
        <v>16195.820109999999</v>
      </c>
      <c r="D14" s="114">
        <v>14759.79722</v>
      </c>
      <c r="E14" s="114">
        <v>12297.144689999999</v>
      </c>
      <c r="F14" s="114">
        <v>23511.06437</v>
      </c>
      <c r="G14" s="114">
        <v>16734.71357</v>
      </c>
      <c r="H14" s="114">
        <v>12436.3963</v>
      </c>
      <c r="I14" s="114">
        <v>11968.16979</v>
      </c>
      <c r="J14" s="114">
        <v>12072.249250000001</v>
      </c>
      <c r="K14" s="114">
        <v>23196.68202</v>
      </c>
    </row>
    <row r="15" spans="1:11" s="16" customFormat="1" ht="15" customHeight="1">
      <c r="A15" s="148" t="s">
        <v>585</v>
      </c>
      <c r="B15" s="114">
        <v>15480.98144</v>
      </c>
      <c r="C15" s="114">
        <v>14567.283029999999</v>
      </c>
      <c r="D15" s="114">
        <v>13793.33251</v>
      </c>
      <c r="E15" s="114">
        <v>12146.51958</v>
      </c>
      <c r="F15" s="114">
        <v>22773.866409999999</v>
      </c>
      <c r="G15" s="114">
        <v>16400.78775</v>
      </c>
      <c r="H15" s="114">
        <v>11930.007</v>
      </c>
      <c r="I15" s="114">
        <v>11651.690839999999</v>
      </c>
      <c r="J15" s="114">
        <v>11674.989880000001</v>
      </c>
      <c r="K15" s="114">
        <v>22027.782210000001</v>
      </c>
    </row>
    <row r="16" spans="1:11" s="16" customFormat="1" ht="15" customHeight="1">
      <c r="A16" s="148" t="s">
        <v>586</v>
      </c>
      <c r="B16" s="114">
        <v>322.96744999999999</v>
      </c>
      <c r="C16" s="114">
        <v>1628.5370800000001</v>
      </c>
      <c r="D16" s="114">
        <v>966.46470999999997</v>
      </c>
      <c r="E16" s="114">
        <v>150.62510999999998</v>
      </c>
      <c r="F16" s="114">
        <v>737.19795999999997</v>
      </c>
      <c r="G16" s="114">
        <v>333.92581999999999</v>
      </c>
      <c r="H16" s="114">
        <v>506.38929999999999</v>
      </c>
      <c r="I16" s="114">
        <v>316.47895</v>
      </c>
      <c r="J16" s="114">
        <v>397.25936999999999</v>
      </c>
      <c r="K16" s="114">
        <v>1168.8998100000001</v>
      </c>
    </row>
    <row r="17" spans="1:11" s="16" customFormat="1" ht="15" customHeight="1">
      <c r="A17" s="148" t="s">
        <v>587</v>
      </c>
      <c r="B17" s="114">
        <v>14274.664359999999</v>
      </c>
      <c r="C17" s="114">
        <v>26136.09316</v>
      </c>
      <c r="D17" s="114">
        <v>44112.171219999997</v>
      </c>
      <c r="E17" s="114">
        <v>48529.291420000001</v>
      </c>
      <c r="F17" s="114">
        <v>41955.550759999998</v>
      </c>
      <c r="G17" s="114">
        <v>47223.652630000004</v>
      </c>
      <c r="H17" s="114">
        <v>46576.097829999999</v>
      </c>
      <c r="I17" s="114">
        <v>44068.812909999993</v>
      </c>
      <c r="J17" s="114">
        <v>40339.573750000003</v>
      </c>
      <c r="K17" s="114">
        <v>33332.546539999996</v>
      </c>
    </row>
    <row r="18" spans="1:11" s="16" customFormat="1" ht="15" customHeight="1">
      <c r="A18" s="148" t="s">
        <v>588</v>
      </c>
      <c r="B18" s="114">
        <v>14034.911039999999</v>
      </c>
      <c r="C18" s="114">
        <v>23381.933109999998</v>
      </c>
      <c r="D18" s="114">
        <v>41937.198710000004</v>
      </c>
      <c r="E18" s="114">
        <v>45529.343390000002</v>
      </c>
      <c r="F18" s="114">
        <v>40693.94601</v>
      </c>
      <c r="G18" s="114">
        <v>45580.07273</v>
      </c>
      <c r="H18" s="114">
        <v>43739.510179999997</v>
      </c>
      <c r="I18" s="114">
        <v>42765.891950000005</v>
      </c>
      <c r="J18" s="114">
        <v>38992.630600000004</v>
      </c>
      <c r="K18" s="114">
        <v>32093.338019999999</v>
      </c>
    </row>
    <row r="19" spans="1:11" s="16" customFormat="1" ht="15" customHeight="1">
      <c r="A19" s="148" t="s">
        <v>589</v>
      </c>
      <c r="B19" s="114">
        <v>239.75332</v>
      </c>
      <c r="C19" s="114">
        <v>2754.16005</v>
      </c>
      <c r="D19" s="114">
        <v>2174.9725099999996</v>
      </c>
      <c r="E19" s="114">
        <v>2999.94803</v>
      </c>
      <c r="F19" s="114">
        <v>1261.60475</v>
      </c>
      <c r="G19" s="114">
        <v>1643.5799</v>
      </c>
      <c r="H19" s="114">
        <v>2836.5876499999999</v>
      </c>
      <c r="I19" s="114">
        <v>1302.9209599999999</v>
      </c>
      <c r="J19" s="114">
        <v>1346.9431499999998</v>
      </c>
      <c r="K19" s="114">
        <v>1239.2085199999999</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477319.84572000004</v>
      </c>
      <c r="J20" s="114">
        <v>540585.84247999999</v>
      </c>
      <c r="K20" s="114">
        <v>593894.05073999998</v>
      </c>
    </row>
    <row r="21" spans="1:11" s="16" customFormat="1" ht="15" customHeight="1">
      <c r="A21" s="148" t="s">
        <v>590</v>
      </c>
      <c r="B21" s="114">
        <v>-72984.225709999999</v>
      </c>
      <c r="C21" s="114">
        <v>-84717.745580000003</v>
      </c>
      <c r="D21" s="114">
        <v>-92590.637530000007</v>
      </c>
      <c r="E21" s="114">
        <v>-95554.873019999999</v>
      </c>
      <c r="F21" s="114">
        <v>-90932.69184</v>
      </c>
      <c r="G21" s="114">
        <v>-106282.99244</v>
      </c>
      <c r="H21" s="114">
        <v>-138958.44996999999</v>
      </c>
      <c r="I21" s="114">
        <v>-123567.67174999999</v>
      </c>
      <c r="J21" s="114">
        <v>-117997.12034000001</v>
      </c>
      <c r="K21" s="114">
        <v>-120797.73070999999</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67995.862049999996</v>
      </c>
      <c r="J22" s="114">
        <v>85307.208180000001</v>
      </c>
      <c r="K22" s="114">
        <v>93234.758669999996</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1138.85457</v>
      </c>
      <c r="J23" s="114">
        <v>1047.7392600000001</v>
      </c>
      <c r="K23" s="114">
        <v>763.36993999999993</v>
      </c>
    </row>
    <row r="24" spans="1:11" s="16" customFormat="1" ht="15" customHeight="1">
      <c r="A24" s="147" t="s">
        <v>591</v>
      </c>
      <c r="B24" s="114">
        <v>387.89777000000004</v>
      </c>
      <c r="C24" s="114">
        <v>387.89777000000004</v>
      </c>
      <c r="D24" s="114">
        <v>34297.107590000007</v>
      </c>
      <c r="E24" s="114">
        <v>47058.10224</v>
      </c>
      <c r="F24" s="114">
        <v>43818.946040000003</v>
      </c>
      <c r="G24" s="114">
        <v>51385.32948</v>
      </c>
      <c r="H24" s="114">
        <v>183868.54731999998</v>
      </c>
      <c r="I24" s="114">
        <v>143048.98535</v>
      </c>
      <c r="J24" s="114">
        <v>256321.73344000001</v>
      </c>
      <c r="K24" s="114">
        <v>435327.96844000003</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132322.603</v>
      </c>
      <c r="J25" s="114">
        <v>131183.10040999998</v>
      </c>
      <c r="K25" s="114">
        <v>128272.77326999999</v>
      </c>
    </row>
    <row r="26" spans="1:11" s="16" customFormat="1" ht="15" customHeight="1">
      <c r="A26" s="147" t="s">
        <v>592</v>
      </c>
      <c r="B26" s="114">
        <v>12391.73674</v>
      </c>
      <c r="C26" s="114">
        <v>12066.09821</v>
      </c>
      <c r="D26" s="114">
        <v>12031.33223</v>
      </c>
      <c r="E26" s="114">
        <v>15912.525089999999</v>
      </c>
      <c r="F26" s="114">
        <v>15671.05048</v>
      </c>
      <c r="G26" s="114">
        <v>17644.712460000002</v>
      </c>
      <c r="H26" s="114">
        <v>15973.080980000001</v>
      </c>
      <c r="I26" s="114">
        <v>23272.7834</v>
      </c>
      <c r="J26" s="114">
        <v>7396.9069400000008</v>
      </c>
      <c r="K26" s="114">
        <v>8510.7409299999999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2424822.0438000001</v>
      </c>
      <c r="C28" s="395">
        <v>2725826.5228000004</v>
      </c>
      <c r="D28" s="395">
        <v>3108557.40381</v>
      </c>
      <c r="E28" s="395">
        <v>3171377.6573600001</v>
      </c>
      <c r="F28" s="395">
        <v>3409523.5293699997</v>
      </c>
      <c r="G28" s="395">
        <v>3557274.3309999998</v>
      </c>
      <c r="H28" s="395">
        <v>4206005.6270199995</v>
      </c>
      <c r="I28" s="395">
        <v>4768223.9706000006</v>
      </c>
      <c r="J28" s="395">
        <v>4846313.9711800003</v>
      </c>
      <c r="K28" s="395">
        <v>5271678.5286499998</v>
      </c>
    </row>
    <row r="29" spans="1:11" s="16" customFormat="1" ht="15" customHeight="1" thickTop="1">
      <c r="A29" s="147" t="s">
        <v>594</v>
      </c>
      <c r="B29" s="114">
        <v>2079137.2333900002</v>
      </c>
      <c r="C29" s="114">
        <v>2356369.03265</v>
      </c>
      <c r="D29" s="114">
        <v>2720624.48911</v>
      </c>
      <c r="E29" s="114">
        <v>2799240.3751399997</v>
      </c>
      <c r="F29" s="114">
        <v>2962069.3538600001</v>
      </c>
      <c r="G29" s="114">
        <v>3077884.6801999998</v>
      </c>
      <c r="H29" s="114">
        <v>3215663.3393699997</v>
      </c>
      <c r="I29" s="114">
        <v>3848589.7790399999</v>
      </c>
      <c r="J29" s="114">
        <v>3961597.4379400001</v>
      </c>
      <c r="K29" s="114">
        <v>3969680.3992699999</v>
      </c>
    </row>
    <row r="30" spans="1:11" s="16" customFormat="1" ht="15" customHeight="1">
      <c r="A30" s="148" t="s">
        <v>595</v>
      </c>
      <c r="B30" s="114">
        <v>13987.78001</v>
      </c>
      <c r="C30" s="114">
        <v>24819.116469999997</v>
      </c>
      <c r="D30" s="114">
        <v>41851.373890000003</v>
      </c>
      <c r="E30" s="114">
        <v>55765.342039999996</v>
      </c>
      <c r="F30" s="114">
        <v>65351.595829999998</v>
      </c>
      <c r="G30" s="114">
        <v>124456.3912</v>
      </c>
      <c r="H30" s="114">
        <v>309287.70483999996</v>
      </c>
      <c r="I30" s="114">
        <v>501553.55147000001</v>
      </c>
      <c r="J30" s="114">
        <v>421665.9694</v>
      </c>
      <c r="K30" s="114">
        <v>294897.34875999996</v>
      </c>
    </row>
    <row r="31" spans="1:11" s="16" customFormat="1" ht="15" customHeight="1">
      <c r="A31" s="148" t="s">
        <v>596</v>
      </c>
      <c r="B31" s="114">
        <v>354026.26806000003</v>
      </c>
      <c r="C31" s="114">
        <v>348546.44702999998</v>
      </c>
      <c r="D31" s="114">
        <v>383852.04456000001</v>
      </c>
      <c r="E31" s="114">
        <v>408723.46737000003</v>
      </c>
      <c r="F31" s="114">
        <v>468725.52256999997</v>
      </c>
      <c r="G31" s="114">
        <v>487314.67287999997</v>
      </c>
      <c r="H31" s="114">
        <v>728327.90285000007</v>
      </c>
      <c r="I31" s="114">
        <v>1000189.16613</v>
      </c>
      <c r="J31" s="114">
        <v>1127216.1133399999</v>
      </c>
      <c r="K31" s="114">
        <v>1006113.45052</v>
      </c>
    </row>
    <row r="32" spans="1:11" s="16" customFormat="1" ht="15" customHeight="1">
      <c r="A32" s="148" t="s">
        <v>597</v>
      </c>
      <c r="B32" s="114">
        <v>62791.574110000001</v>
      </c>
      <c r="C32" s="114">
        <v>11127.8897</v>
      </c>
      <c r="D32" s="114">
        <v>6051.1191699999999</v>
      </c>
      <c r="E32" s="114">
        <v>3874.8347400000002</v>
      </c>
      <c r="F32" s="114">
        <v>6172.2966100000003</v>
      </c>
      <c r="G32" s="114">
        <v>56831.34302</v>
      </c>
      <c r="H32" s="114">
        <v>55382.358489999999</v>
      </c>
      <c r="I32" s="114">
        <v>52379.60845</v>
      </c>
      <c r="J32" s="114">
        <v>52316.679149999996</v>
      </c>
      <c r="K32" s="114">
        <v>52173.675729999995</v>
      </c>
    </row>
    <row r="33" spans="1:11" s="16" customFormat="1" ht="15" customHeight="1">
      <c r="A33" s="148" t="s">
        <v>598</v>
      </c>
      <c r="B33" s="114">
        <v>3913.56439</v>
      </c>
      <c r="C33" s="114">
        <v>3441.0439799999999</v>
      </c>
      <c r="D33" s="114">
        <v>3497.3060099999998</v>
      </c>
      <c r="E33" s="114">
        <v>6099.3832300000004</v>
      </c>
      <c r="F33" s="114">
        <v>9418.9530999999988</v>
      </c>
      <c r="G33" s="114">
        <v>7571.4543600000006</v>
      </c>
      <c r="H33" s="114">
        <v>9187.4818500000001</v>
      </c>
      <c r="I33" s="114">
        <v>9907.3943400000007</v>
      </c>
      <c r="J33" s="114">
        <v>11251.16618</v>
      </c>
      <c r="K33" s="114">
        <v>12153.11478</v>
      </c>
    </row>
    <row r="34" spans="1:11" s="16" customFormat="1" ht="15" customHeight="1">
      <c r="A34" s="148" t="s">
        <v>599</v>
      </c>
      <c r="B34" s="114">
        <v>1551940.7499300002</v>
      </c>
      <c r="C34" s="114">
        <v>1838942.8639</v>
      </c>
      <c r="D34" s="114">
        <v>2112504.2594900001</v>
      </c>
      <c r="E34" s="114">
        <v>2113567.4751900001</v>
      </c>
      <c r="F34" s="114">
        <v>2163320.3194499998</v>
      </c>
      <c r="G34" s="114">
        <v>2135019.0276500001</v>
      </c>
      <c r="H34" s="114">
        <v>1844570.9240299999</v>
      </c>
      <c r="I34" s="114">
        <v>2008577.8404000001</v>
      </c>
      <c r="J34" s="114">
        <v>2056628.16946</v>
      </c>
      <c r="K34" s="114">
        <v>2314993.0418799999</v>
      </c>
    </row>
    <row r="35" spans="1:11" s="16" customFormat="1" ht="15" customHeight="1">
      <c r="A35" s="148" t="s">
        <v>600</v>
      </c>
      <c r="B35" s="114">
        <v>92477.296889999998</v>
      </c>
      <c r="C35" s="114">
        <v>129491.67156999999</v>
      </c>
      <c r="D35" s="114">
        <v>172868.38599000001</v>
      </c>
      <c r="E35" s="114">
        <v>211209.87257000001</v>
      </c>
      <c r="F35" s="114">
        <v>249080.66630000001</v>
      </c>
      <c r="G35" s="114">
        <v>266691.79109000001</v>
      </c>
      <c r="H35" s="114">
        <v>268906.96730999998</v>
      </c>
      <c r="I35" s="114">
        <v>275982.21824999998</v>
      </c>
      <c r="J35" s="114">
        <v>292519.34041</v>
      </c>
      <c r="K35" s="114">
        <v>289349.76760000002</v>
      </c>
    </row>
    <row r="36" spans="1:11" s="16" customFormat="1" ht="15" customHeight="1">
      <c r="A36" s="147" t="s">
        <v>601</v>
      </c>
      <c r="B36" s="114">
        <v>0</v>
      </c>
      <c r="C36" s="114">
        <v>0</v>
      </c>
      <c r="D36" s="114">
        <v>0.55749000000000004</v>
      </c>
      <c r="E36" s="114">
        <v>50.862699999999997</v>
      </c>
      <c r="F36" s="114">
        <v>55.264040000000001</v>
      </c>
      <c r="G36" s="114">
        <v>51.252559999999995</v>
      </c>
      <c r="H36" s="114">
        <v>83.004259999999988</v>
      </c>
      <c r="I36" s="114">
        <v>81.866029999999995</v>
      </c>
      <c r="J36" s="114">
        <v>115.49764</v>
      </c>
      <c r="K36" s="114">
        <v>0</v>
      </c>
    </row>
    <row r="37" spans="1:11" s="16" customFormat="1" ht="15" customHeight="1">
      <c r="A37" s="147" t="s">
        <v>602</v>
      </c>
      <c r="B37" s="114">
        <v>82297.802689999997</v>
      </c>
      <c r="C37" s="114">
        <v>138292.99125999998</v>
      </c>
      <c r="D37" s="114">
        <v>165256.99258000002</v>
      </c>
      <c r="E37" s="114">
        <v>128324.5104</v>
      </c>
      <c r="F37" s="114">
        <v>214180.33887000001</v>
      </c>
      <c r="G37" s="114">
        <v>216624.90529</v>
      </c>
      <c r="H37" s="114">
        <v>517524.40110000002</v>
      </c>
      <c r="I37" s="114">
        <v>623158.71150999994</v>
      </c>
      <c r="J37" s="114">
        <v>494678.29301999998</v>
      </c>
      <c r="K37" s="114">
        <v>892914.06922000006</v>
      </c>
    </row>
    <row r="38" spans="1:11" s="16" customFormat="1" ht="15" customHeight="1">
      <c r="A38" s="147" t="s">
        <v>603</v>
      </c>
      <c r="B38" s="114">
        <v>77897.626940000002</v>
      </c>
      <c r="C38" s="114">
        <v>65725.729269999996</v>
      </c>
      <c r="D38" s="114">
        <v>77923.574689999994</v>
      </c>
      <c r="E38" s="114">
        <v>91352.892219999994</v>
      </c>
      <c r="F38" s="114">
        <v>62127.036039999999</v>
      </c>
      <c r="G38" s="114">
        <v>102914.51715</v>
      </c>
      <c r="H38" s="114">
        <v>133380.26691000001</v>
      </c>
      <c r="I38" s="114">
        <v>127057.71718000001</v>
      </c>
      <c r="J38" s="114">
        <v>167604.46061000001</v>
      </c>
      <c r="K38" s="114">
        <v>143779.90219999998</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52248.183840000005</v>
      </c>
      <c r="J39" s="114">
        <v>54940.933659999995</v>
      </c>
      <c r="K39" s="114">
        <v>57198.45968</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50171.527780000004</v>
      </c>
    </row>
    <row r="41" spans="1:11" s="16" customFormat="1" ht="15" customHeight="1">
      <c r="A41" s="147" t="s">
        <v>604</v>
      </c>
      <c r="B41" s="114">
        <v>78963.064230000004</v>
      </c>
      <c r="C41" s="114">
        <v>77973.20898000001</v>
      </c>
      <c r="D41" s="114">
        <v>76647.569790000009</v>
      </c>
      <c r="E41" s="114">
        <v>89419.27953</v>
      </c>
      <c r="F41" s="114">
        <v>110559.06012000001</v>
      </c>
      <c r="G41" s="114">
        <v>98891.978109999996</v>
      </c>
      <c r="H41" s="114">
        <v>83715.492469999997</v>
      </c>
      <c r="I41" s="114">
        <v>67494.210790000012</v>
      </c>
      <c r="J41" s="114">
        <v>65333.932639999999</v>
      </c>
      <c r="K41" s="114">
        <v>108147.86245999999</v>
      </c>
    </row>
    <row r="42" spans="1:11" s="17" customFormat="1" ht="15" customHeight="1" thickBot="1">
      <c r="A42" s="147" t="s">
        <v>455</v>
      </c>
      <c r="B42" s="114">
        <v>0</v>
      </c>
      <c r="C42" s="114">
        <v>0</v>
      </c>
      <c r="D42" s="114">
        <v>0</v>
      </c>
      <c r="E42" s="114">
        <v>0</v>
      </c>
      <c r="F42" s="114">
        <v>0</v>
      </c>
      <c r="G42" s="114">
        <v>4290.5180399999999</v>
      </c>
      <c r="H42" s="114">
        <v>204034.85622999998</v>
      </c>
      <c r="I42" s="114">
        <v>49593.502209999999</v>
      </c>
      <c r="J42" s="114">
        <v>51348.27678</v>
      </c>
      <c r="K42" s="114">
        <v>49786.308039999996</v>
      </c>
    </row>
    <row r="43" spans="1:11" ht="15" customHeight="1" thickTop="1" thickBot="1">
      <c r="A43" s="394" t="s">
        <v>605</v>
      </c>
      <c r="B43" s="395">
        <v>192978.99219999998</v>
      </c>
      <c r="C43" s="395">
        <v>217093.61331000002</v>
      </c>
      <c r="D43" s="395">
        <v>234615.79158000002</v>
      </c>
      <c r="E43" s="395">
        <v>249378.40871000002</v>
      </c>
      <c r="F43" s="395">
        <v>245919.07731999998</v>
      </c>
      <c r="G43" s="395">
        <v>314162.10032999999</v>
      </c>
      <c r="H43" s="395">
        <v>333805.66197000002</v>
      </c>
      <c r="I43" s="395">
        <v>350351.60285000002</v>
      </c>
      <c r="J43" s="395">
        <v>372046.88062999997</v>
      </c>
      <c r="K43" s="395">
        <v>377057.91294000001</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294410.5</v>
      </c>
      <c r="J44" s="114">
        <v>294410.5</v>
      </c>
      <c r="K44" s="114">
        <v>304909.3</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883.85143000000005</v>
      </c>
      <c r="J45" s="114">
        <v>2678.0021099999999</v>
      </c>
      <c r="K45" s="114">
        <v>883.34046999999998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18340.091559999997</v>
      </c>
      <c r="J48" s="114">
        <v>38241.218659999999</v>
      </c>
      <c r="K48" s="114">
        <v>30723.990739999997</v>
      </c>
    </row>
    <row r="49" spans="1:11" s="16" customFormat="1" ht="15" customHeight="1">
      <c r="A49" s="148" t="s">
        <v>607</v>
      </c>
      <c r="B49" s="114">
        <v>0</v>
      </c>
      <c r="C49" s="114">
        <v>0</v>
      </c>
      <c r="D49" s="114">
        <v>0</v>
      </c>
      <c r="E49" s="114">
        <v>0</v>
      </c>
      <c r="F49" s="114">
        <v>1.0031399999999999</v>
      </c>
      <c r="G49" s="114">
        <v>0</v>
      </c>
      <c r="H49" s="114">
        <v>1794.15068</v>
      </c>
      <c r="I49" s="114">
        <v>1794.15068</v>
      </c>
      <c r="J49" s="114">
        <v>0</v>
      </c>
      <c r="K49" s="114">
        <v>14424.150679999999</v>
      </c>
    </row>
    <row r="50" spans="1:11" s="17" customFormat="1" ht="15" customHeight="1" thickBot="1">
      <c r="A50" s="148" t="s">
        <v>608</v>
      </c>
      <c r="B50" s="114">
        <v>36282.977129999999</v>
      </c>
      <c r="C50" s="114">
        <v>27919.299059999998</v>
      </c>
      <c r="D50" s="114">
        <v>30923.44181</v>
      </c>
      <c r="E50" s="114">
        <v>28826.598460000001</v>
      </c>
      <c r="F50" s="114">
        <v>8682.4318800000001</v>
      </c>
      <c r="G50" s="114">
        <v>36474.740990000006</v>
      </c>
      <c r="H50" s="114">
        <v>31563.913570000001</v>
      </c>
      <c r="I50" s="114">
        <v>16545.940880000002</v>
      </c>
      <c r="J50" s="114">
        <v>38241.218659999999</v>
      </c>
      <c r="K50" s="114">
        <v>16299.84006</v>
      </c>
    </row>
    <row r="51" spans="1:11" ht="15" customHeight="1" thickTop="1" thickBot="1">
      <c r="A51" s="394" t="s">
        <v>609</v>
      </c>
      <c r="B51" s="395">
        <v>2617801.0359999998</v>
      </c>
      <c r="C51" s="395">
        <v>2942920.1361100003</v>
      </c>
      <c r="D51" s="395">
        <v>3343173.19539</v>
      </c>
      <c r="E51" s="395">
        <v>3420756.0660700002</v>
      </c>
      <c r="F51" s="395">
        <v>3655442.6066900003</v>
      </c>
      <c r="G51" s="395">
        <v>3871436.4313300001</v>
      </c>
      <c r="H51" s="395">
        <v>4539811.2889899993</v>
      </c>
      <c r="I51" s="395">
        <v>5118575.57345</v>
      </c>
      <c r="J51" s="395">
        <v>5218360.8518100008</v>
      </c>
      <c r="K51" s="395">
        <v>5648736.4415899999</v>
      </c>
    </row>
    <row r="52" spans="1:11" s="16" customFormat="1" ht="15" customHeight="1" thickTop="1">
      <c r="A52" s="113" t="s">
        <v>610</v>
      </c>
      <c r="B52" s="114">
        <v>0</v>
      </c>
      <c r="C52" s="114">
        <v>436.40499999999997</v>
      </c>
      <c r="D52" s="114">
        <v>4087.8991499999997</v>
      </c>
      <c r="E52" s="114">
        <v>6761.6935199999998</v>
      </c>
      <c r="F52" s="114">
        <v>17582.83164</v>
      </c>
      <c r="G52" s="114">
        <v>29846.26197</v>
      </c>
      <c r="H52" s="114">
        <v>33163.59042</v>
      </c>
      <c r="I52" s="114">
        <v>40707.00722</v>
      </c>
      <c r="J52" s="114">
        <v>56016.253600000004</v>
      </c>
      <c r="K52" s="114">
        <v>39771.802009999999</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436.40499999999997</v>
      </c>
      <c r="D56" s="114">
        <v>4064.2007699999999</v>
      </c>
      <c r="E56" s="114">
        <v>6663.3905199999999</v>
      </c>
      <c r="F56" s="114">
        <v>17578.248640000002</v>
      </c>
      <c r="G56" s="114">
        <v>29846.26197</v>
      </c>
      <c r="H56" s="114">
        <v>33163.59042</v>
      </c>
      <c r="I56" s="114">
        <v>40707.00722</v>
      </c>
      <c r="J56" s="114">
        <v>56016.253600000004</v>
      </c>
      <c r="K56" s="114">
        <v>39771.802009999999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3783500.6345100002</v>
      </c>
      <c r="C58" s="114">
        <v>4520950.4311099993</v>
      </c>
      <c r="D58" s="114">
        <v>4977541.4337299997</v>
      </c>
      <c r="E58" s="114">
        <v>5308000.2936499994</v>
      </c>
      <c r="F58" s="114">
        <v>5246349.6653300002</v>
      </c>
      <c r="G58" s="114">
        <v>5614665.7180399997</v>
      </c>
      <c r="H58" s="114">
        <v>5853221.6508999998</v>
      </c>
      <c r="I58" s="114">
        <v>5831875.15546</v>
      </c>
      <c r="J58" s="114">
        <v>7096887.2649099994</v>
      </c>
      <c r="K58" s="114">
        <v>5896660.1171599999</v>
      </c>
    </row>
    <row r="59" spans="1:11">
      <c r="A59" s="396" t="s">
        <v>617</v>
      </c>
      <c r="B59" s="397">
        <v>365503.15304</v>
      </c>
      <c r="C59" s="397">
        <v>396978.78083999996</v>
      </c>
      <c r="D59" s="397">
        <v>420741.93552</v>
      </c>
      <c r="E59" s="397">
        <v>432863.32124000002</v>
      </c>
      <c r="F59" s="397">
        <v>444825.33827000001</v>
      </c>
      <c r="G59" s="397">
        <v>479486.03369999997</v>
      </c>
      <c r="H59" s="397">
        <v>524709.28081999999</v>
      </c>
      <c r="I59" s="397">
        <v>282811.22337999998</v>
      </c>
      <c r="J59" s="397">
        <v>504495.97580999997</v>
      </c>
      <c r="K59" s="397">
        <v>335212.77410000004</v>
      </c>
    </row>
    <row r="60" spans="1:11" ht="15" customHeight="1">
      <c r="A60" s="148" t="s">
        <v>618</v>
      </c>
      <c r="B60" s="114">
        <v>-69539.580950000003</v>
      </c>
      <c r="C60" s="114">
        <v>-88844.819940000001</v>
      </c>
      <c r="D60" s="114">
        <v>-89420.43677</v>
      </c>
      <c r="E60" s="114">
        <v>-95573.187579999998</v>
      </c>
      <c r="F60" s="114">
        <v>-109875.87772</v>
      </c>
      <c r="G60" s="114">
        <v>-126891.32226</v>
      </c>
      <c r="H60" s="114">
        <v>-164833.33637999999</v>
      </c>
      <c r="I60" s="114">
        <v>-113505.27909</v>
      </c>
      <c r="J60" s="114">
        <v>-196123.75305999999</v>
      </c>
      <c r="K60" s="114">
        <v>-118936.05511</v>
      </c>
    </row>
    <row r="61" spans="1:11" ht="15" customHeight="1">
      <c r="A61" s="147" t="s">
        <v>619</v>
      </c>
      <c r="B61" s="114">
        <v>295963.57208999997</v>
      </c>
      <c r="C61" s="114">
        <v>308133.96089999995</v>
      </c>
      <c r="D61" s="114">
        <v>331321.49875000003</v>
      </c>
      <c r="E61" s="114">
        <v>337290.13366000005</v>
      </c>
      <c r="F61" s="114">
        <v>334949.46055000002</v>
      </c>
      <c r="G61" s="114">
        <v>352594.71143999998</v>
      </c>
      <c r="H61" s="114">
        <v>359875.94443999999</v>
      </c>
      <c r="I61" s="114">
        <v>169305.94428999998</v>
      </c>
      <c r="J61" s="114">
        <v>308372.22275000002</v>
      </c>
      <c r="K61" s="114">
        <v>216276.71899000002</v>
      </c>
    </row>
    <row r="62" spans="1:11" ht="15" customHeight="1">
      <c r="A62" s="116" t="s">
        <v>620</v>
      </c>
      <c r="B62" s="114">
        <v>20486.47309</v>
      </c>
      <c r="C62" s="114">
        <v>30054.665710000001</v>
      </c>
      <c r="D62" s="114">
        <v>30313.104010000003</v>
      </c>
      <c r="E62" s="114">
        <v>38664.523289999997</v>
      </c>
      <c r="F62" s="114">
        <v>53957.525700000006</v>
      </c>
      <c r="G62" s="114">
        <v>77881.722810000007</v>
      </c>
      <c r="H62" s="114">
        <v>38217.109039999996</v>
      </c>
      <c r="I62" s="114">
        <v>25733.735909999999</v>
      </c>
      <c r="J62" s="114">
        <v>48672.809670000002</v>
      </c>
      <c r="K62" s="114">
        <v>30061.696929999998</v>
      </c>
    </row>
    <row r="63" spans="1:11" ht="15" customHeight="1">
      <c r="A63" s="148" t="s">
        <v>621</v>
      </c>
      <c r="B63" s="114">
        <v>-10014.36743</v>
      </c>
      <c r="C63" s="114">
        <v>-13966.76505</v>
      </c>
      <c r="D63" s="114">
        <v>-17488.727070000001</v>
      </c>
      <c r="E63" s="114">
        <v>-26328.31769</v>
      </c>
      <c r="F63" s="114">
        <v>-36117.369070000001</v>
      </c>
      <c r="G63" s="114">
        <v>-42855.286020000007</v>
      </c>
      <c r="H63" s="114">
        <v>-19009.21285</v>
      </c>
      <c r="I63" s="114">
        <v>-10995.134</v>
      </c>
      <c r="J63" s="114">
        <v>-16223.062320000001</v>
      </c>
      <c r="K63" s="114">
        <v>-9366.6508300000005</v>
      </c>
    </row>
    <row r="64" spans="1:11" ht="15" customHeight="1">
      <c r="A64" s="117" t="s">
        <v>622</v>
      </c>
      <c r="B64" s="114">
        <v>306435.67774999997</v>
      </c>
      <c r="C64" s="114">
        <v>324221.86155999999</v>
      </c>
      <c r="D64" s="114">
        <v>344145.87569000002</v>
      </c>
      <c r="E64" s="114">
        <v>349626.33925999998</v>
      </c>
      <c r="F64" s="114">
        <v>352789.61718</v>
      </c>
      <c r="G64" s="114">
        <v>387621.14822999999</v>
      </c>
      <c r="H64" s="114">
        <v>379083.84062999999</v>
      </c>
      <c r="I64" s="114">
        <v>184044.54619999998</v>
      </c>
      <c r="J64" s="114">
        <v>340821.97010000004</v>
      </c>
      <c r="K64" s="114">
        <v>236971.76509</v>
      </c>
    </row>
    <row r="65" spans="1:11" ht="15" customHeight="1">
      <c r="A65" s="116" t="s">
        <v>623</v>
      </c>
      <c r="B65" s="114">
        <v>70498.054390000005</v>
      </c>
      <c r="C65" s="114">
        <v>56391.707040000001</v>
      </c>
      <c r="D65" s="114">
        <v>70770.988750000004</v>
      </c>
      <c r="E65" s="114">
        <v>74956.013619999998</v>
      </c>
      <c r="F65" s="114">
        <v>89375.176080000005</v>
      </c>
      <c r="G65" s="114">
        <v>81760.817190000002</v>
      </c>
      <c r="H65" s="114">
        <v>58238.821779999998</v>
      </c>
      <c r="I65" s="114">
        <v>46136.485829999998</v>
      </c>
      <c r="J65" s="114">
        <v>78191.779739999998</v>
      </c>
      <c r="K65" s="114">
        <v>35194.93492</v>
      </c>
    </row>
    <row r="66" spans="1:11" ht="15" customHeight="1">
      <c r="A66" s="116" t="s">
        <v>624</v>
      </c>
      <c r="B66" s="114">
        <v>-87742.186400000006</v>
      </c>
      <c r="C66" s="114">
        <v>-82105.478489999994</v>
      </c>
      <c r="D66" s="114">
        <v>-107402.86147</v>
      </c>
      <c r="E66" s="114">
        <v>-117062.23931999999</v>
      </c>
      <c r="F66" s="114">
        <v>-137369.07496</v>
      </c>
      <c r="G66" s="114">
        <v>-131373.19759</v>
      </c>
      <c r="H66" s="114">
        <v>-108182.99135</v>
      </c>
      <c r="I66" s="114">
        <v>-44656.631959999999</v>
      </c>
      <c r="J66" s="114">
        <v>-83065.607969999997</v>
      </c>
      <c r="K66" s="114">
        <v>-68358.602159999995</v>
      </c>
    </row>
    <row r="67" spans="1:11" ht="15" customHeight="1">
      <c r="A67" s="147" t="s">
        <v>625</v>
      </c>
      <c r="B67" s="114">
        <v>289191.54574000003</v>
      </c>
      <c r="C67" s="114">
        <v>298508.09010999999</v>
      </c>
      <c r="D67" s="114">
        <v>307514.00297000003</v>
      </c>
      <c r="E67" s="114">
        <v>307520.11356000003</v>
      </c>
      <c r="F67" s="114">
        <v>304795.71830000001</v>
      </c>
      <c r="G67" s="114">
        <v>338008.76782999997</v>
      </c>
      <c r="H67" s="114">
        <v>329139.67106000002</v>
      </c>
      <c r="I67" s="114">
        <v>185524.40007</v>
      </c>
      <c r="J67" s="114">
        <v>335948.14186999999</v>
      </c>
      <c r="K67" s="114">
        <v>203808.09784999999</v>
      </c>
    </row>
    <row r="68" spans="1:11" ht="15" customHeight="1">
      <c r="A68" s="148" t="s">
        <v>626</v>
      </c>
      <c r="B68" s="114">
        <v>-231383.79308</v>
      </c>
      <c r="C68" s="114">
        <v>-254265.50349999999</v>
      </c>
      <c r="D68" s="114">
        <v>-249158.42794999998</v>
      </c>
      <c r="E68" s="114">
        <v>-251763.36419999998</v>
      </c>
      <c r="F68" s="114">
        <v>-286494.35371</v>
      </c>
      <c r="G68" s="114">
        <v>-274720.81617000001</v>
      </c>
      <c r="H68" s="114">
        <v>-250180.95300000001</v>
      </c>
      <c r="I68" s="114">
        <v>-157504.54512</v>
      </c>
      <c r="J68" s="114">
        <v>-252988.45718</v>
      </c>
      <c r="K68" s="114">
        <v>-174026.21946000002</v>
      </c>
    </row>
    <row r="69" spans="1:11" ht="15" customHeight="1">
      <c r="A69" s="117" t="s">
        <v>627</v>
      </c>
      <c r="B69" s="114">
        <v>57807.752659999998</v>
      </c>
      <c r="C69" s="114">
        <v>44242.586609999998</v>
      </c>
      <c r="D69" s="114">
        <v>58355.575020000004</v>
      </c>
      <c r="E69" s="114">
        <v>55756.749360000002</v>
      </c>
      <c r="F69" s="114">
        <v>18301.364590000001</v>
      </c>
      <c r="G69" s="114">
        <v>63287.951659999999</v>
      </c>
      <c r="H69" s="114">
        <v>78958.718059999999</v>
      </c>
      <c r="I69" s="114">
        <v>28019.854950000001</v>
      </c>
      <c r="J69" s="114">
        <v>82959.684689999995</v>
      </c>
      <c r="K69" s="114">
        <v>29781.878390000002</v>
      </c>
    </row>
    <row r="70" spans="1:11" ht="15" customHeight="1">
      <c r="A70" s="117" t="s">
        <v>628</v>
      </c>
      <c r="B70" s="114">
        <v>34.817920000000001</v>
      </c>
      <c r="C70" s="114">
        <v>24.506790000000002</v>
      </c>
      <c r="D70" s="114">
        <v>19.050990000000002</v>
      </c>
      <c r="E70" s="114">
        <v>211.90089</v>
      </c>
      <c r="F70" s="114">
        <v>23.326930000000001</v>
      </c>
      <c r="G70" s="114">
        <v>19.06664</v>
      </c>
      <c r="H70" s="114">
        <v>15.012799999999999</v>
      </c>
      <c r="I70" s="114">
        <v>7.2320099999999998</v>
      </c>
      <c r="J70" s="114">
        <v>9.3396499999999989</v>
      </c>
      <c r="K70" s="114">
        <v>5.8012299999999994</v>
      </c>
    </row>
    <row r="71" spans="1:11" ht="15" customHeight="1">
      <c r="A71" s="115" t="s">
        <v>977</v>
      </c>
      <c r="B71" s="114">
        <v>7.0000000000000007E-5</v>
      </c>
      <c r="C71" s="114">
        <v>1.298E-2</v>
      </c>
      <c r="D71" s="114">
        <v>1.1480000000000001E-2</v>
      </c>
      <c r="E71" s="114">
        <v>198.9495</v>
      </c>
      <c r="F71" s="114">
        <v>-2.9363999999999999</v>
      </c>
      <c r="G71" s="114">
        <v>-0.30982999999999999</v>
      </c>
      <c r="H71" s="114">
        <v>-0.68123</v>
      </c>
      <c r="I71" s="114">
        <v>0.36841000000000002</v>
      </c>
      <c r="J71" s="114">
        <v>0.37545999999999996</v>
      </c>
      <c r="K71" s="114">
        <v>-1.2600000000000001E-3</v>
      </c>
    </row>
    <row r="72" spans="1:11" ht="15" customHeight="1">
      <c r="A72" s="115" t="s">
        <v>978</v>
      </c>
      <c r="B72" s="114">
        <v>34.81785</v>
      </c>
      <c r="C72" s="114">
        <v>24.49381</v>
      </c>
      <c r="D72" s="114">
        <v>19.03951</v>
      </c>
      <c r="E72" s="114">
        <v>12.95139</v>
      </c>
      <c r="F72" s="114">
        <v>26.263330000000003</v>
      </c>
      <c r="G72" s="114">
        <v>19.376470000000001</v>
      </c>
      <c r="H72" s="114">
        <v>15.694030000000001</v>
      </c>
      <c r="I72" s="114">
        <v>6.8635999999999999</v>
      </c>
      <c r="J72" s="114">
        <v>8.9641900000000003</v>
      </c>
      <c r="K72" s="114">
        <v>5.8024899999999997</v>
      </c>
    </row>
    <row r="73" spans="1:11" ht="15" customHeight="1">
      <c r="A73" s="147" t="s">
        <v>629</v>
      </c>
      <c r="B73" s="114">
        <v>-3.8656299999999999</v>
      </c>
      <c r="C73" s="114">
        <v>-0.92315000000000003</v>
      </c>
      <c r="D73" s="114">
        <v>-0.69571000000000005</v>
      </c>
      <c r="E73" s="114">
        <v>-9.5681100000000008</v>
      </c>
      <c r="F73" s="114">
        <v>-9.7877399999999994</v>
      </c>
      <c r="G73" s="114">
        <v>-0.38949</v>
      </c>
      <c r="H73" s="114">
        <v>-49.4604</v>
      </c>
      <c r="I73" s="114">
        <v>-62.056330000000003</v>
      </c>
      <c r="J73" s="114">
        <v>-95.181280000000001</v>
      </c>
      <c r="K73" s="114">
        <v>-193.83429999999998</v>
      </c>
    </row>
    <row r="74" spans="1:11" ht="15" customHeight="1">
      <c r="A74" s="147" t="s">
        <v>1308</v>
      </c>
      <c r="B74" s="114">
        <v>2.7059999999999997E-2</v>
      </c>
      <c r="C74" s="114">
        <v>-3.5749999999999997E-2</v>
      </c>
      <c r="D74" s="114">
        <v>0.13574</v>
      </c>
      <c r="E74" s="114">
        <v>-8.7843799999999987</v>
      </c>
      <c r="F74" s="114">
        <v>-9.2690300000000008</v>
      </c>
      <c r="G74" s="114">
        <v>5.2719999999999996E-2</v>
      </c>
      <c r="H74" s="114">
        <v>-1.95417</v>
      </c>
      <c r="I74" s="114">
        <v>-3.288E-2</v>
      </c>
      <c r="J74" s="114">
        <v>-1.772E-2</v>
      </c>
      <c r="K74" s="114">
        <v>-50.11936</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-62.023449999999997</v>
      </c>
      <c r="J75" s="114">
        <v>-95.163560000000004</v>
      </c>
      <c r="K75" s="114">
        <v>-143.71494000000001</v>
      </c>
    </row>
    <row r="76" spans="1:11" ht="15" customHeight="1">
      <c r="A76" s="147" t="s">
        <v>630</v>
      </c>
      <c r="B76" s="114">
        <v>57838.704949999999</v>
      </c>
      <c r="C76" s="114">
        <v>44266.170250000003</v>
      </c>
      <c r="D76" s="114">
        <v>58373.9303</v>
      </c>
      <c r="E76" s="114">
        <v>55959.082139999999</v>
      </c>
      <c r="F76" s="114">
        <v>18314.903780000001</v>
      </c>
      <c r="G76" s="114">
        <v>63306.628810000002</v>
      </c>
      <c r="H76" s="114">
        <v>78924.27046</v>
      </c>
      <c r="I76" s="114">
        <v>27965.030629999997</v>
      </c>
      <c r="J76" s="114">
        <v>82873.843059999999</v>
      </c>
      <c r="K76" s="114">
        <v>29593.84532</v>
      </c>
    </row>
    <row r="77" spans="1:11" ht="15" customHeight="1">
      <c r="A77" s="149" t="s">
        <v>968</v>
      </c>
      <c r="B77" s="114">
        <v>229.49342999999999</v>
      </c>
      <c r="C77" s="114">
        <v>118.56693</v>
      </c>
      <c r="D77" s="114">
        <v>205.54554000000002</v>
      </c>
      <c r="E77" s="114">
        <v>5586.2416499999999</v>
      </c>
      <c r="F77" s="114">
        <v>174.64964000000001</v>
      </c>
      <c r="G77" s="114">
        <v>764.08882999999992</v>
      </c>
      <c r="H77" s="114">
        <v>2140.3906499999998</v>
      </c>
      <c r="I77" s="114">
        <v>582.48827000000006</v>
      </c>
      <c r="J77" s="114">
        <v>257.88125000000002</v>
      </c>
      <c r="K77" s="114">
        <v>68.894390000000001</v>
      </c>
    </row>
    <row r="78" spans="1:11" ht="15" customHeight="1">
      <c r="A78" s="117" t="s">
        <v>631</v>
      </c>
      <c r="B78" s="114">
        <v>58068.198380000002</v>
      </c>
      <c r="C78" s="114">
        <v>44384.737179999996</v>
      </c>
      <c r="D78" s="114">
        <v>58579.475840000006</v>
      </c>
      <c r="E78" s="114">
        <v>61545.323790000002</v>
      </c>
      <c r="F78" s="114">
        <v>18489.55342</v>
      </c>
      <c r="G78" s="114">
        <v>64070.717640000003</v>
      </c>
      <c r="H78" s="114">
        <v>81064.661110000001</v>
      </c>
      <c r="I78" s="114">
        <v>28547.518899999999</v>
      </c>
      <c r="J78" s="114">
        <v>83131.724310000005</v>
      </c>
      <c r="K78" s="114">
        <v>29662.739710000002</v>
      </c>
    </row>
    <row r="79" spans="1:11" ht="15" customHeight="1">
      <c r="A79" s="116" t="s">
        <v>632</v>
      </c>
      <c r="B79" s="114">
        <v>228.97076000000001</v>
      </c>
      <c r="C79" s="114">
        <v>693.07687999999996</v>
      </c>
      <c r="D79" s="114">
        <v>-610.18702000000008</v>
      </c>
      <c r="E79" s="114">
        <v>-783.99932999999999</v>
      </c>
      <c r="F79" s="114">
        <v>-3964.0118499999999</v>
      </c>
      <c r="G79" s="114">
        <v>770.47198000000003</v>
      </c>
      <c r="H79" s="114">
        <v>391.58315999999996</v>
      </c>
      <c r="I79" s="114">
        <v>-423.90062</v>
      </c>
      <c r="J79" s="114">
        <v>997.73489000000006</v>
      </c>
      <c r="K79" s="114">
        <v>-1610.2124799999999</v>
      </c>
    </row>
    <row r="80" spans="1:11" ht="15" customHeight="1">
      <c r="A80" s="147" t="s">
        <v>633</v>
      </c>
      <c r="B80" s="114">
        <v>58297.169139999998</v>
      </c>
      <c r="C80" s="114">
        <v>45077.814060000004</v>
      </c>
      <c r="D80" s="114">
        <v>57969.288820000002</v>
      </c>
      <c r="E80" s="114">
        <v>60761.324460000003</v>
      </c>
      <c r="F80" s="114">
        <v>14525.541569999999</v>
      </c>
      <c r="G80" s="114">
        <v>64841.189619999997</v>
      </c>
      <c r="H80" s="114">
        <v>81456.244269999996</v>
      </c>
      <c r="I80" s="114">
        <v>28123.618280000002</v>
      </c>
      <c r="J80" s="114">
        <v>84129.459199999998</v>
      </c>
      <c r="K80" s="114">
        <v>28052.52723</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58297.169139999998</v>
      </c>
      <c r="C82" s="114">
        <v>45077.814060000004</v>
      </c>
      <c r="D82" s="114">
        <v>57969.288820000002</v>
      </c>
      <c r="E82" s="114">
        <v>60761.324460000003</v>
      </c>
      <c r="F82" s="114">
        <v>14525.541569999999</v>
      </c>
      <c r="G82" s="114">
        <v>64841.189619999997</v>
      </c>
      <c r="H82" s="114">
        <v>81456.244269999996</v>
      </c>
      <c r="I82" s="114">
        <v>28123.618280000002</v>
      </c>
      <c r="J82" s="114">
        <v>84129.459199999998</v>
      </c>
      <c r="K82" s="114">
        <v>28052.52723</v>
      </c>
    </row>
    <row r="83" spans="1:11" ht="15" customHeight="1" thickBot="1">
      <c r="A83" s="116" t="s">
        <v>636</v>
      </c>
      <c r="B83" s="114">
        <v>-22014.191999999999</v>
      </c>
      <c r="C83" s="114">
        <v>-17158.514999999999</v>
      </c>
      <c r="D83" s="114">
        <v>-27045.847000000002</v>
      </c>
      <c r="E83" s="114">
        <v>-31934.725999999999</v>
      </c>
      <c r="F83" s="114">
        <v>-5843.1096900000002</v>
      </c>
      <c r="G83" s="114">
        <v>-28366.448629999999</v>
      </c>
      <c r="H83" s="114">
        <v>-49892.330700000006</v>
      </c>
      <c r="I83" s="114">
        <v>-11577.6774</v>
      </c>
      <c r="J83" s="114">
        <v>-45888.240539999999</v>
      </c>
      <c r="K83" s="114">
        <v>-11752.687169999999</v>
      </c>
    </row>
    <row r="84" spans="1:11" ht="15" customHeight="1" thickTop="1" thickBot="1">
      <c r="A84" s="394" t="s">
        <v>637</v>
      </c>
      <c r="B84" s="395">
        <v>36282.977140000003</v>
      </c>
      <c r="C84" s="395">
        <v>27919.299059999998</v>
      </c>
      <c r="D84" s="395">
        <v>30923.44182</v>
      </c>
      <c r="E84" s="395">
        <v>28826.598460000001</v>
      </c>
      <c r="F84" s="395">
        <v>8682.4318800000001</v>
      </c>
      <c r="G84" s="395">
        <v>36474.740990000006</v>
      </c>
      <c r="H84" s="395">
        <v>31563.913570000001</v>
      </c>
      <c r="I84" s="395">
        <v>16545.940880000002</v>
      </c>
      <c r="J84" s="395">
        <v>38241.218659999999</v>
      </c>
      <c r="K84" s="395">
        <v>16299.84006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33" bestFit="1" customWidth="1"/>
    <col min="3" max="3" width="11.7109375" style="633" bestFit="1" customWidth="1"/>
    <col min="4" max="4" width="16.140625" style="633" bestFit="1" customWidth="1"/>
    <col min="5" max="256" width="9.140625" style="633"/>
    <col min="257" max="257" width="89.140625" style="633" customWidth="1"/>
    <col min="258" max="259" width="20.140625" style="633" customWidth="1"/>
    <col min="260" max="260" width="26.140625" style="633" customWidth="1"/>
    <col min="261" max="512" width="9.140625" style="633"/>
    <col min="513" max="513" width="89.140625" style="633" customWidth="1"/>
    <col min="514" max="515" width="20.140625" style="633" customWidth="1"/>
    <col min="516" max="516" width="26.140625" style="633" customWidth="1"/>
    <col min="517" max="768" width="9.140625" style="633"/>
    <col min="769" max="769" width="89.140625" style="633" customWidth="1"/>
    <col min="770" max="771" width="20.140625" style="633" customWidth="1"/>
    <col min="772" max="772" width="26.140625" style="633" customWidth="1"/>
    <col min="773" max="1024" width="9.140625" style="633"/>
    <col min="1025" max="1025" width="89.140625" style="633" customWidth="1"/>
    <col min="1026" max="1027" width="20.140625" style="633" customWidth="1"/>
    <col min="1028" max="1028" width="26.140625" style="633" customWidth="1"/>
    <col min="1029" max="1280" width="9.140625" style="633"/>
    <col min="1281" max="1281" width="89.140625" style="633" customWidth="1"/>
    <col min="1282" max="1283" width="20.140625" style="633" customWidth="1"/>
    <col min="1284" max="1284" width="26.140625" style="633" customWidth="1"/>
    <col min="1285" max="1536" width="9.140625" style="633"/>
    <col min="1537" max="1537" width="89.140625" style="633" customWidth="1"/>
    <col min="1538" max="1539" width="20.140625" style="633" customWidth="1"/>
    <col min="1540" max="1540" width="26.140625" style="633" customWidth="1"/>
    <col min="1541" max="1792" width="9.140625" style="633"/>
    <col min="1793" max="1793" width="89.140625" style="633" customWidth="1"/>
    <col min="1794" max="1795" width="20.140625" style="633" customWidth="1"/>
    <col min="1796" max="1796" width="26.140625" style="633" customWidth="1"/>
    <col min="1797" max="2048" width="9.140625" style="633"/>
    <col min="2049" max="2049" width="89.140625" style="633" customWidth="1"/>
    <col min="2050" max="2051" width="20.140625" style="633" customWidth="1"/>
    <col min="2052" max="2052" width="26.140625" style="633" customWidth="1"/>
    <col min="2053" max="2304" width="9.140625" style="633"/>
    <col min="2305" max="2305" width="89.140625" style="633" customWidth="1"/>
    <col min="2306" max="2307" width="20.140625" style="633" customWidth="1"/>
    <col min="2308" max="2308" width="26.140625" style="633" customWidth="1"/>
    <col min="2309" max="2560" width="9.140625" style="633"/>
    <col min="2561" max="2561" width="89.140625" style="633" customWidth="1"/>
    <col min="2562" max="2563" width="20.140625" style="633" customWidth="1"/>
    <col min="2564" max="2564" width="26.140625" style="633" customWidth="1"/>
    <col min="2565" max="2816" width="9.140625" style="633"/>
    <col min="2817" max="2817" width="89.140625" style="633" customWidth="1"/>
    <col min="2818" max="2819" width="20.140625" style="633" customWidth="1"/>
    <col min="2820" max="2820" width="26.140625" style="633" customWidth="1"/>
    <col min="2821" max="3072" width="9.140625" style="633"/>
    <col min="3073" max="3073" width="89.140625" style="633" customWidth="1"/>
    <col min="3074" max="3075" width="20.140625" style="633" customWidth="1"/>
    <col min="3076" max="3076" width="26.140625" style="633" customWidth="1"/>
    <col min="3077" max="3328" width="9.140625" style="633"/>
    <col min="3329" max="3329" width="89.140625" style="633" customWidth="1"/>
    <col min="3330" max="3331" width="20.140625" style="633" customWidth="1"/>
    <col min="3332" max="3332" width="26.140625" style="633" customWidth="1"/>
    <col min="3333" max="3584" width="9.140625" style="633"/>
    <col min="3585" max="3585" width="89.140625" style="633" customWidth="1"/>
    <col min="3586" max="3587" width="20.140625" style="633" customWidth="1"/>
    <col min="3588" max="3588" width="26.140625" style="633" customWidth="1"/>
    <col min="3589" max="3840" width="9.140625" style="633"/>
    <col min="3841" max="3841" width="89.140625" style="633" customWidth="1"/>
    <col min="3842" max="3843" width="20.140625" style="633" customWidth="1"/>
    <col min="3844" max="3844" width="26.140625" style="633" customWidth="1"/>
    <col min="3845" max="4096" width="9.140625" style="633"/>
    <col min="4097" max="4097" width="89.140625" style="633" customWidth="1"/>
    <col min="4098" max="4099" width="20.140625" style="633" customWidth="1"/>
    <col min="4100" max="4100" width="26.140625" style="633" customWidth="1"/>
    <col min="4101" max="4352" width="9.140625" style="633"/>
    <col min="4353" max="4353" width="89.140625" style="633" customWidth="1"/>
    <col min="4354" max="4355" width="20.140625" style="633" customWidth="1"/>
    <col min="4356" max="4356" width="26.140625" style="633" customWidth="1"/>
    <col min="4357" max="4608" width="9.140625" style="633"/>
    <col min="4609" max="4609" width="89.140625" style="633" customWidth="1"/>
    <col min="4610" max="4611" width="20.140625" style="633" customWidth="1"/>
    <col min="4612" max="4612" width="26.140625" style="633" customWidth="1"/>
    <col min="4613" max="4864" width="9.140625" style="633"/>
    <col min="4865" max="4865" width="89.140625" style="633" customWidth="1"/>
    <col min="4866" max="4867" width="20.140625" style="633" customWidth="1"/>
    <col min="4868" max="4868" width="26.140625" style="633" customWidth="1"/>
    <col min="4869" max="5120" width="9.140625" style="633"/>
    <col min="5121" max="5121" width="89.140625" style="633" customWidth="1"/>
    <col min="5122" max="5123" width="20.140625" style="633" customWidth="1"/>
    <col min="5124" max="5124" width="26.140625" style="633" customWidth="1"/>
    <col min="5125" max="5376" width="9.140625" style="633"/>
    <col min="5377" max="5377" width="89.140625" style="633" customWidth="1"/>
    <col min="5378" max="5379" width="20.140625" style="633" customWidth="1"/>
    <col min="5380" max="5380" width="26.140625" style="633" customWidth="1"/>
    <col min="5381" max="5632" width="9.140625" style="633"/>
    <col min="5633" max="5633" width="89.140625" style="633" customWidth="1"/>
    <col min="5634" max="5635" width="20.140625" style="633" customWidth="1"/>
    <col min="5636" max="5636" width="26.140625" style="633" customWidth="1"/>
    <col min="5637" max="5888" width="9.140625" style="633"/>
    <col min="5889" max="5889" width="89.140625" style="633" customWidth="1"/>
    <col min="5890" max="5891" width="20.140625" style="633" customWidth="1"/>
    <col min="5892" max="5892" width="26.140625" style="633" customWidth="1"/>
    <col min="5893" max="6144" width="9.140625" style="633"/>
    <col min="6145" max="6145" width="89.140625" style="633" customWidth="1"/>
    <col min="6146" max="6147" width="20.140625" style="633" customWidth="1"/>
    <col min="6148" max="6148" width="26.140625" style="633" customWidth="1"/>
    <col min="6149" max="6400" width="9.140625" style="633"/>
    <col min="6401" max="6401" width="89.140625" style="633" customWidth="1"/>
    <col min="6402" max="6403" width="20.140625" style="633" customWidth="1"/>
    <col min="6404" max="6404" width="26.140625" style="633" customWidth="1"/>
    <col min="6405" max="6656" width="9.140625" style="633"/>
    <col min="6657" max="6657" width="89.140625" style="633" customWidth="1"/>
    <col min="6658" max="6659" width="20.140625" style="633" customWidth="1"/>
    <col min="6660" max="6660" width="26.140625" style="633" customWidth="1"/>
    <col min="6661" max="6912" width="9.140625" style="633"/>
    <col min="6913" max="6913" width="89.140625" style="633" customWidth="1"/>
    <col min="6914" max="6915" width="20.140625" style="633" customWidth="1"/>
    <col min="6916" max="6916" width="26.140625" style="633" customWidth="1"/>
    <col min="6917" max="7168" width="9.140625" style="633"/>
    <col min="7169" max="7169" width="89.140625" style="633" customWidth="1"/>
    <col min="7170" max="7171" width="20.140625" style="633" customWidth="1"/>
    <col min="7172" max="7172" width="26.140625" style="633" customWidth="1"/>
    <col min="7173" max="7424" width="9.140625" style="633"/>
    <col min="7425" max="7425" width="89.140625" style="633" customWidth="1"/>
    <col min="7426" max="7427" width="20.140625" style="633" customWidth="1"/>
    <col min="7428" max="7428" width="26.140625" style="633" customWidth="1"/>
    <col min="7429" max="7680" width="9.140625" style="633"/>
    <col min="7681" max="7681" width="89.140625" style="633" customWidth="1"/>
    <col min="7682" max="7683" width="20.140625" style="633" customWidth="1"/>
    <col min="7684" max="7684" width="26.140625" style="633" customWidth="1"/>
    <col min="7685" max="7936" width="9.140625" style="633"/>
    <col min="7937" max="7937" width="89.140625" style="633" customWidth="1"/>
    <col min="7938" max="7939" width="20.140625" style="633" customWidth="1"/>
    <col min="7940" max="7940" width="26.140625" style="633" customWidth="1"/>
    <col min="7941" max="8192" width="9.140625" style="633"/>
    <col min="8193" max="8193" width="89.140625" style="633" customWidth="1"/>
    <col min="8194" max="8195" width="20.140625" style="633" customWidth="1"/>
    <col min="8196" max="8196" width="26.140625" style="633" customWidth="1"/>
    <col min="8197" max="8448" width="9.140625" style="633"/>
    <col min="8449" max="8449" width="89.140625" style="633" customWidth="1"/>
    <col min="8450" max="8451" width="20.140625" style="633" customWidth="1"/>
    <col min="8452" max="8452" width="26.140625" style="633" customWidth="1"/>
    <col min="8453" max="8704" width="9.140625" style="633"/>
    <col min="8705" max="8705" width="89.140625" style="633" customWidth="1"/>
    <col min="8706" max="8707" width="20.140625" style="633" customWidth="1"/>
    <col min="8708" max="8708" width="26.140625" style="633" customWidth="1"/>
    <col min="8709" max="8960" width="9.140625" style="633"/>
    <col min="8961" max="8961" width="89.140625" style="633" customWidth="1"/>
    <col min="8962" max="8963" width="20.140625" style="633" customWidth="1"/>
    <col min="8964" max="8964" width="26.140625" style="633" customWidth="1"/>
    <col min="8965" max="9216" width="9.140625" style="633"/>
    <col min="9217" max="9217" width="89.140625" style="633" customWidth="1"/>
    <col min="9218" max="9219" width="20.140625" style="633" customWidth="1"/>
    <col min="9220" max="9220" width="26.140625" style="633" customWidth="1"/>
    <col min="9221" max="9472" width="9.140625" style="633"/>
    <col min="9473" max="9473" width="89.140625" style="633" customWidth="1"/>
    <col min="9474" max="9475" width="20.140625" style="633" customWidth="1"/>
    <col min="9476" max="9476" width="26.140625" style="633" customWidth="1"/>
    <col min="9477" max="9728" width="9.140625" style="633"/>
    <col min="9729" max="9729" width="89.140625" style="633" customWidth="1"/>
    <col min="9730" max="9731" width="20.140625" style="633" customWidth="1"/>
    <col min="9732" max="9732" width="26.140625" style="633" customWidth="1"/>
    <col min="9733" max="9984" width="9.140625" style="633"/>
    <col min="9985" max="9985" width="89.140625" style="633" customWidth="1"/>
    <col min="9986" max="9987" width="20.140625" style="633" customWidth="1"/>
    <col min="9988" max="9988" width="26.140625" style="633" customWidth="1"/>
    <col min="9989" max="10240" width="9.140625" style="633"/>
    <col min="10241" max="10241" width="89.140625" style="633" customWidth="1"/>
    <col min="10242" max="10243" width="20.140625" style="633" customWidth="1"/>
    <col min="10244" max="10244" width="26.140625" style="633" customWidth="1"/>
    <col min="10245" max="10496" width="9.140625" style="633"/>
    <col min="10497" max="10497" width="89.140625" style="633" customWidth="1"/>
    <col min="10498" max="10499" width="20.140625" style="633" customWidth="1"/>
    <col min="10500" max="10500" width="26.140625" style="633" customWidth="1"/>
    <col min="10501" max="10752" width="9.140625" style="633"/>
    <col min="10753" max="10753" width="89.140625" style="633" customWidth="1"/>
    <col min="10754" max="10755" width="20.140625" style="633" customWidth="1"/>
    <col min="10756" max="10756" width="26.140625" style="633" customWidth="1"/>
    <col min="10757" max="11008" width="9.140625" style="633"/>
    <col min="11009" max="11009" width="89.140625" style="633" customWidth="1"/>
    <col min="11010" max="11011" width="20.140625" style="633" customWidth="1"/>
    <col min="11012" max="11012" width="26.140625" style="633" customWidth="1"/>
    <col min="11013" max="11264" width="9.140625" style="633"/>
    <col min="11265" max="11265" width="89.140625" style="633" customWidth="1"/>
    <col min="11266" max="11267" width="20.140625" style="633" customWidth="1"/>
    <col min="11268" max="11268" width="26.140625" style="633" customWidth="1"/>
    <col min="11269" max="11520" width="9.140625" style="633"/>
    <col min="11521" max="11521" width="89.140625" style="633" customWidth="1"/>
    <col min="11522" max="11523" width="20.140625" style="633" customWidth="1"/>
    <col min="11524" max="11524" width="26.140625" style="633" customWidth="1"/>
    <col min="11525" max="11776" width="9.140625" style="633"/>
    <col min="11777" max="11777" width="89.140625" style="633" customWidth="1"/>
    <col min="11778" max="11779" width="20.140625" style="633" customWidth="1"/>
    <col min="11780" max="11780" width="26.140625" style="633" customWidth="1"/>
    <col min="11781" max="12032" width="9.140625" style="633"/>
    <col min="12033" max="12033" width="89.140625" style="633" customWidth="1"/>
    <col min="12034" max="12035" width="20.140625" style="633" customWidth="1"/>
    <col min="12036" max="12036" width="26.140625" style="633" customWidth="1"/>
    <col min="12037" max="12288" width="9.140625" style="633"/>
    <col min="12289" max="12289" width="89.140625" style="633" customWidth="1"/>
    <col min="12290" max="12291" width="20.140625" style="633" customWidth="1"/>
    <col min="12292" max="12292" width="26.140625" style="633" customWidth="1"/>
    <col min="12293" max="12544" width="9.140625" style="633"/>
    <col min="12545" max="12545" width="89.140625" style="633" customWidth="1"/>
    <col min="12546" max="12547" width="20.140625" style="633" customWidth="1"/>
    <col min="12548" max="12548" width="26.140625" style="633" customWidth="1"/>
    <col min="12549" max="12800" width="9.140625" style="633"/>
    <col min="12801" max="12801" width="89.140625" style="633" customWidth="1"/>
    <col min="12802" max="12803" width="20.140625" style="633" customWidth="1"/>
    <col min="12804" max="12804" width="26.140625" style="633" customWidth="1"/>
    <col min="12805" max="13056" width="9.140625" style="633"/>
    <col min="13057" max="13057" width="89.140625" style="633" customWidth="1"/>
    <col min="13058" max="13059" width="20.140625" style="633" customWidth="1"/>
    <col min="13060" max="13060" width="26.140625" style="633" customWidth="1"/>
    <col min="13061" max="13312" width="9.140625" style="633"/>
    <col min="13313" max="13313" width="89.140625" style="633" customWidth="1"/>
    <col min="13314" max="13315" width="20.140625" style="633" customWidth="1"/>
    <col min="13316" max="13316" width="26.140625" style="633" customWidth="1"/>
    <col min="13317" max="13568" width="9.140625" style="633"/>
    <col min="13569" max="13569" width="89.140625" style="633" customWidth="1"/>
    <col min="13570" max="13571" width="20.140625" style="633" customWidth="1"/>
    <col min="13572" max="13572" width="26.140625" style="633" customWidth="1"/>
    <col min="13573" max="13824" width="9.140625" style="633"/>
    <col min="13825" max="13825" width="89.140625" style="633" customWidth="1"/>
    <col min="13826" max="13827" width="20.140625" style="633" customWidth="1"/>
    <col min="13828" max="13828" width="26.140625" style="633" customWidth="1"/>
    <col min="13829" max="14080" width="9.140625" style="633"/>
    <col min="14081" max="14081" width="89.140625" style="633" customWidth="1"/>
    <col min="14082" max="14083" width="20.140625" style="633" customWidth="1"/>
    <col min="14084" max="14084" width="26.140625" style="633" customWidth="1"/>
    <col min="14085" max="14336" width="9.140625" style="633"/>
    <col min="14337" max="14337" width="89.140625" style="633" customWidth="1"/>
    <col min="14338" max="14339" width="20.140625" style="633" customWidth="1"/>
    <col min="14340" max="14340" width="26.140625" style="633" customWidth="1"/>
    <col min="14341" max="14592" width="9.140625" style="633"/>
    <col min="14593" max="14593" width="89.140625" style="633" customWidth="1"/>
    <col min="14594" max="14595" width="20.140625" style="633" customWidth="1"/>
    <col min="14596" max="14596" width="26.140625" style="633" customWidth="1"/>
    <col min="14597" max="14848" width="9.140625" style="633"/>
    <col min="14849" max="14849" width="89.140625" style="633" customWidth="1"/>
    <col min="14850" max="14851" width="20.140625" style="633" customWidth="1"/>
    <col min="14852" max="14852" width="26.140625" style="633" customWidth="1"/>
    <col min="14853" max="15104" width="9.140625" style="633"/>
    <col min="15105" max="15105" width="89.140625" style="633" customWidth="1"/>
    <col min="15106" max="15107" width="20.140625" style="633" customWidth="1"/>
    <col min="15108" max="15108" width="26.140625" style="633" customWidth="1"/>
    <col min="15109" max="15360" width="9.140625" style="633"/>
    <col min="15361" max="15361" width="89.140625" style="633" customWidth="1"/>
    <col min="15362" max="15363" width="20.140625" style="633" customWidth="1"/>
    <col min="15364" max="15364" width="26.140625" style="633" customWidth="1"/>
    <col min="15365" max="15616" width="9.140625" style="633"/>
    <col min="15617" max="15617" width="89.140625" style="633" customWidth="1"/>
    <col min="15618" max="15619" width="20.140625" style="633" customWidth="1"/>
    <col min="15620" max="15620" width="26.140625" style="633" customWidth="1"/>
    <col min="15621" max="15872" width="9.140625" style="633"/>
    <col min="15873" max="15873" width="89.140625" style="633" customWidth="1"/>
    <col min="15874" max="15875" width="20.140625" style="633" customWidth="1"/>
    <col min="15876" max="15876" width="26.140625" style="633" customWidth="1"/>
    <col min="15877" max="16128" width="9.140625" style="633"/>
    <col min="16129" max="16129" width="89.140625" style="633" customWidth="1"/>
    <col min="16130" max="16131" width="20.140625" style="633" customWidth="1"/>
    <col min="16132" max="16132" width="26.140625" style="633" customWidth="1"/>
    <col min="16133" max="16384" width="9.140625" style="633"/>
  </cols>
  <sheetData>
    <row r="1" spans="1:4" ht="30" customHeight="1">
      <c r="A1" s="748" t="s">
        <v>442</v>
      </c>
      <c r="B1" s="759"/>
      <c r="C1" s="759"/>
      <c r="D1" s="759"/>
    </row>
    <row r="2" spans="1:4" ht="15" customHeight="1">
      <c r="A2" s="749" t="s">
        <v>650</v>
      </c>
      <c r="B2" s="760"/>
      <c r="C2" s="760"/>
      <c r="D2" s="760"/>
    </row>
    <row r="3" spans="1:4" ht="15" customHeight="1">
      <c r="A3" s="761" t="s">
        <v>1502</v>
      </c>
      <c r="B3" s="762"/>
      <c r="C3" s="762"/>
      <c r="D3" s="762"/>
    </row>
    <row r="4" spans="1:4" s="78" customFormat="1" ht="30" customHeight="1">
      <c r="A4" s="750" t="s">
        <v>651</v>
      </c>
      <c r="B4" s="763"/>
      <c r="C4" s="763"/>
      <c r="D4" s="763"/>
    </row>
    <row r="5" spans="1:4" ht="3.75" customHeight="1">
      <c r="A5" s="47"/>
      <c r="B5" s="47"/>
      <c r="C5" s="47"/>
      <c r="D5" s="47"/>
    </row>
    <row r="6" spans="1:4" s="19" customFormat="1" ht="30" customHeight="1">
      <c r="A6" s="239"/>
      <c r="B6" s="240" t="s">
        <v>60</v>
      </c>
      <c r="C6" s="240" t="s">
        <v>58</v>
      </c>
      <c r="D6" s="240" t="s">
        <v>519</v>
      </c>
    </row>
    <row r="7" spans="1:4" s="20" customFormat="1" ht="15" customHeight="1">
      <c r="A7" s="241" t="s">
        <v>652</v>
      </c>
      <c r="B7" s="242">
        <v>0.1145</v>
      </c>
      <c r="C7" s="242">
        <v>0.1085</v>
      </c>
      <c r="D7" s="242">
        <v>0.1137</v>
      </c>
    </row>
    <row r="8" spans="1:4" s="78" customFormat="1" ht="15" customHeight="1">
      <c r="A8" s="120" t="s">
        <v>653</v>
      </c>
      <c r="B8" s="121">
        <v>1414422661.6099999</v>
      </c>
      <c r="C8" s="121">
        <v>137752530.94999999</v>
      </c>
      <c r="D8" s="121">
        <v>1552175192.5599999</v>
      </c>
    </row>
    <row r="9" spans="1:4" s="78" customFormat="1" ht="15" customHeight="1">
      <c r="A9" s="120" t="s">
        <v>654</v>
      </c>
      <c r="B9" s="121">
        <v>0</v>
      </c>
      <c r="C9" s="121">
        <v>0</v>
      </c>
      <c r="D9" s="121">
        <v>0</v>
      </c>
    </row>
    <row r="10" spans="1:4" s="21" customFormat="1" ht="15" customHeight="1">
      <c r="A10" s="120" t="s">
        <v>655</v>
      </c>
      <c r="B10" s="121">
        <v>267371481.88999999</v>
      </c>
      <c r="C10" s="121">
        <v>44343056.899999999</v>
      </c>
      <c r="D10" s="121">
        <v>311714538.79000002</v>
      </c>
    </row>
    <row r="11" spans="1:4" s="21" customFormat="1" ht="15" customHeight="1">
      <c r="A11" s="120" t="s">
        <v>656</v>
      </c>
      <c r="B11" s="121">
        <v>166756321.16999999</v>
      </c>
      <c r="C11" s="121">
        <v>57380899.399999999</v>
      </c>
      <c r="D11" s="121">
        <v>224137220.56999999</v>
      </c>
    </row>
    <row r="12" spans="1:4" s="21" customFormat="1" ht="15" customHeight="1">
      <c r="A12" s="120" t="s">
        <v>657</v>
      </c>
      <c r="B12" s="121">
        <v>471887262.68000001</v>
      </c>
      <c r="C12" s="121">
        <v>327128576.81</v>
      </c>
      <c r="D12" s="121">
        <v>799015839.49000001</v>
      </c>
    </row>
    <row r="13" spans="1:4" s="21" customFormat="1" ht="15" customHeight="1">
      <c r="A13" s="120" t="s">
        <v>658</v>
      </c>
      <c r="B13" s="121">
        <v>3401241996.3400002</v>
      </c>
      <c r="C13" s="121">
        <v>334306854.98000002</v>
      </c>
      <c r="D13" s="121">
        <v>3735548851.3200002</v>
      </c>
    </row>
    <row r="14" spans="1:4" s="21" customFormat="1" ht="15" customHeight="1">
      <c r="A14" s="243" t="s">
        <v>659</v>
      </c>
      <c r="B14" s="122">
        <v>5721679723.6899996</v>
      </c>
      <c r="C14" s="122">
        <v>900911919.03999996</v>
      </c>
      <c r="D14" s="122">
        <v>6622591642.7299995</v>
      </c>
    </row>
    <row r="15" spans="1:4" s="22" customFormat="1" ht="15" customHeight="1">
      <c r="A15" s="120" t="s">
        <v>660</v>
      </c>
      <c r="B15" s="121">
        <v>3892009900.3130002</v>
      </c>
      <c r="C15" s="121">
        <v>617212348.66750002</v>
      </c>
      <c r="D15" s="121">
        <v>4509222248.9805002</v>
      </c>
    </row>
    <row r="16" spans="1:4" s="23" customFormat="1" ht="15" customHeight="1">
      <c r="A16" s="244" t="s">
        <v>661</v>
      </c>
      <c r="B16" s="123">
        <v>0.68020000000000003</v>
      </c>
      <c r="C16" s="123">
        <v>0.68510000000000004</v>
      </c>
      <c r="D16" s="123">
        <v>0.68089999999999995</v>
      </c>
    </row>
    <row r="17" spans="1:4" s="21" customFormat="1" ht="15" customHeight="1">
      <c r="A17" s="243" t="s">
        <v>662</v>
      </c>
      <c r="B17" s="122">
        <v>389200990.03130001</v>
      </c>
      <c r="C17" s="122">
        <v>61721234.866800003</v>
      </c>
      <c r="D17" s="122">
        <v>450922224.89810002</v>
      </c>
    </row>
    <row r="18" spans="1:4" s="21" customFormat="1" ht="15" customHeight="1">
      <c r="A18" s="120" t="s">
        <v>663</v>
      </c>
      <c r="B18" s="121">
        <v>343657486</v>
      </c>
      <c r="C18" s="121">
        <v>112285158</v>
      </c>
      <c r="D18" s="121">
        <v>455942644</v>
      </c>
    </row>
    <row r="19" spans="1:4" s="21" customFormat="1" ht="15" customHeight="1">
      <c r="A19" s="120" t="s">
        <v>664</v>
      </c>
      <c r="B19" s="121">
        <v>0</v>
      </c>
      <c r="C19" s="121">
        <v>0</v>
      </c>
      <c r="D19" s="121">
        <v>0</v>
      </c>
    </row>
    <row r="20" spans="1:4" s="21" customFormat="1" ht="15" customHeight="1">
      <c r="A20" s="244" t="s">
        <v>665</v>
      </c>
      <c r="B20" s="121">
        <v>0</v>
      </c>
      <c r="C20" s="121">
        <v>0</v>
      </c>
      <c r="D20" s="121">
        <v>0</v>
      </c>
    </row>
    <row r="21" spans="1:4" s="21" customFormat="1" ht="15" customHeight="1">
      <c r="A21" s="120" t="s">
        <v>666</v>
      </c>
      <c r="B21" s="121">
        <v>1040020</v>
      </c>
      <c r="C21" s="121">
        <v>49707597</v>
      </c>
      <c r="D21" s="121">
        <v>50747617</v>
      </c>
    </row>
    <row r="22" spans="1:4" s="21" customFormat="1" ht="15" customHeight="1">
      <c r="A22" s="243" t="s">
        <v>667</v>
      </c>
      <c r="B22" s="122">
        <v>342617466</v>
      </c>
      <c r="C22" s="122">
        <v>62577561</v>
      </c>
      <c r="D22" s="122">
        <v>405195027</v>
      </c>
    </row>
    <row r="23" spans="1:4" s="21" customFormat="1" ht="15" customHeight="1">
      <c r="A23" s="120" t="s">
        <v>668</v>
      </c>
      <c r="B23" s="121">
        <v>87835824</v>
      </c>
      <c r="C23" s="121">
        <v>2255524</v>
      </c>
      <c r="D23" s="121">
        <v>90091348</v>
      </c>
    </row>
    <row r="24" spans="1:4" s="21" customFormat="1" ht="15" customHeight="1">
      <c r="A24" s="120" t="s">
        <v>669</v>
      </c>
      <c r="B24" s="121">
        <v>0</v>
      </c>
      <c r="C24" s="121">
        <v>0</v>
      </c>
      <c r="D24" s="121">
        <v>0</v>
      </c>
    </row>
    <row r="25" spans="1:4" s="24" customFormat="1" ht="15" customHeight="1">
      <c r="A25" s="120" t="s">
        <v>670</v>
      </c>
      <c r="B25" s="121">
        <v>0</v>
      </c>
      <c r="C25" s="121">
        <v>0</v>
      </c>
      <c r="D25" s="121">
        <v>0</v>
      </c>
    </row>
    <row r="26" spans="1:4" s="21" customFormat="1" ht="15" customHeight="1">
      <c r="A26" s="120" t="s">
        <v>671</v>
      </c>
      <c r="B26" s="121">
        <v>87835824</v>
      </c>
      <c r="C26" s="121">
        <v>2255524</v>
      </c>
      <c r="D26" s="121">
        <v>90091348</v>
      </c>
    </row>
    <row r="27" spans="1:4" s="25" customFormat="1" ht="15" customHeight="1">
      <c r="A27" s="244" t="s">
        <v>672</v>
      </c>
      <c r="B27" s="121">
        <v>15707602</v>
      </c>
      <c r="C27" s="121">
        <v>2147776</v>
      </c>
      <c r="D27" s="121">
        <v>17855378</v>
      </c>
    </row>
    <row r="28" spans="1:4" s="26" customFormat="1" ht="15" customHeight="1">
      <c r="A28" s="244" t="s">
        <v>673</v>
      </c>
      <c r="B28" s="121">
        <v>0</v>
      </c>
      <c r="C28" s="121">
        <v>0</v>
      </c>
      <c r="D28" s="121">
        <v>0</v>
      </c>
    </row>
    <row r="29" spans="1:4" s="21" customFormat="1" ht="15" customHeight="1">
      <c r="A29" s="245" t="s">
        <v>674</v>
      </c>
      <c r="B29" s="122">
        <v>103543426</v>
      </c>
      <c r="C29" s="122">
        <v>4403300</v>
      </c>
      <c r="D29" s="122">
        <v>107946726</v>
      </c>
    </row>
    <row r="30" spans="1:4" s="21" customFormat="1" ht="15" customHeight="1">
      <c r="A30" s="244" t="s">
        <v>675</v>
      </c>
      <c r="B30" s="121">
        <v>0</v>
      </c>
      <c r="C30" s="121">
        <v>0</v>
      </c>
      <c r="D30" s="121">
        <v>0</v>
      </c>
    </row>
    <row r="31" spans="1:4" s="21" customFormat="1" ht="15" customHeight="1">
      <c r="A31" s="244" t="s">
        <v>676</v>
      </c>
      <c r="B31" s="121">
        <v>424644</v>
      </c>
      <c r="C31" s="121">
        <v>0</v>
      </c>
      <c r="D31" s="121">
        <v>424644</v>
      </c>
    </row>
    <row r="32" spans="1:4" s="21" customFormat="1" ht="15" customHeight="1">
      <c r="A32" s="243" t="s">
        <v>677</v>
      </c>
      <c r="B32" s="122">
        <v>445736248</v>
      </c>
      <c r="C32" s="122">
        <v>66980861</v>
      </c>
      <c r="D32" s="122">
        <v>512717109</v>
      </c>
    </row>
    <row r="33" spans="1:4" s="78" customFormat="1" ht="15" customHeight="1">
      <c r="A33" s="120" t="s">
        <v>678</v>
      </c>
      <c r="B33" s="121">
        <v>56535257.968699999</v>
      </c>
      <c r="C33" s="121">
        <v>5259626.1332999999</v>
      </c>
      <c r="D33" s="121">
        <v>61794884.101999998</v>
      </c>
    </row>
    <row r="34" spans="1:4" s="27" customFormat="1" ht="15" customHeight="1">
      <c r="A34" s="120" t="s">
        <v>679</v>
      </c>
      <c r="B34" s="246">
        <v>0.3039</v>
      </c>
      <c r="C34" s="246">
        <v>0.20419999999999999</v>
      </c>
      <c r="D34" s="246">
        <v>0.29089999999999999</v>
      </c>
    </row>
    <row r="35" spans="1:4" ht="3.75" customHeight="1" thickBot="1">
      <c r="A35" s="118"/>
      <c r="B35" s="118"/>
      <c r="C35" s="118"/>
      <c r="D35" s="118"/>
    </row>
    <row r="36" spans="1:4" ht="24.95" customHeight="1" thickTop="1">
      <c r="A36" s="777" t="s">
        <v>680</v>
      </c>
      <c r="B36" s="777"/>
      <c r="C36" s="777"/>
      <c r="D36" s="777"/>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33" bestFit="1" customWidth="1"/>
    <col min="3" max="3" width="7.5703125" style="633" bestFit="1" customWidth="1"/>
    <col min="4" max="4" width="9.28515625" style="633" bestFit="1" customWidth="1"/>
    <col min="5" max="5" width="10.7109375" style="633" customWidth="1"/>
    <col min="6" max="16384" width="9.140625" style="633"/>
  </cols>
  <sheetData>
    <row r="1" spans="1:7" s="28" customFormat="1" ht="30" customHeight="1">
      <c r="A1" s="748" t="s">
        <v>442</v>
      </c>
      <c r="B1" s="748"/>
      <c r="C1" s="748"/>
      <c r="D1" s="748"/>
      <c r="E1" s="748"/>
      <c r="F1" s="47"/>
      <c r="G1" s="47"/>
    </row>
    <row r="2" spans="1:7" s="28" customFormat="1" ht="15" customHeight="1">
      <c r="A2" s="749" t="s">
        <v>681</v>
      </c>
      <c r="B2" s="749"/>
      <c r="C2" s="749"/>
      <c r="D2" s="749"/>
      <c r="E2" s="749"/>
      <c r="F2" s="47"/>
      <c r="G2" s="47"/>
    </row>
    <row r="3" spans="1:7" s="28" customFormat="1" ht="15" customHeight="1">
      <c r="A3" s="761" t="s">
        <v>1502</v>
      </c>
      <c r="B3" s="761"/>
      <c r="C3" s="761"/>
      <c r="D3" s="761"/>
      <c r="E3" s="761"/>
      <c r="F3" s="47"/>
      <c r="G3" s="47"/>
    </row>
    <row r="4" spans="1:7" s="29" customFormat="1" ht="30" customHeight="1">
      <c r="A4" s="750" t="s">
        <v>512</v>
      </c>
      <c r="B4" s="750"/>
      <c r="C4" s="750"/>
      <c r="D4" s="750"/>
      <c r="E4" s="750"/>
      <c r="F4" s="47"/>
      <c r="G4" s="47"/>
    </row>
    <row r="5" spans="1:7" ht="15" customHeight="1">
      <c r="A5" s="125"/>
      <c r="B5" s="126"/>
      <c r="C5" s="126"/>
      <c r="D5" s="47"/>
      <c r="E5" s="47"/>
      <c r="F5" s="47"/>
      <c r="G5" s="47"/>
    </row>
    <row r="6" spans="1:7" ht="30" customHeight="1">
      <c r="A6" s="150"/>
      <c r="B6" s="127" t="s">
        <v>60</v>
      </c>
      <c r="C6" s="127" t="s">
        <v>58</v>
      </c>
      <c r="D6" s="128" t="s">
        <v>519</v>
      </c>
      <c r="E6" s="129" t="s">
        <v>682</v>
      </c>
      <c r="F6" s="47"/>
      <c r="G6" s="47"/>
    </row>
    <row r="7" spans="1:7" ht="15" customHeight="1">
      <c r="A7" s="179" t="s">
        <v>683</v>
      </c>
      <c r="B7" s="339">
        <v>3841579.3437800002</v>
      </c>
      <c r="C7" s="339">
        <v>605064.97649000003</v>
      </c>
      <c r="D7" s="339">
        <v>4446644.32027</v>
      </c>
      <c r="E7" s="130">
        <v>0.96109149817486406</v>
      </c>
      <c r="F7" s="47"/>
      <c r="G7" s="47"/>
    </row>
    <row r="8" spans="1:7" ht="15" customHeight="1">
      <c r="A8" s="179" t="s">
        <v>684</v>
      </c>
      <c r="B8" s="339">
        <v>15931.75402</v>
      </c>
      <c r="C8" s="339">
        <v>1769.6410000000001</v>
      </c>
      <c r="D8" s="339">
        <v>17701.39502</v>
      </c>
      <c r="E8" s="130">
        <v>3.8259548176598642E-3</v>
      </c>
      <c r="F8" s="47"/>
      <c r="G8" s="47"/>
    </row>
    <row r="9" spans="1:7" ht="15" customHeight="1">
      <c r="A9" s="179" t="s">
        <v>685</v>
      </c>
      <c r="B9" s="339">
        <v>19762.760539999999</v>
      </c>
      <c r="C9" s="339">
        <v>8156.2266500000005</v>
      </c>
      <c r="D9" s="339">
        <v>27918.98719</v>
      </c>
      <c r="E9" s="130">
        <v>6.0343709308264756E-3</v>
      </c>
      <c r="F9" s="47"/>
      <c r="G9" s="47"/>
    </row>
    <row r="10" spans="1:7" ht="15" customHeight="1">
      <c r="A10" s="179" t="s">
        <v>686</v>
      </c>
      <c r="B10" s="339">
        <v>807.92104000000006</v>
      </c>
      <c r="C10" s="339">
        <v>143.00787</v>
      </c>
      <c r="D10" s="339">
        <v>950.92891000000009</v>
      </c>
      <c r="E10" s="130">
        <v>2.0553244760403882E-4</v>
      </c>
      <c r="F10" s="47"/>
      <c r="G10" s="47"/>
    </row>
    <row r="11" spans="1:7" ht="15" customHeight="1">
      <c r="A11" s="179" t="s">
        <v>687</v>
      </c>
      <c r="B11" s="339">
        <v>5222.0737099999997</v>
      </c>
      <c r="C11" s="339">
        <v>14951.213460000001</v>
      </c>
      <c r="D11" s="339">
        <v>20173.28717</v>
      </c>
      <c r="E11" s="130">
        <v>4.3602261374819842E-3</v>
      </c>
      <c r="F11" s="47"/>
      <c r="G11" s="47"/>
    </row>
    <row r="12" spans="1:7" ht="15" customHeight="1">
      <c r="A12" s="179" t="s">
        <v>688</v>
      </c>
      <c r="B12" s="339">
        <v>994.37846999999999</v>
      </c>
      <c r="C12" s="339">
        <v>1859.3818100000001</v>
      </c>
      <c r="D12" s="339">
        <v>2853.76028</v>
      </c>
      <c r="E12" s="130">
        <v>6.1680776455054574E-4</v>
      </c>
      <c r="F12" s="47"/>
      <c r="G12" s="47"/>
    </row>
    <row r="13" spans="1:7" ht="15" customHeight="1">
      <c r="A13" s="179" t="s">
        <v>689</v>
      </c>
      <c r="B13" s="339">
        <v>774.39042000000006</v>
      </c>
      <c r="C13" s="339">
        <v>141.33228</v>
      </c>
      <c r="D13" s="339">
        <v>915.72270000000003</v>
      </c>
      <c r="E13" s="130">
        <v>1.9792302650424094E-4</v>
      </c>
      <c r="F13" s="47"/>
      <c r="G13" s="47"/>
    </row>
    <row r="14" spans="1:7" ht="15" customHeight="1">
      <c r="A14" s="179" t="s">
        <v>690</v>
      </c>
      <c r="B14" s="339">
        <v>330.85169999999999</v>
      </c>
      <c r="C14" s="339">
        <v>70.666139999999999</v>
      </c>
      <c r="D14" s="339">
        <v>401.51783999999998</v>
      </c>
      <c r="E14" s="130">
        <v>8.6783505627026141E-5</v>
      </c>
      <c r="F14" s="47"/>
      <c r="G14" s="47"/>
    </row>
    <row r="15" spans="1:7" ht="15" customHeight="1">
      <c r="A15" s="179" t="s">
        <v>691</v>
      </c>
      <c r="B15" s="339">
        <v>2225.6652000000004</v>
      </c>
      <c r="C15" s="339">
        <v>13795.53069</v>
      </c>
      <c r="D15" s="339">
        <v>16021.195889999999</v>
      </c>
      <c r="E15" s="130">
        <v>3.4627989223878644E-3</v>
      </c>
      <c r="F15" s="47"/>
      <c r="G15" s="47"/>
    </row>
    <row r="16" spans="1:7" ht="15" customHeight="1">
      <c r="A16" s="179" t="s">
        <v>692</v>
      </c>
      <c r="B16" s="339">
        <v>1737.1695400000001</v>
      </c>
      <c r="C16" s="339">
        <v>5624.4011399999999</v>
      </c>
      <c r="D16" s="339">
        <v>7361.5706799999998</v>
      </c>
      <c r="E16" s="130">
        <v>1.5911196138421412E-3</v>
      </c>
      <c r="F16" s="47"/>
      <c r="G16" s="47"/>
    </row>
    <row r="17" spans="1:7" ht="15" customHeight="1">
      <c r="A17" s="179" t="s">
        <v>693</v>
      </c>
      <c r="B17" s="339">
        <v>52243.120710000003</v>
      </c>
      <c r="C17" s="339">
        <v>62744.124920000002</v>
      </c>
      <c r="D17" s="339">
        <v>114987.24563</v>
      </c>
      <c r="E17" s="130">
        <v>2.4853182807935366E-2</v>
      </c>
      <c r="F17" s="47"/>
      <c r="G17" s="47"/>
    </row>
    <row r="18" spans="1:7" ht="15" customHeight="1">
      <c r="A18" s="179" t="s">
        <v>694</v>
      </c>
      <c r="B18" s="339">
        <v>42260.096149999998</v>
      </c>
      <c r="C18" s="339">
        <v>39335.620029999998</v>
      </c>
      <c r="D18" s="339">
        <v>81595.716179999989</v>
      </c>
      <c r="E18" s="130">
        <v>1.7635984229862008E-2</v>
      </c>
      <c r="F18" s="47"/>
      <c r="G18" s="47"/>
    </row>
    <row r="19" spans="1:7" ht="15" customHeight="1">
      <c r="A19" s="180" t="s">
        <v>695</v>
      </c>
      <c r="B19" s="340">
        <v>3921807.3543600007</v>
      </c>
      <c r="C19" s="340">
        <v>704853.40448999999</v>
      </c>
      <c r="D19" s="340">
        <v>4626660.7588499999</v>
      </c>
      <c r="E19" s="131">
        <v>1</v>
      </c>
      <c r="F19" s="47"/>
      <c r="G19" s="47"/>
    </row>
    <row r="20" spans="1:7" ht="15" customHeight="1">
      <c r="A20" s="181" t="s">
        <v>696</v>
      </c>
      <c r="B20" s="339">
        <v>62062.170919999997</v>
      </c>
      <c r="C20" s="339">
        <v>48802.717989999997</v>
      </c>
      <c r="D20" s="339">
        <v>110864.88890999998</v>
      </c>
      <c r="E20" s="130"/>
      <c r="F20" s="47"/>
      <c r="G20" s="47"/>
    </row>
    <row r="21" spans="1:7" s="30" customFormat="1" ht="15" customHeight="1" thickBot="1">
      <c r="A21" s="182" t="s">
        <v>697</v>
      </c>
      <c r="B21" s="132">
        <v>0.84765396876316534</v>
      </c>
      <c r="C21" s="132">
        <v>0.15234603123683482</v>
      </c>
      <c r="D21" s="132">
        <v>1</v>
      </c>
      <c r="E21" s="132"/>
      <c r="F21" s="307"/>
      <c r="G21" s="307"/>
    </row>
    <row r="22" spans="1:7" ht="15" customHeight="1" thickTop="1">
      <c r="A22" s="133" t="s">
        <v>698</v>
      </c>
      <c r="B22" s="134"/>
      <c r="C22" s="134"/>
      <c r="D22" s="135"/>
      <c r="E22" s="135"/>
      <c r="F22" s="47"/>
      <c r="G22" s="47"/>
    </row>
    <row r="23" spans="1:7" ht="132" customHeight="1">
      <c r="A23" s="764" t="s">
        <v>558</v>
      </c>
      <c r="B23" s="766"/>
      <c r="C23" s="766"/>
      <c r="D23" s="766"/>
      <c r="E23" s="766"/>
      <c r="F23" s="47"/>
      <c r="G23" s="47"/>
    </row>
    <row r="24" spans="1:7" ht="130.5" customHeight="1">
      <c r="A24" s="764" t="s">
        <v>1243</v>
      </c>
      <c r="B24" s="765"/>
      <c r="C24" s="765"/>
      <c r="D24" s="765"/>
      <c r="E24" s="765"/>
      <c r="F24" s="47"/>
      <c r="G24" s="47"/>
    </row>
    <row r="25" spans="1:7" ht="15" customHeight="1">
      <c r="A25" s="133" t="s">
        <v>699</v>
      </c>
      <c r="B25" s="136"/>
      <c r="C25" s="136"/>
      <c r="D25" s="133"/>
      <c r="E25" s="133"/>
      <c r="F25" s="47"/>
      <c r="G25" s="47"/>
    </row>
    <row r="26" spans="1:7" ht="15" customHeight="1">
      <c r="A26" s="551"/>
      <c r="B26" s="285"/>
      <c r="C26" s="285"/>
      <c r="D26" s="631"/>
      <c r="E26" s="63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3" customWidth="1"/>
    <col min="3" max="3" width="12.140625" style="633" bestFit="1" customWidth="1"/>
    <col min="4" max="7" width="10.7109375" style="633" customWidth="1"/>
    <col min="8" max="8" width="6.140625" style="633" customWidth="1"/>
    <col min="9" max="15" width="10.7109375" style="633" customWidth="1"/>
    <col min="16" max="256" width="9.140625" style="633"/>
    <col min="257" max="258" width="10.7109375" style="633" customWidth="1"/>
    <col min="259" max="259" width="12.140625" style="633" bestFit="1" customWidth="1"/>
    <col min="260" max="263" width="10.7109375" style="633" customWidth="1"/>
    <col min="264" max="264" width="6.140625" style="633" customWidth="1"/>
    <col min="265" max="271" width="10.7109375" style="633" customWidth="1"/>
    <col min="272" max="512" width="9.140625" style="633"/>
    <col min="513" max="514" width="10.7109375" style="633" customWidth="1"/>
    <col min="515" max="515" width="12.140625" style="633" bestFit="1" customWidth="1"/>
    <col min="516" max="519" width="10.7109375" style="633" customWidth="1"/>
    <col min="520" max="520" width="6.140625" style="633" customWidth="1"/>
    <col min="521" max="527" width="10.7109375" style="633" customWidth="1"/>
    <col min="528" max="768" width="9.140625" style="633"/>
    <col min="769" max="770" width="10.7109375" style="633" customWidth="1"/>
    <col min="771" max="771" width="12.140625" style="633" bestFit="1" customWidth="1"/>
    <col min="772" max="775" width="10.7109375" style="633" customWidth="1"/>
    <col min="776" max="776" width="6.140625" style="633" customWidth="1"/>
    <col min="777" max="783" width="10.7109375" style="633" customWidth="1"/>
    <col min="784" max="1024" width="9.140625" style="633"/>
    <col min="1025" max="1026" width="10.7109375" style="633" customWidth="1"/>
    <col min="1027" max="1027" width="12.140625" style="633" bestFit="1" customWidth="1"/>
    <col min="1028" max="1031" width="10.7109375" style="633" customWidth="1"/>
    <col min="1032" max="1032" width="6.140625" style="633" customWidth="1"/>
    <col min="1033" max="1039" width="10.7109375" style="633" customWidth="1"/>
    <col min="1040" max="1280" width="9.140625" style="633"/>
    <col min="1281" max="1282" width="10.7109375" style="633" customWidth="1"/>
    <col min="1283" max="1283" width="12.140625" style="633" bestFit="1" customWidth="1"/>
    <col min="1284" max="1287" width="10.7109375" style="633" customWidth="1"/>
    <col min="1288" max="1288" width="6.140625" style="633" customWidth="1"/>
    <col min="1289" max="1295" width="10.7109375" style="633" customWidth="1"/>
    <col min="1296" max="1536" width="9.140625" style="633"/>
    <col min="1537" max="1538" width="10.7109375" style="633" customWidth="1"/>
    <col min="1539" max="1539" width="12.140625" style="633" bestFit="1" customWidth="1"/>
    <col min="1540" max="1543" width="10.7109375" style="633" customWidth="1"/>
    <col min="1544" max="1544" width="6.140625" style="633" customWidth="1"/>
    <col min="1545" max="1551" width="10.7109375" style="633" customWidth="1"/>
    <col min="1552" max="1792" width="9.140625" style="633"/>
    <col min="1793" max="1794" width="10.7109375" style="633" customWidth="1"/>
    <col min="1795" max="1795" width="12.140625" style="633" bestFit="1" customWidth="1"/>
    <col min="1796" max="1799" width="10.7109375" style="633" customWidth="1"/>
    <col min="1800" max="1800" width="6.140625" style="633" customWidth="1"/>
    <col min="1801" max="1807" width="10.7109375" style="633" customWidth="1"/>
    <col min="1808" max="2048" width="9.140625" style="633"/>
    <col min="2049" max="2050" width="10.7109375" style="633" customWidth="1"/>
    <col min="2051" max="2051" width="12.140625" style="633" bestFit="1" customWidth="1"/>
    <col min="2052" max="2055" width="10.7109375" style="633" customWidth="1"/>
    <col min="2056" max="2056" width="6.140625" style="633" customWidth="1"/>
    <col min="2057" max="2063" width="10.7109375" style="633" customWidth="1"/>
    <col min="2064" max="2304" width="9.140625" style="633"/>
    <col min="2305" max="2306" width="10.7109375" style="633" customWidth="1"/>
    <col min="2307" max="2307" width="12.140625" style="633" bestFit="1" customWidth="1"/>
    <col min="2308" max="2311" width="10.7109375" style="633" customWidth="1"/>
    <col min="2312" max="2312" width="6.140625" style="633" customWidth="1"/>
    <col min="2313" max="2319" width="10.7109375" style="633" customWidth="1"/>
    <col min="2320" max="2560" width="9.140625" style="633"/>
    <col min="2561" max="2562" width="10.7109375" style="633" customWidth="1"/>
    <col min="2563" max="2563" width="12.140625" style="633" bestFit="1" customWidth="1"/>
    <col min="2564" max="2567" width="10.7109375" style="633" customWidth="1"/>
    <col min="2568" max="2568" width="6.140625" style="633" customWidth="1"/>
    <col min="2569" max="2575" width="10.7109375" style="633" customWidth="1"/>
    <col min="2576" max="2816" width="9.140625" style="633"/>
    <col min="2817" max="2818" width="10.7109375" style="633" customWidth="1"/>
    <col min="2819" max="2819" width="12.140625" style="633" bestFit="1" customWidth="1"/>
    <col min="2820" max="2823" width="10.7109375" style="633" customWidth="1"/>
    <col min="2824" max="2824" width="6.140625" style="633" customWidth="1"/>
    <col min="2825" max="2831" width="10.7109375" style="633" customWidth="1"/>
    <col min="2832" max="3072" width="9.140625" style="633"/>
    <col min="3073" max="3074" width="10.7109375" style="633" customWidth="1"/>
    <col min="3075" max="3075" width="12.140625" style="633" bestFit="1" customWidth="1"/>
    <col min="3076" max="3079" width="10.7109375" style="633" customWidth="1"/>
    <col min="3080" max="3080" width="6.140625" style="633" customWidth="1"/>
    <col min="3081" max="3087" width="10.7109375" style="633" customWidth="1"/>
    <col min="3088" max="3328" width="9.140625" style="633"/>
    <col min="3329" max="3330" width="10.7109375" style="633" customWidth="1"/>
    <col min="3331" max="3331" width="12.140625" style="633" bestFit="1" customWidth="1"/>
    <col min="3332" max="3335" width="10.7109375" style="633" customWidth="1"/>
    <col min="3336" max="3336" width="6.140625" style="633" customWidth="1"/>
    <col min="3337" max="3343" width="10.7109375" style="633" customWidth="1"/>
    <col min="3344" max="3584" width="9.140625" style="633"/>
    <col min="3585" max="3586" width="10.7109375" style="633" customWidth="1"/>
    <col min="3587" max="3587" width="12.140625" style="633" bestFit="1" customWidth="1"/>
    <col min="3588" max="3591" width="10.7109375" style="633" customWidth="1"/>
    <col min="3592" max="3592" width="6.140625" style="633" customWidth="1"/>
    <col min="3593" max="3599" width="10.7109375" style="633" customWidth="1"/>
    <col min="3600" max="3840" width="9.140625" style="633"/>
    <col min="3841" max="3842" width="10.7109375" style="633" customWidth="1"/>
    <col min="3843" max="3843" width="12.140625" style="633" bestFit="1" customWidth="1"/>
    <col min="3844" max="3847" width="10.7109375" style="633" customWidth="1"/>
    <col min="3848" max="3848" width="6.140625" style="633" customWidth="1"/>
    <col min="3849" max="3855" width="10.7109375" style="633" customWidth="1"/>
    <col min="3856" max="4096" width="9.140625" style="633"/>
    <col min="4097" max="4098" width="10.7109375" style="633" customWidth="1"/>
    <col min="4099" max="4099" width="12.140625" style="633" bestFit="1" customWidth="1"/>
    <col min="4100" max="4103" width="10.7109375" style="633" customWidth="1"/>
    <col min="4104" max="4104" width="6.140625" style="633" customWidth="1"/>
    <col min="4105" max="4111" width="10.7109375" style="633" customWidth="1"/>
    <col min="4112" max="4352" width="9.140625" style="633"/>
    <col min="4353" max="4354" width="10.7109375" style="633" customWidth="1"/>
    <col min="4355" max="4355" width="12.140625" style="633" bestFit="1" customWidth="1"/>
    <col min="4356" max="4359" width="10.7109375" style="633" customWidth="1"/>
    <col min="4360" max="4360" width="6.140625" style="633" customWidth="1"/>
    <col min="4361" max="4367" width="10.7109375" style="633" customWidth="1"/>
    <col min="4368" max="4608" width="9.140625" style="633"/>
    <col min="4609" max="4610" width="10.7109375" style="633" customWidth="1"/>
    <col min="4611" max="4611" width="12.140625" style="633" bestFit="1" customWidth="1"/>
    <col min="4612" max="4615" width="10.7109375" style="633" customWidth="1"/>
    <col min="4616" max="4616" width="6.140625" style="633" customWidth="1"/>
    <col min="4617" max="4623" width="10.7109375" style="633" customWidth="1"/>
    <col min="4624" max="4864" width="9.140625" style="633"/>
    <col min="4865" max="4866" width="10.7109375" style="633" customWidth="1"/>
    <col min="4867" max="4867" width="12.140625" style="633" bestFit="1" customWidth="1"/>
    <col min="4868" max="4871" width="10.7109375" style="633" customWidth="1"/>
    <col min="4872" max="4872" width="6.140625" style="633" customWidth="1"/>
    <col min="4873" max="4879" width="10.7109375" style="633" customWidth="1"/>
    <col min="4880" max="5120" width="9.140625" style="633"/>
    <col min="5121" max="5122" width="10.7109375" style="633" customWidth="1"/>
    <col min="5123" max="5123" width="12.140625" style="633" bestFit="1" customWidth="1"/>
    <col min="5124" max="5127" width="10.7109375" style="633" customWidth="1"/>
    <col min="5128" max="5128" width="6.140625" style="633" customWidth="1"/>
    <col min="5129" max="5135" width="10.7109375" style="633" customWidth="1"/>
    <col min="5136" max="5376" width="9.140625" style="633"/>
    <col min="5377" max="5378" width="10.7109375" style="633" customWidth="1"/>
    <col min="5379" max="5379" width="12.140625" style="633" bestFit="1" customWidth="1"/>
    <col min="5380" max="5383" width="10.7109375" style="633" customWidth="1"/>
    <col min="5384" max="5384" width="6.140625" style="633" customWidth="1"/>
    <col min="5385" max="5391" width="10.7109375" style="633" customWidth="1"/>
    <col min="5392" max="5632" width="9.140625" style="633"/>
    <col min="5633" max="5634" width="10.7109375" style="633" customWidth="1"/>
    <col min="5635" max="5635" width="12.140625" style="633" bestFit="1" customWidth="1"/>
    <col min="5636" max="5639" width="10.7109375" style="633" customWidth="1"/>
    <col min="5640" max="5640" width="6.140625" style="633" customWidth="1"/>
    <col min="5641" max="5647" width="10.7109375" style="633" customWidth="1"/>
    <col min="5648" max="5888" width="9.140625" style="633"/>
    <col min="5889" max="5890" width="10.7109375" style="633" customWidth="1"/>
    <col min="5891" max="5891" width="12.140625" style="633" bestFit="1" customWidth="1"/>
    <col min="5892" max="5895" width="10.7109375" style="633" customWidth="1"/>
    <col min="5896" max="5896" width="6.140625" style="633" customWidth="1"/>
    <col min="5897" max="5903" width="10.7109375" style="633" customWidth="1"/>
    <col min="5904" max="6144" width="9.140625" style="633"/>
    <col min="6145" max="6146" width="10.7109375" style="633" customWidth="1"/>
    <col min="6147" max="6147" width="12.140625" style="633" bestFit="1" customWidth="1"/>
    <col min="6148" max="6151" width="10.7109375" style="633" customWidth="1"/>
    <col min="6152" max="6152" width="6.140625" style="633" customWidth="1"/>
    <col min="6153" max="6159" width="10.7109375" style="633" customWidth="1"/>
    <col min="6160" max="6400" width="9.140625" style="633"/>
    <col min="6401" max="6402" width="10.7109375" style="633" customWidth="1"/>
    <col min="6403" max="6403" width="12.140625" style="633" bestFit="1" customWidth="1"/>
    <col min="6404" max="6407" width="10.7109375" style="633" customWidth="1"/>
    <col min="6408" max="6408" width="6.140625" style="633" customWidth="1"/>
    <col min="6409" max="6415" width="10.7109375" style="633" customWidth="1"/>
    <col min="6416" max="6656" width="9.140625" style="633"/>
    <col min="6657" max="6658" width="10.7109375" style="633" customWidth="1"/>
    <col min="6659" max="6659" width="12.140625" style="633" bestFit="1" customWidth="1"/>
    <col min="6660" max="6663" width="10.7109375" style="633" customWidth="1"/>
    <col min="6664" max="6664" width="6.140625" style="633" customWidth="1"/>
    <col min="6665" max="6671" width="10.7109375" style="633" customWidth="1"/>
    <col min="6672" max="6912" width="9.140625" style="633"/>
    <col min="6913" max="6914" width="10.7109375" style="633" customWidth="1"/>
    <col min="6915" max="6915" width="12.140625" style="633" bestFit="1" customWidth="1"/>
    <col min="6916" max="6919" width="10.7109375" style="633" customWidth="1"/>
    <col min="6920" max="6920" width="6.140625" style="633" customWidth="1"/>
    <col min="6921" max="6927" width="10.7109375" style="633" customWidth="1"/>
    <col min="6928" max="7168" width="9.140625" style="633"/>
    <col min="7169" max="7170" width="10.7109375" style="633" customWidth="1"/>
    <col min="7171" max="7171" width="12.140625" style="633" bestFit="1" customWidth="1"/>
    <col min="7172" max="7175" width="10.7109375" style="633" customWidth="1"/>
    <col min="7176" max="7176" width="6.140625" style="633" customWidth="1"/>
    <col min="7177" max="7183" width="10.7109375" style="633" customWidth="1"/>
    <col min="7184" max="7424" width="9.140625" style="633"/>
    <col min="7425" max="7426" width="10.7109375" style="633" customWidth="1"/>
    <col min="7427" max="7427" width="12.140625" style="633" bestFit="1" customWidth="1"/>
    <col min="7428" max="7431" width="10.7109375" style="633" customWidth="1"/>
    <col min="7432" max="7432" width="6.140625" style="633" customWidth="1"/>
    <col min="7433" max="7439" width="10.7109375" style="633" customWidth="1"/>
    <col min="7440" max="7680" width="9.140625" style="633"/>
    <col min="7681" max="7682" width="10.7109375" style="633" customWidth="1"/>
    <col min="7683" max="7683" width="12.140625" style="633" bestFit="1" customWidth="1"/>
    <col min="7684" max="7687" width="10.7109375" style="633" customWidth="1"/>
    <col min="7688" max="7688" width="6.140625" style="633" customWidth="1"/>
    <col min="7689" max="7695" width="10.7109375" style="633" customWidth="1"/>
    <col min="7696" max="7936" width="9.140625" style="633"/>
    <col min="7937" max="7938" width="10.7109375" style="633" customWidth="1"/>
    <col min="7939" max="7939" width="12.140625" style="633" bestFit="1" customWidth="1"/>
    <col min="7940" max="7943" width="10.7109375" style="633" customWidth="1"/>
    <col min="7944" max="7944" width="6.140625" style="633" customWidth="1"/>
    <col min="7945" max="7951" width="10.7109375" style="633" customWidth="1"/>
    <col min="7952" max="8192" width="9.140625" style="633"/>
    <col min="8193" max="8194" width="10.7109375" style="633" customWidth="1"/>
    <col min="8195" max="8195" width="12.140625" style="633" bestFit="1" customWidth="1"/>
    <col min="8196" max="8199" width="10.7109375" style="633" customWidth="1"/>
    <col min="8200" max="8200" width="6.140625" style="633" customWidth="1"/>
    <col min="8201" max="8207" width="10.7109375" style="633" customWidth="1"/>
    <col min="8208" max="8448" width="9.140625" style="633"/>
    <col min="8449" max="8450" width="10.7109375" style="633" customWidth="1"/>
    <col min="8451" max="8451" width="12.140625" style="633" bestFit="1" customWidth="1"/>
    <col min="8452" max="8455" width="10.7109375" style="633" customWidth="1"/>
    <col min="8456" max="8456" width="6.140625" style="633" customWidth="1"/>
    <col min="8457" max="8463" width="10.7109375" style="633" customWidth="1"/>
    <col min="8464" max="8704" width="9.140625" style="633"/>
    <col min="8705" max="8706" width="10.7109375" style="633" customWidth="1"/>
    <col min="8707" max="8707" width="12.140625" style="633" bestFit="1" customWidth="1"/>
    <col min="8708" max="8711" width="10.7109375" style="633" customWidth="1"/>
    <col min="8712" max="8712" width="6.140625" style="633" customWidth="1"/>
    <col min="8713" max="8719" width="10.7109375" style="633" customWidth="1"/>
    <col min="8720" max="8960" width="9.140625" style="633"/>
    <col min="8961" max="8962" width="10.7109375" style="633" customWidth="1"/>
    <col min="8963" max="8963" width="12.140625" style="633" bestFit="1" customWidth="1"/>
    <col min="8964" max="8967" width="10.7109375" style="633" customWidth="1"/>
    <col min="8968" max="8968" width="6.140625" style="633" customWidth="1"/>
    <col min="8969" max="8975" width="10.7109375" style="633" customWidth="1"/>
    <col min="8976" max="9216" width="9.140625" style="633"/>
    <col min="9217" max="9218" width="10.7109375" style="633" customWidth="1"/>
    <col min="9219" max="9219" width="12.140625" style="633" bestFit="1" customWidth="1"/>
    <col min="9220" max="9223" width="10.7109375" style="633" customWidth="1"/>
    <col min="9224" max="9224" width="6.140625" style="633" customWidth="1"/>
    <col min="9225" max="9231" width="10.7109375" style="633" customWidth="1"/>
    <col min="9232" max="9472" width="9.140625" style="633"/>
    <col min="9473" max="9474" width="10.7109375" style="633" customWidth="1"/>
    <col min="9475" max="9475" width="12.140625" style="633" bestFit="1" customWidth="1"/>
    <col min="9476" max="9479" width="10.7109375" style="633" customWidth="1"/>
    <col min="9480" max="9480" width="6.140625" style="633" customWidth="1"/>
    <col min="9481" max="9487" width="10.7109375" style="633" customWidth="1"/>
    <col min="9488" max="9728" width="9.140625" style="633"/>
    <col min="9729" max="9730" width="10.7109375" style="633" customWidth="1"/>
    <col min="9731" max="9731" width="12.140625" style="633" bestFit="1" customWidth="1"/>
    <col min="9732" max="9735" width="10.7109375" style="633" customWidth="1"/>
    <col min="9736" max="9736" width="6.140625" style="633" customWidth="1"/>
    <col min="9737" max="9743" width="10.7109375" style="633" customWidth="1"/>
    <col min="9744" max="9984" width="9.140625" style="633"/>
    <col min="9985" max="9986" width="10.7109375" style="633" customWidth="1"/>
    <col min="9987" max="9987" width="12.140625" style="633" bestFit="1" customWidth="1"/>
    <col min="9988" max="9991" width="10.7109375" style="633" customWidth="1"/>
    <col min="9992" max="9992" width="6.140625" style="633" customWidth="1"/>
    <col min="9993" max="9999" width="10.7109375" style="633" customWidth="1"/>
    <col min="10000" max="10240" width="9.140625" style="633"/>
    <col min="10241" max="10242" width="10.7109375" style="633" customWidth="1"/>
    <col min="10243" max="10243" width="12.140625" style="633" bestFit="1" customWidth="1"/>
    <col min="10244" max="10247" width="10.7109375" style="633" customWidth="1"/>
    <col min="10248" max="10248" width="6.140625" style="633" customWidth="1"/>
    <col min="10249" max="10255" width="10.7109375" style="633" customWidth="1"/>
    <col min="10256" max="10496" width="9.140625" style="633"/>
    <col min="10497" max="10498" width="10.7109375" style="633" customWidth="1"/>
    <col min="10499" max="10499" width="12.140625" style="633" bestFit="1" customWidth="1"/>
    <col min="10500" max="10503" width="10.7109375" style="633" customWidth="1"/>
    <col min="10504" max="10504" width="6.140625" style="633" customWidth="1"/>
    <col min="10505" max="10511" width="10.7109375" style="633" customWidth="1"/>
    <col min="10512" max="10752" width="9.140625" style="633"/>
    <col min="10753" max="10754" width="10.7109375" style="633" customWidth="1"/>
    <col min="10755" max="10755" width="12.140625" style="633" bestFit="1" customWidth="1"/>
    <col min="10756" max="10759" width="10.7109375" style="633" customWidth="1"/>
    <col min="10760" max="10760" width="6.140625" style="633" customWidth="1"/>
    <col min="10761" max="10767" width="10.7109375" style="633" customWidth="1"/>
    <col min="10768" max="11008" width="9.140625" style="633"/>
    <col min="11009" max="11010" width="10.7109375" style="633" customWidth="1"/>
    <col min="11011" max="11011" width="12.140625" style="633" bestFit="1" customWidth="1"/>
    <col min="11012" max="11015" width="10.7109375" style="633" customWidth="1"/>
    <col min="11016" max="11016" width="6.140625" style="633" customWidth="1"/>
    <col min="11017" max="11023" width="10.7109375" style="633" customWidth="1"/>
    <col min="11024" max="11264" width="9.140625" style="633"/>
    <col min="11265" max="11266" width="10.7109375" style="633" customWidth="1"/>
    <col min="11267" max="11267" width="12.140625" style="633" bestFit="1" customWidth="1"/>
    <col min="11268" max="11271" width="10.7109375" style="633" customWidth="1"/>
    <col min="11272" max="11272" width="6.140625" style="633" customWidth="1"/>
    <col min="11273" max="11279" width="10.7109375" style="633" customWidth="1"/>
    <col min="11280" max="11520" width="9.140625" style="633"/>
    <col min="11521" max="11522" width="10.7109375" style="633" customWidth="1"/>
    <col min="11523" max="11523" width="12.140625" style="633" bestFit="1" customWidth="1"/>
    <col min="11524" max="11527" width="10.7109375" style="633" customWidth="1"/>
    <col min="11528" max="11528" width="6.140625" style="633" customWidth="1"/>
    <col min="11529" max="11535" width="10.7109375" style="633" customWidth="1"/>
    <col min="11536" max="11776" width="9.140625" style="633"/>
    <col min="11777" max="11778" width="10.7109375" style="633" customWidth="1"/>
    <col min="11779" max="11779" width="12.140625" style="633" bestFit="1" customWidth="1"/>
    <col min="11780" max="11783" width="10.7109375" style="633" customWidth="1"/>
    <col min="11784" max="11784" width="6.140625" style="633" customWidth="1"/>
    <col min="11785" max="11791" width="10.7109375" style="633" customWidth="1"/>
    <col min="11792" max="12032" width="9.140625" style="633"/>
    <col min="12033" max="12034" width="10.7109375" style="633" customWidth="1"/>
    <col min="12035" max="12035" width="12.140625" style="633" bestFit="1" customWidth="1"/>
    <col min="12036" max="12039" width="10.7109375" style="633" customWidth="1"/>
    <col min="12040" max="12040" width="6.140625" style="633" customWidth="1"/>
    <col min="12041" max="12047" width="10.7109375" style="633" customWidth="1"/>
    <col min="12048" max="12288" width="9.140625" style="633"/>
    <col min="12289" max="12290" width="10.7109375" style="633" customWidth="1"/>
    <col min="12291" max="12291" width="12.140625" style="633" bestFit="1" customWidth="1"/>
    <col min="12292" max="12295" width="10.7109375" style="633" customWidth="1"/>
    <col min="12296" max="12296" width="6.140625" style="633" customWidth="1"/>
    <col min="12297" max="12303" width="10.7109375" style="633" customWidth="1"/>
    <col min="12304" max="12544" width="9.140625" style="633"/>
    <col min="12545" max="12546" width="10.7109375" style="633" customWidth="1"/>
    <col min="12547" max="12547" width="12.140625" style="633" bestFit="1" customWidth="1"/>
    <col min="12548" max="12551" width="10.7109375" style="633" customWidth="1"/>
    <col min="12552" max="12552" width="6.140625" style="633" customWidth="1"/>
    <col min="12553" max="12559" width="10.7109375" style="633" customWidth="1"/>
    <col min="12560" max="12800" width="9.140625" style="633"/>
    <col min="12801" max="12802" width="10.7109375" style="633" customWidth="1"/>
    <col min="12803" max="12803" width="12.140625" style="633" bestFit="1" customWidth="1"/>
    <col min="12804" max="12807" width="10.7109375" style="633" customWidth="1"/>
    <col min="12808" max="12808" width="6.140625" style="633" customWidth="1"/>
    <col min="12809" max="12815" width="10.7109375" style="633" customWidth="1"/>
    <col min="12816" max="13056" width="9.140625" style="633"/>
    <col min="13057" max="13058" width="10.7109375" style="633" customWidth="1"/>
    <col min="13059" max="13059" width="12.140625" style="633" bestFit="1" customWidth="1"/>
    <col min="13060" max="13063" width="10.7109375" style="633" customWidth="1"/>
    <col min="13064" max="13064" width="6.140625" style="633" customWidth="1"/>
    <col min="13065" max="13071" width="10.7109375" style="633" customWidth="1"/>
    <col min="13072" max="13312" width="9.140625" style="633"/>
    <col min="13313" max="13314" width="10.7109375" style="633" customWidth="1"/>
    <col min="13315" max="13315" width="12.140625" style="633" bestFit="1" customWidth="1"/>
    <col min="13316" max="13319" width="10.7109375" style="633" customWidth="1"/>
    <col min="13320" max="13320" width="6.140625" style="633" customWidth="1"/>
    <col min="13321" max="13327" width="10.7109375" style="633" customWidth="1"/>
    <col min="13328" max="13568" width="9.140625" style="633"/>
    <col min="13569" max="13570" width="10.7109375" style="633" customWidth="1"/>
    <col min="13571" max="13571" width="12.140625" style="633" bestFit="1" customWidth="1"/>
    <col min="13572" max="13575" width="10.7109375" style="633" customWidth="1"/>
    <col min="13576" max="13576" width="6.140625" style="633" customWidth="1"/>
    <col min="13577" max="13583" width="10.7109375" style="633" customWidth="1"/>
    <col min="13584" max="13824" width="9.140625" style="633"/>
    <col min="13825" max="13826" width="10.7109375" style="633" customWidth="1"/>
    <col min="13827" max="13827" width="12.140625" style="633" bestFit="1" customWidth="1"/>
    <col min="13828" max="13831" width="10.7109375" style="633" customWidth="1"/>
    <col min="13832" max="13832" width="6.140625" style="633" customWidth="1"/>
    <col min="13833" max="13839" width="10.7109375" style="633" customWidth="1"/>
    <col min="13840" max="14080" width="9.140625" style="633"/>
    <col min="14081" max="14082" width="10.7109375" style="633" customWidth="1"/>
    <col min="14083" max="14083" width="12.140625" style="633" bestFit="1" customWidth="1"/>
    <col min="14084" max="14087" width="10.7109375" style="633" customWidth="1"/>
    <col min="14088" max="14088" width="6.140625" style="633" customWidth="1"/>
    <col min="14089" max="14095" width="10.7109375" style="633" customWidth="1"/>
    <col min="14096" max="14336" width="9.140625" style="633"/>
    <col min="14337" max="14338" width="10.7109375" style="633" customWidth="1"/>
    <col min="14339" max="14339" width="12.140625" style="633" bestFit="1" customWidth="1"/>
    <col min="14340" max="14343" width="10.7109375" style="633" customWidth="1"/>
    <col min="14344" max="14344" width="6.140625" style="633" customWidth="1"/>
    <col min="14345" max="14351" width="10.7109375" style="633" customWidth="1"/>
    <col min="14352" max="14592" width="9.140625" style="633"/>
    <col min="14593" max="14594" width="10.7109375" style="633" customWidth="1"/>
    <col min="14595" max="14595" width="12.140625" style="633" bestFit="1" customWidth="1"/>
    <col min="14596" max="14599" width="10.7109375" style="633" customWidth="1"/>
    <col min="14600" max="14600" width="6.140625" style="633" customWidth="1"/>
    <col min="14601" max="14607" width="10.7109375" style="633" customWidth="1"/>
    <col min="14608" max="14848" width="9.140625" style="633"/>
    <col min="14849" max="14850" width="10.7109375" style="633" customWidth="1"/>
    <col min="14851" max="14851" width="12.140625" style="633" bestFit="1" customWidth="1"/>
    <col min="14852" max="14855" width="10.7109375" style="633" customWidth="1"/>
    <col min="14856" max="14856" width="6.140625" style="633" customWidth="1"/>
    <col min="14857" max="14863" width="10.7109375" style="633" customWidth="1"/>
    <col min="14864" max="15104" width="9.140625" style="633"/>
    <col min="15105" max="15106" width="10.7109375" style="633" customWidth="1"/>
    <col min="15107" max="15107" width="12.140625" style="633" bestFit="1" customWidth="1"/>
    <col min="15108" max="15111" width="10.7109375" style="633" customWidth="1"/>
    <col min="15112" max="15112" width="6.140625" style="633" customWidth="1"/>
    <col min="15113" max="15119" width="10.7109375" style="633" customWidth="1"/>
    <col min="15120" max="15360" width="9.140625" style="633"/>
    <col min="15361" max="15362" width="10.7109375" style="633" customWidth="1"/>
    <col min="15363" max="15363" width="12.140625" style="633" bestFit="1" customWidth="1"/>
    <col min="15364" max="15367" width="10.7109375" style="633" customWidth="1"/>
    <col min="15368" max="15368" width="6.140625" style="633" customWidth="1"/>
    <col min="15369" max="15375" width="10.7109375" style="633" customWidth="1"/>
    <col min="15376" max="15616" width="9.140625" style="633"/>
    <col min="15617" max="15618" width="10.7109375" style="633" customWidth="1"/>
    <col min="15619" max="15619" width="12.140625" style="633" bestFit="1" customWidth="1"/>
    <col min="15620" max="15623" width="10.7109375" style="633" customWidth="1"/>
    <col min="15624" max="15624" width="6.140625" style="633" customWidth="1"/>
    <col min="15625" max="15631" width="10.7109375" style="633" customWidth="1"/>
    <col min="15632" max="15872" width="9.140625" style="633"/>
    <col min="15873" max="15874" width="10.7109375" style="633" customWidth="1"/>
    <col min="15875" max="15875" width="12.140625" style="633" bestFit="1" customWidth="1"/>
    <col min="15876" max="15879" width="10.7109375" style="633" customWidth="1"/>
    <col min="15880" max="15880" width="6.140625" style="633" customWidth="1"/>
    <col min="15881" max="15887" width="10.7109375" style="633" customWidth="1"/>
    <col min="15888" max="16128" width="9.140625" style="633"/>
    <col min="16129" max="16130" width="10.7109375" style="633" customWidth="1"/>
    <col min="16131" max="16131" width="12.140625" style="633" bestFit="1" customWidth="1"/>
    <col min="16132" max="16135" width="10.7109375" style="633" customWidth="1"/>
    <col min="16136" max="16136" width="6.140625" style="633" customWidth="1"/>
    <col min="16137" max="16143" width="10.7109375" style="633" customWidth="1"/>
    <col min="16144" max="16384" width="9.140625" style="633"/>
  </cols>
  <sheetData>
    <row r="1" spans="1:15" ht="30" customHeight="1">
      <c r="A1" s="748" t="s">
        <v>442</v>
      </c>
      <c r="B1" s="748"/>
      <c r="C1" s="748"/>
      <c r="D1" s="748"/>
      <c r="E1" s="748"/>
      <c r="F1" s="748"/>
      <c r="G1" s="748"/>
      <c r="H1" s="748"/>
      <c r="I1" s="748"/>
      <c r="J1" s="748"/>
      <c r="K1" s="748"/>
      <c r="L1" s="748"/>
      <c r="M1" s="748"/>
      <c r="N1" s="748"/>
      <c r="O1" s="748"/>
    </row>
    <row r="2" spans="1:15" ht="15" customHeight="1">
      <c r="A2" s="749" t="s">
        <v>966</v>
      </c>
      <c r="B2" s="749"/>
      <c r="C2" s="749"/>
      <c r="D2" s="749"/>
      <c r="E2" s="749"/>
      <c r="F2" s="749"/>
      <c r="G2" s="749"/>
      <c r="H2" s="749"/>
      <c r="I2" s="749"/>
      <c r="J2" s="749"/>
      <c r="K2" s="749"/>
      <c r="L2" s="749"/>
      <c r="M2" s="749"/>
      <c r="N2" s="749"/>
      <c r="O2" s="749"/>
    </row>
    <row r="3" spans="1:15" ht="15" customHeight="1">
      <c r="A3" s="761" t="s">
        <v>1502</v>
      </c>
      <c r="B3" s="761"/>
      <c r="C3" s="761"/>
      <c r="D3" s="761"/>
      <c r="E3" s="761"/>
      <c r="F3" s="761"/>
      <c r="G3" s="761"/>
      <c r="H3" s="761"/>
      <c r="I3" s="761"/>
      <c r="J3" s="761"/>
      <c r="K3" s="761"/>
      <c r="L3" s="761"/>
      <c r="M3" s="761"/>
      <c r="N3" s="761"/>
      <c r="O3" s="761"/>
    </row>
    <row r="4" spans="1:15" ht="30" customHeight="1">
      <c r="A4" s="750" t="s">
        <v>512</v>
      </c>
      <c r="B4" s="750"/>
      <c r="C4" s="750"/>
      <c r="D4" s="750"/>
      <c r="E4" s="750"/>
      <c r="F4" s="750"/>
      <c r="G4" s="750"/>
      <c r="H4" s="750"/>
      <c r="I4" s="750"/>
      <c r="J4" s="750"/>
      <c r="K4" s="750"/>
      <c r="L4" s="750"/>
      <c r="M4" s="750"/>
      <c r="N4" s="750"/>
      <c r="O4" s="750"/>
    </row>
    <row r="5" spans="1:15" ht="15" customHeight="1">
      <c r="A5" s="47"/>
      <c r="B5" s="47"/>
      <c r="C5" s="47"/>
      <c r="D5" s="47"/>
      <c r="E5" s="47"/>
      <c r="F5" s="47"/>
      <c r="G5" s="47"/>
      <c r="H5" s="47"/>
      <c r="I5" s="47"/>
      <c r="J5" s="47"/>
      <c r="K5" s="47"/>
      <c r="L5" s="47"/>
      <c r="M5" s="47"/>
      <c r="N5" s="47"/>
      <c r="O5" s="47"/>
    </row>
    <row r="6" spans="1:15" s="34" customFormat="1" ht="30" customHeight="1">
      <c r="A6" s="768" t="s">
        <v>976</v>
      </c>
      <c r="B6" s="768"/>
      <c r="C6" s="768"/>
      <c r="D6" s="768"/>
      <c r="E6" s="768"/>
      <c r="F6" s="768"/>
      <c r="G6" s="768"/>
      <c r="H6" s="22"/>
      <c r="I6" s="768" t="s">
        <v>700</v>
      </c>
      <c r="J6" s="768"/>
      <c r="K6" s="768"/>
      <c r="L6" s="768"/>
      <c r="M6" s="768"/>
      <c r="N6" s="768"/>
      <c r="O6" s="768"/>
    </row>
    <row r="7" spans="1:15" s="34" customFormat="1" ht="15" customHeigh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991</v>
      </c>
      <c r="B8" s="228">
        <v>294828.03401999996</v>
      </c>
      <c r="C8" s="228">
        <v>1006113.45052</v>
      </c>
      <c r="D8" s="228">
        <v>2415221.9954400002</v>
      </c>
      <c r="E8" s="228">
        <v>3716163.4799799998</v>
      </c>
      <c r="F8" s="229">
        <v>0.8972550372266952</v>
      </c>
      <c r="G8" s="166"/>
      <c r="H8" s="22"/>
      <c r="I8" s="227" t="s">
        <v>991</v>
      </c>
      <c r="J8" s="228">
        <v>284238.24076000002</v>
      </c>
      <c r="K8" s="228">
        <v>10589.79326</v>
      </c>
      <c r="L8" s="232">
        <v>0</v>
      </c>
      <c r="M8" s="232">
        <v>0</v>
      </c>
      <c r="N8" s="228">
        <v>294828.03401999996</v>
      </c>
      <c r="O8" s="229">
        <v>0.9701318637585864</v>
      </c>
    </row>
    <row r="9" spans="1:15" s="34" customFormat="1" ht="15" customHeight="1">
      <c r="A9" s="227" t="s">
        <v>992</v>
      </c>
      <c r="B9" s="228">
        <v>9077.0793300000005</v>
      </c>
      <c r="C9" s="228">
        <v>198646.33049000002</v>
      </c>
      <c r="D9" s="228">
        <v>217815.66499000002</v>
      </c>
      <c r="E9" s="228">
        <v>425539.07481000002</v>
      </c>
      <c r="F9" s="229">
        <v>0.10274496277330482</v>
      </c>
      <c r="G9" s="166"/>
      <c r="H9" s="22"/>
      <c r="I9" s="227" t="s">
        <v>992</v>
      </c>
      <c r="J9" s="228">
        <v>8079.3767300000009</v>
      </c>
      <c r="K9" s="228">
        <v>997.70259999999996</v>
      </c>
      <c r="L9" s="232">
        <v>0</v>
      </c>
      <c r="M9" s="232">
        <v>0</v>
      </c>
      <c r="N9" s="228">
        <v>9077.0793300000005</v>
      </c>
      <c r="O9" s="229">
        <v>2.9868136241413459E-2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719</v>
      </c>
      <c r="B11" s="512">
        <v>303905.11335</v>
      </c>
      <c r="C11" s="512">
        <v>1204759.78101</v>
      </c>
      <c r="D11" s="512">
        <v>2633037.6604299997</v>
      </c>
      <c r="E11" s="512">
        <v>4141702.55479</v>
      </c>
      <c r="F11" s="513">
        <v>1</v>
      </c>
      <c r="G11" s="225"/>
      <c r="H11" s="22"/>
      <c r="I11" s="223" t="s">
        <v>719</v>
      </c>
      <c r="J11" s="226">
        <v>292317.61749000003</v>
      </c>
      <c r="K11" s="226">
        <v>11587.495859999999</v>
      </c>
      <c r="L11" s="226">
        <v>0</v>
      </c>
      <c r="M11" s="226">
        <v>0</v>
      </c>
      <c r="N11" s="226">
        <v>303905.11335</v>
      </c>
      <c r="O11" s="513">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7" t="s">
        <v>720</v>
      </c>
      <c r="B13" s="767"/>
      <c r="C13" s="767"/>
      <c r="D13" s="767"/>
      <c r="E13" s="767"/>
      <c r="F13" s="767"/>
      <c r="G13" s="767"/>
      <c r="H13" s="22"/>
      <c r="I13" s="767" t="s">
        <v>721</v>
      </c>
      <c r="J13" s="767"/>
      <c r="K13" s="767"/>
      <c r="L13" s="767"/>
      <c r="M13" s="767"/>
      <c r="N13" s="767"/>
      <c r="O13" s="767"/>
    </row>
    <row r="14" spans="1:15" s="34" customFormat="1" ht="15" customHeight="1">
      <c r="A14" s="223" t="s">
        <v>701</v>
      </c>
      <c r="B14" s="226" t="s">
        <v>156</v>
      </c>
      <c r="C14" s="226" t="s">
        <v>157</v>
      </c>
      <c r="D14" s="226" t="s">
        <v>158</v>
      </c>
      <c r="E14" s="226" t="s">
        <v>705</v>
      </c>
      <c r="F14" s="226" t="s">
        <v>160</v>
      </c>
      <c r="G14" s="226" t="s">
        <v>682</v>
      </c>
      <c r="H14" s="22"/>
      <c r="I14" s="231" t="s">
        <v>701</v>
      </c>
      <c r="J14" s="226" t="s">
        <v>156</v>
      </c>
      <c r="K14" s="226" t="s">
        <v>157</v>
      </c>
      <c r="L14" s="226" t="s">
        <v>158</v>
      </c>
      <c r="M14" s="226" t="s">
        <v>705</v>
      </c>
      <c r="N14" s="226" t="s">
        <v>160</v>
      </c>
      <c r="O14" s="226" t="s">
        <v>682</v>
      </c>
    </row>
    <row r="15" spans="1:15" s="34" customFormat="1" ht="15" customHeight="1">
      <c r="A15" s="227" t="s">
        <v>991</v>
      </c>
      <c r="B15" s="228">
        <v>983413.01032</v>
      </c>
      <c r="C15" s="228">
        <v>22700.440200000001</v>
      </c>
      <c r="D15" s="232">
        <v>0</v>
      </c>
      <c r="E15" s="220">
        <v>0</v>
      </c>
      <c r="F15" s="228">
        <v>1006113.45052</v>
      </c>
      <c r="G15" s="229">
        <v>0.83511540340144275</v>
      </c>
      <c r="H15" s="22"/>
      <c r="I15" s="227" t="s">
        <v>991</v>
      </c>
      <c r="J15" s="228">
        <v>2320019.2397800004</v>
      </c>
      <c r="K15" s="228">
        <v>67748.460659999997</v>
      </c>
      <c r="L15" s="232">
        <v>0</v>
      </c>
      <c r="M15" s="228">
        <v>27454.294999999998</v>
      </c>
      <c r="N15" s="228">
        <v>2415221.9954400002</v>
      </c>
      <c r="O15" s="229">
        <v>0.91727590217816024</v>
      </c>
    </row>
    <row r="16" spans="1:15" s="34" customFormat="1" ht="15" customHeight="1">
      <c r="A16" s="227" t="s">
        <v>992</v>
      </c>
      <c r="B16" s="220">
        <v>153944.03013999999</v>
      </c>
      <c r="C16" s="220">
        <v>44702.300350000005</v>
      </c>
      <c r="D16" s="220">
        <v>0</v>
      </c>
      <c r="E16" s="220">
        <v>0</v>
      </c>
      <c r="F16" s="220">
        <v>198646.33049000002</v>
      </c>
      <c r="G16" s="229">
        <v>0.16488459659855725</v>
      </c>
      <c r="H16" s="22"/>
      <c r="I16" s="227" t="s">
        <v>992</v>
      </c>
      <c r="J16" s="228">
        <v>152038.04202000002</v>
      </c>
      <c r="K16" s="228">
        <v>65777.622969999997</v>
      </c>
      <c r="L16" s="232">
        <v>0</v>
      </c>
      <c r="M16" s="232">
        <v>0</v>
      </c>
      <c r="N16" s="228">
        <v>217815.66499000002</v>
      </c>
      <c r="O16" s="229">
        <v>8.2724097821839995E-2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722</v>
      </c>
      <c r="B18" s="226">
        <v>1137357.04046</v>
      </c>
      <c r="C18" s="226">
        <v>67402.740550000002</v>
      </c>
      <c r="D18" s="226">
        <v>0</v>
      </c>
      <c r="E18" s="226">
        <v>0</v>
      </c>
      <c r="F18" s="226">
        <v>1204759.78101</v>
      </c>
      <c r="G18" s="513">
        <v>1</v>
      </c>
      <c r="H18" s="22"/>
      <c r="I18" s="223" t="s">
        <v>722</v>
      </c>
      <c r="J18" s="512">
        <v>2472057.2818</v>
      </c>
      <c r="K18" s="512">
        <v>133526.08363000001</v>
      </c>
      <c r="L18" s="226">
        <v>0</v>
      </c>
      <c r="M18" s="512">
        <v>27454.294999999998</v>
      </c>
      <c r="N18" s="512">
        <v>2633037.6604299997</v>
      </c>
      <c r="O18" s="513">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4" t="s">
        <v>1448</v>
      </c>
      <c r="B20" s="515"/>
      <c r="C20" s="515"/>
      <c r="D20" s="515"/>
      <c r="E20" s="515"/>
      <c r="F20" s="516"/>
      <c r="G20" s="517"/>
      <c r="H20" s="518"/>
      <c r="I20" s="517"/>
      <c r="J20" s="519"/>
      <c r="K20" s="515"/>
      <c r="L20" s="515"/>
      <c r="M20" s="515"/>
      <c r="N20" s="515"/>
      <c r="O20" s="515"/>
    </row>
    <row r="21" spans="1:15" s="34" customFormat="1" ht="15" customHeight="1">
      <c r="A21" s="631" t="s">
        <v>1449</v>
      </c>
      <c r="B21" s="251"/>
      <c r="C21" s="251"/>
      <c r="D21" s="251"/>
      <c r="E21" s="251"/>
      <c r="F21" s="138"/>
      <c r="G21" s="47"/>
      <c r="H21" s="47"/>
      <c r="I21" s="47"/>
      <c r="J21" s="110"/>
      <c r="K21" s="251"/>
      <c r="L21" s="251"/>
      <c r="M21" s="251"/>
      <c r="N21" s="251"/>
      <c r="O21" s="251"/>
    </row>
    <row r="22" spans="1:15" s="34" customFormat="1" ht="15" customHeight="1">
      <c r="A22" s="631" t="s">
        <v>1450</v>
      </c>
      <c r="B22" s="251"/>
      <c r="C22" s="251"/>
      <c r="D22" s="251"/>
      <c r="E22" s="251"/>
      <c r="F22" s="138"/>
      <c r="G22" s="47"/>
      <c r="H22" s="47"/>
      <c r="I22" s="47"/>
      <c r="J22" s="110"/>
      <c r="K22" s="251"/>
      <c r="L22" s="251"/>
      <c r="M22" s="251"/>
      <c r="N22" s="251"/>
      <c r="O22" s="251"/>
    </row>
    <row r="23" spans="1:15" s="34" customFormat="1" ht="15" customHeight="1">
      <c r="A23" s="631" t="s">
        <v>1451</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customWidth="1"/>
    <col min="4" max="10" width="9.7109375" style="633" bestFit="1" customWidth="1"/>
    <col min="11" max="11" width="9.7109375" style="570" bestFit="1" customWidth="1"/>
    <col min="12" max="257" width="9.140625" style="633"/>
    <col min="258" max="259" width="0" style="633" hidden="1" customWidth="1"/>
    <col min="260" max="260" width="64.5703125" style="633"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48" t="s">
        <v>442</v>
      </c>
      <c r="D1" s="748"/>
      <c r="E1" s="748"/>
      <c r="F1" s="748"/>
      <c r="G1" s="748"/>
      <c r="H1" s="748"/>
      <c r="I1" s="748"/>
      <c r="J1" s="748"/>
      <c r="K1" s="748"/>
    </row>
    <row r="2" spans="1:11" s="28" customFormat="1" ht="15" customHeight="1">
      <c r="A2" s="47"/>
      <c r="B2" s="47"/>
      <c r="C2" s="778" t="s">
        <v>747</v>
      </c>
      <c r="D2" s="778"/>
      <c r="E2" s="778"/>
      <c r="F2" s="778"/>
      <c r="G2" s="778"/>
      <c r="H2" s="778"/>
      <c r="I2" s="778"/>
      <c r="J2" s="778"/>
      <c r="K2" s="778"/>
    </row>
    <row r="3" spans="1:11" s="29" customFormat="1" ht="30" customHeight="1">
      <c r="A3" s="47"/>
      <c r="B3" s="47"/>
      <c r="C3" s="750" t="s">
        <v>512</v>
      </c>
      <c r="D3" s="750"/>
      <c r="E3" s="750"/>
      <c r="F3" s="750"/>
      <c r="G3" s="750"/>
      <c r="H3" s="750"/>
      <c r="I3" s="750"/>
      <c r="J3" s="750"/>
      <c r="K3" s="750"/>
    </row>
    <row r="4" spans="1:11" s="39" customFormat="1" ht="3.75" customHeight="1">
      <c r="A4" s="186"/>
      <c r="B4" s="186"/>
      <c r="C4" s="151"/>
      <c r="D4" s="151"/>
      <c r="E4" s="151"/>
      <c r="F4" s="151"/>
      <c r="G4" s="151"/>
      <c r="H4" s="151"/>
      <c r="I4" s="151"/>
      <c r="J4" s="151"/>
      <c r="K4" s="151"/>
    </row>
    <row r="5" spans="1:11" s="31" customFormat="1" ht="15" customHeight="1">
      <c r="A5" s="47"/>
      <c r="B5" s="47"/>
      <c r="C5" s="451"/>
      <c r="D5" s="409">
        <v>2015</v>
      </c>
      <c r="E5" s="409">
        <v>2016</v>
      </c>
      <c r="F5" s="409">
        <v>2017</v>
      </c>
      <c r="G5" s="409">
        <v>2018</v>
      </c>
      <c r="H5" s="409">
        <v>2019</v>
      </c>
      <c r="I5" s="409">
        <v>2020</v>
      </c>
      <c r="J5" s="409">
        <v>2021</v>
      </c>
      <c r="K5" s="409">
        <v>2022</v>
      </c>
    </row>
    <row r="6" spans="1:11" s="31" customFormat="1" ht="15" customHeight="1">
      <c r="A6" s="47"/>
      <c r="B6" s="47"/>
      <c r="C6" s="493"/>
      <c r="D6" s="494" t="s">
        <v>1242</v>
      </c>
      <c r="E6" s="566" t="s">
        <v>1242</v>
      </c>
      <c r="F6" s="494" t="s">
        <v>1242</v>
      </c>
      <c r="G6" s="494" t="s">
        <v>1242</v>
      </c>
      <c r="H6" s="567" t="s">
        <v>1242</v>
      </c>
      <c r="I6" s="567" t="s">
        <v>1242</v>
      </c>
      <c r="J6" s="567" t="s">
        <v>1242</v>
      </c>
      <c r="K6" s="567" t="s">
        <v>1505</v>
      </c>
    </row>
    <row r="7" spans="1:11" s="19" customFormat="1" ht="15" customHeight="1">
      <c r="A7" s="47" t="s">
        <v>748</v>
      </c>
      <c r="B7" s="47" t="s">
        <v>1207</v>
      </c>
      <c r="C7" s="49" t="s">
        <v>749</v>
      </c>
      <c r="D7" s="74">
        <v>7437917</v>
      </c>
      <c r="E7" s="74">
        <v>7767737</v>
      </c>
      <c r="F7" s="74">
        <v>3714714</v>
      </c>
      <c r="G7" s="74">
        <v>3954550</v>
      </c>
      <c r="H7" s="74">
        <v>4037972</v>
      </c>
      <c r="I7" s="74">
        <v>4073141</v>
      </c>
      <c r="J7" s="74">
        <v>4184106.1386100003</v>
      </c>
      <c r="K7" s="74">
        <v>4415726.3403900005</v>
      </c>
    </row>
    <row r="8" spans="1:11" s="19" customFormat="1" ht="15" customHeight="1">
      <c r="A8" s="47" t="s">
        <v>748</v>
      </c>
      <c r="B8" s="173" t="s">
        <v>1208</v>
      </c>
      <c r="C8" s="47" t="s">
        <v>750</v>
      </c>
      <c r="D8" s="74">
        <v>7336521</v>
      </c>
      <c r="E8" s="74">
        <v>7609484</v>
      </c>
      <c r="F8" s="74">
        <v>3614989</v>
      </c>
      <c r="G8" s="74">
        <v>3828573</v>
      </c>
      <c r="H8" s="74">
        <v>3772182</v>
      </c>
      <c r="I8" s="74">
        <v>3807103</v>
      </c>
      <c r="J8" s="74">
        <v>3823592.9964800002</v>
      </c>
      <c r="K8" s="74">
        <v>3945726.1027699998</v>
      </c>
    </row>
    <row r="9" spans="1:11" s="19" customFormat="1" ht="15" customHeight="1">
      <c r="A9" s="47" t="s">
        <v>748</v>
      </c>
      <c r="B9" s="173" t="s">
        <v>1209</v>
      </c>
      <c r="C9" s="47" t="s">
        <v>751</v>
      </c>
      <c r="D9" s="74">
        <v>101396</v>
      </c>
      <c r="E9" s="74">
        <v>158253</v>
      </c>
      <c r="F9" s="74">
        <v>99725</v>
      </c>
      <c r="G9" s="74">
        <v>125977</v>
      </c>
      <c r="H9" s="74">
        <v>265790</v>
      </c>
      <c r="I9" s="74">
        <v>266038</v>
      </c>
      <c r="J9" s="74">
        <v>360513.14212999999</v>
      </c>
      <c r="K9" s="74">
        <v>470000.23762000003</v>
      </c>
    </row>
    <row r="10" spans="1:11" s="19" customFormat="1" ht="15" customHeight="1">
      <c r="A10" s="47" t="s">
        <v>748</v>
      </c>
      <c r="B10" s="47" t="s">
        <v>1210</v>
      </c>
      <c r="C10" s="49" t="s">
        <v>752</v>
      </c>
      <c r="D10" s="74">
        <v>43161</v>
      </c>
      <c r="E10" s="74">
        <v>61715</v>
      </c>
      <c r="F10" s="74">
        <v>19395</v>
      </c>
      <c r="G10" s="74">
        <v>37379</v>
      </c>
      <c r="H10" s="74">
        <v>37359</v>
      </c>
      <c r="I10" s="74">
        <v>22608</v>
      </c>
      <c r="J10" s="74">
        <v>14751.315980000001</v>
      </c>
      <c r="K10" s="74">
        <v>32842.127690000001</v>
      </c>
    </row>
    <row r="11" spans="1:11" s="19" customFormat="1" ht="15" customHeight="1">
      <c r="A11" s="47" t="s">
        <v>748</v>
      </c>
      <c r="B11" s="47" t="s">
        <v>1211</v>
      </c>
      <c r="C11" s="47" t="s">
        <v>753</v>
      </c>
      <c r="D11" s="74">
        <v>36132</v>
      </c>
      <c r="E11" s="74">
        <v>42613</v>
      </c>
      <c r="F11" s="74">
        <v>18508</v>
      </c>
      <c r="G11" s="74">
        <v>30898</v>
      </c>
      <c r="H11" s="74">
        <v>26512</v>
      </c>
      <c r="I11" s="74">
        <v>12100</v>
      </c>
      <c r="J11" s="74">
        <v>13035.122079999999</v>
      </c>
      <c r="K11" s="74">
        <v>24229.0605</v>
      </c>
    </row>
    <row r="12" spans="1:11" s="19" customFormat="1" ht="15" customHeight="1">
      <c r="A12" s="47" t="s">
        <v>748</v>
      </c>
      <c r="B12" s="173" t="s">
        <v>1212</v>
      </c>
      <c r="C12" s="47" t="s">
        <v>754</v>
      </c>
      <c r="D12" s="74">
        <v>7029</v>
      </c>
      <c r="E12" s="74">
        <v>19102</v>
      </c>
      <c r="F12" s="74">
        <v>887</v>
      </c>
      <c r="G12" s="74">
        <v>6481</v>
      </c>
      <c r="H12" s="74">
        <v>10848</v>
      </c>
      <c r="I12" s="74">
        <v>10508</v>
      </c>
      <c r="J12" s="74">
        <v>1716.1939</v>
      </c>
      <c r="K12" s="74">
        <v>8613.0671899999998</v>
      </c>
    </row>
    <row r="13" spans="1:11" s="19" customFormat="1" ht="15" customHeight="1">
      <c r="A13" s="47" t="s">
        <v>748</v>
      </c>
      <c r="B13" s="47" t="s">
        <v>1213</v>
      </c>
      <c r="C13" s="49" t="s">
        <v>755</v>
      </c>
      <c r="D13" s="74">
        <v>91877</v>
      </c>
      <c r="E13" s="74">
        <v>129011</v>
      </c>
      <c r="F13" s="74">
        <v>85329</v>
      </c>
      <c r="G13" s="74">
        <v>80786</v>
      </c>
      <c r="H13" s="74">
        <v>110362</v>
      </c>
      <c r="I13" s="74">
        <v>122958</v>
      </c>
      <c r="J13" s="74">
        <v>110525.89447</v>
      </c>
      <c r="K13" s="74">
        <v>105242.94443999999</v>
      </c>
    </row>
    <row r="14" spans="1:11" s="19" customFormat="1" ht="15" customHeight="1">
      <c r="A14" s="47" t="s">
        <v>748</v>
      </c>
      <c r="B14" s="47" t="s">
        <v>1214</v>
      </c>
      <c r="C14" s="47" t="s">
        <v>756</v>
      </c>
      <c r="D14" s="74">
        <v>85577</v>
      </c>
      <c r="E14" s="74">
        <v>120241</v>
      </c>
      <c r="F14" s="74">
        <v>67837</v>
      </c>
      <c r="G14" s="74">
        <v>68028</v>
      </c>
      <c r="H14" s="74">
        <v>82926</v>
      </c>
      <c r="I14" s="74">
        <v>76235</v>
      </c>
      <c r="J14" s="74">
        <v>61636.550049999998</v>
      </c>
      <c r="K14" s="74">
        <v>54412.733770000006</v>
      </c>
    </row>
    <row r="15" spans="1:11" s="19" customFormat="1" ht="15" customHeight="1">
      <c r="A15" s="47" t="s">
        <v>748</v>
      </c>
      <c r="B15" s="173" t="s">
        <v>1215</v>
      </c>
      <c r="C15" s="47" t="s">
        <v>757</v>
      </c>
      <c r="D15" s="74">
        <v>6300</v>
      </c>
      <c r="E15" s="74">
        <v>8770</v>
      </c>
      <c r="F15" s="74">
        <v>17492</v>
      </c>
      <c r="G15" s="74">
        <v>12758</v>
      </c>
      <c r="H15" s="74">
        <v>27435</v>
      </c>
      <c r="I15" s="74">
        <v>46723</v>
      </c>
      <c r="J15" s="74">
        <v>48889.344420000001</v>
      </c>
      <c r="K15" s="74">
        <v>50830.21067</v>
      </c>
    </row>
    <row r="16" spans="1:11" s="19" customFormat="1" ht="15" customHeight="1">
      <c r="A16" s="47" t="s">
        <v>748</v>
      </c>
      <c r="B16" s="47" t="s">
        <v>1101</v>
      </c>
      <c r="C16" s="49" t="s">
        <v>758</v>
      </c>
      <c r="D16" s="74">
        <v>80448</v>
      </c>
      <c r="E16" s="74">
        <v>85234</v>
      </c>
      <c r="F16" s="74">
        <v>95183</v>
      </c>
      <c r="G16" s="74">
        <v>80333</v>
      </c>
      <c r="H16" s="74">
        <v>80399</v>
      </c>
      <c r="I16" s="74">
        <v>65116</v>
      </c>
      <c r="J16" s="74">
        <v>85719.868680000014</v>
      </c>
      <c r="K16" s="74">
        <v>72849.345540000009</v>
      </c>
    </row>
    <row r="17" spans="1:11" s="19" customFormat="1" ht="15" customHeight="1">
      <c r="A17" s="47" t="s">
        <v>748</v>
      </c>
      <c r="B17" s="47" t="s">
        <v>1216</v>
      </c>
      <c r="C17" s="47" t="s">
        <v>759</v>
      </c>
      <c r="D17" s="74">
        <v>87450</v>
      </c>
      <c r="E17" s="74">
        <v>90919</v>
      </c>
      <c r="F17" s="74">
        <v>54117</v>
      </c>
      <c r="G17" s="74">
        <v>54558</v>
      </c>
      <c r="H17" s="74">
        <v>56872</v>
      </c>
      <c r="I17" s="74">
        <v>426769</v>
      </c>
      <c r="J17" s="74">
        <v>611946.30228999991</v>
      </c>
      <c r="K17" s="74">
        <v>663960.39697</v>
      </c>
    </row>
    <row r="18" spans="1:11" s="19" customFormat="1" ht="15" customHeight="1">
      <c r="A18" s="47" t="s">
        <v>748</v>
      </c>
      <c r="B18" s="47" t="s">
        <v>1217</v>
      </c>
      <c r="C18" s="75" t="s">
        <v>760</v>
      </c>
      <c r="D18" s="74">
        <v>-264408</v>
      </c>
      <c r="E18" s="74">
        <v>-273392</v>
      </c>
      <c r="F18" s="74">
        <v>-148775</v>
      </c>
      <c r="G18" s="74">
        <v>-149934</v>
      </c>
      <c r="H18" s="74">
        <v>-185321</v>
      </c>
      <c r="I18" s="74">
        <v>-224342</v>
      </c>
      <c r="J18" s="74">
        <v>-190723.92496</v>
      </c>
      <c r="K18" s="74">
        <v>-195159.40234999999</v>
      </c>
    </row>
    <row r="19" spans="1:11" s="19" customFormat="1" ht="15" customHeight="1">
      <c r="A19" s="47" t="s">
        <v>748</v>
      </c>
      <c r="B19" s="47" t="s">
        <v>1218</v>
      </c>
      <c r="C19" s="476" t="s">
        <v>761</v>
      </c>
      <c r="D19" s="472">
        <v>7476445</v>
      </c>
      <c r="E19" s="472">
        <v>7861223</v>
      </c>
      <c r="F19" s="472">
        <v>3819964</v>
      </c>
      <c r="G19" s="472">
        <v>4057671</v>
      </c>
      <c r="H19" s="472">
        <v>4137644</v>
      </c>
      <c r="I19" s="472">
        <v>4486251</v>
      </c>
      <c r="J19" s="472">
        <v>4816325.5950699998</v>
      </c>
      <c r="K19" s="472">
        <v>5095461.7526799999</v>
      </c>
    </row>
    <row r="20" spans="1:11" s="31" customFormat="1" ht="3.75" customHeight="1" thickBot="1">
      <c r="A20" s="47"/>
      <c r="B20" s="47"/>
      <c r="C20" s="152"/>
      <c r="D20" s="153"/>
      <c r="E20" s="153"/>
      <c r="F20" s="153"/>
      <c r="G20" s="153"/>
      <c r="H20" s="153"/>
      <c r="I20" s="153"/>
      <c r="J20" s="153"/>
      <c r="K20" s="568"/>
    </row>
    <row r="21" spans="1:11" s="31" customFormat="1" ht="15" customHeight="1" thickTop="1">
      <c r="A21" s="47"/>
      <c r="B21" s="47"/>
      <c r="C21" s="631" t="s">
        <v>762</v>
      </c>
      <c r="D21" s="126"/>
      <c r="E21" s="126"/>
      <c r="F21" s="126"/>
      <c r="G21" s="126"/>
      <c r="H21" s="126"/>
      <c r="I21" s="126"/>
      <c r="J21" s="126"/>
      <c r="K21" s="569"/>
    </row>
    <row r="22" spans="1:11" s="31" customFormat="1" ht="15" customHeight="1">
      <c r="A22" s="47"/>
      <c r="B22" s="47"/>
      <c r="C22" s="631" t="s">
        <v>763</v>
      </c>
      <c r="D22" s="126"/>
      <c r="E22" s="126"/>
      <c r="F22" s="126"/>
      <c r="G22" s="126"/>
      <c r="H22" s="126"/>
      <c r="I22" s="126"/>
      <c r="J22" s="126"/>
      <c r="K22" s="569"/>
    </row>
    <row r="23" spans="1:11" s="31" customFormat="1" ht="15" customHeight="1">
      <c r="A23" s="47"/>
      <c r="B23" s="47"/>
      <c r="C23" s="47"/>
      <c r="D23" s="126"/>
      <c r="E23" s="126"/>
      <c r="F23" s="126"/>
      <c r="G23" s="126"/>
      <c r="H23" s="126"/>
      <c r="I23" s="126"/>
      <c r="J23" s="126"/>
      <c r="K23" s="569"/>
    </row>
  </sheetData>
  <mergeCells count="3">
    <mergeCell ref="C1:K1"/>
    <mergeCell ref="C2:K2"/>
    <mergeCell ref="C3:K3"/>
  </mergeCells>
  <pageMargins left="0.94" right="0.56999999999999995" top="0.64" bottom="0.43" header="0.5" footer="0.39"/>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1" sqref="C1:K1"/>
    </sheetView>
  </sheetViews>
  <sheetFormatPr defaultColWidth="9.140625" defaultRowHeight="12.75"/>
  <cols>
    <col min="1" max="1" width="2.28515625" style="633" hidden="1" customWidth="1"/>
    <col min="2" max="2" width="46.5703125" style="633" hidden="1" customWidth="1"/>
    <col min="3" max="3" width="69" style="33" customWidth="1"/>
    <col min="4" max="4" width="9.7109375" style="42" bestFit="1" customWidth="1"/>
    <col min="5" max="11" width="9.7109375" style="633" bestFit="1" customWidth="1"/>
    <col min="12" max="16384" width="9.140625" style="633"/>
  </cols>
  <sheetData>
    <row r="1" spans="1:11" s="40" customFormat="1" ht="30" customHeight="1">
      <c r="A1" s="47"/>
      <c r="B1" s="47"/>
      <c r="C1" s="748" t="s">
        <v>442</v>
      </c>
      <c r="D1" s="748"/>
      <c r="E1" s="748"/>
      <c r="F1" s="748"/>
      <c r="G1" s="748"/>
      <c r="H1" s="748"/>
      <c r="I1" s="748"/>
      <c r="J1" s="748"/>
      <c r="K1" s="748"/>
    </row>
    <row r="2" spans="1:11" s="40" customFormat="1" ht="21" customHeight="1">
      <c r="A2" s="47"/>
      <c r="B2" s="47"/>
      <c r="C2" s="749" t="s">
        <v>764</v>
      </c>
      <c r="D2" s="749"/>
      <c r="E2" s="749"/>
      <c r="F2" s="749"/>
      <c r="G2" s="749"/>
      <c r="H2" s="749"/>
      <c r="I2" s="749"/>
      <c r="J2" s="749"/>
      <c r="K2" s="749"/>
    </row>
    <row r="3" spans="1:11" s="41" customFormat="1" ht="30" customHeight="1">
      <c r="A3" s="47" t="s">
        <v>1238</v>
      </c>
      <c r="B3" s="47"/>
      <c r="C3" s="750" t="s">
        <v>512</v>
      </c>
      <c r="D3" s="750"/>
      <c r="E3" s="750"/>
      <c r="F3" s="750"/>
      <c r="G3" s="750"/>
      <c r="H3" s="750"/>
      <c r="I3" s="750"/>
      <c r="J3" s="750"/>
      <c r="K3" s="750"/>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3"/>
      <c r="D5" s="409">
        <v>2015</v>
      </c>
      <c r="E5" s="409">
        <v>2016</v>
      </c>
      <c r="F5" s="409">
        <v>2017</v>
      </c>
      <c r="G5" s="409">
        <v>2018</v>
      </c>
      <c r="H5" s="409">
        <v>2019</v>
      </c>
      <c r="I5" s="409">
        <v>2020</v>
      </c>
      <c r="J5" s="409">
        <v>2021</v>
      </c>
      <c r="K5" s="409">
        <v>2022</v>
      </c>
    </row>
    <row r="6" spans="1:11" s="19" customFormat="1" ht="15" customHeight="1" thickTop="1" thickBot="1">
      <c r="A6" s="193"/>
      <c r="B6" s="193"/>
      <c r="C6" s="459"/>
      <c r="D6" s="503" t="s">
        <v>1242</v>
      </c>
      <c r="E6" s="503" t="s">
        <v>1242</v>
      </c>
      <c r="F6" s="504" t="s">
        <v>1242</v>
      </c>
      <c r="G6" s="503" t="s">
        <v>1242</v>
      </c>
      <c r="H6" s="503" t="s">
        <v>1242</v>
      </c>
      <c r="I6" s="503" t="s">
        <v>1242</v>
      </c>
      <c r="J6" s="503" t="s">
        <v>1242</v>
      </c>
      <c r="K6" s="503" t="s">
        <v>1505</v>
      </c>
    </row>
    <row r="7" spans="1:11" s="19" customFormat="1" ht="15" customHeight="1" thickTop="1" thickBot="1">
      <c r="A7" s="193" t="s">
        <v>748</v>
      </c>
      <c r="B7" s="195" t="s">
        <v>765</v>
      </c>
      <c r="C7" s="505" t="s">
        <v>247</v>
      </c>
      <c r="D7" s="506">
        <v>6976620</v>
      </c>
      <c r="E7" s="506">
        <v>7406594</v>
      </c>
      <c r="F7" s="506">
        <v>3699790</v>
      </c>
      <c r="G7" s="506">
        <v>3853298</v>
      </c>
      <c r="H7" s="506">
        <v>3703507</v>
      </c>
      <c r="I7" s="506">
        <v>3583449</v>
      </c>
      <c r="J7" s="506">
        <v>4340530.9196999995</v>
      </c>
      <c r="K7" s="506">
        <v>4374167.3833800005</v>
      </c>
    </row>
    <row r="8" spans="1:11" s="19" customFormat="1" ht="15" customHeight="1" thickTop="1" thickBot="1">
      <c r="A8" s="194" t="s">
        <v>748</v>
      </c>
      <c r="B8" s="196" t="s">
        <v>766</v>
      </c>
      <c r="C8" s="410" t="s">
        <v>767</v>
      </c>
      <c r="D8" s="411">
        <v>188767</v>
      </c>
      <c r="E8" s="411">
        <v>177204</v>
      </c>
      <c r="F8" s="411">
        <v>71468</v>
      </c>
      <c r="G8" s="411">
        <v>75340</v>
      </c>
      <c r="H8" s="411">
        <v>135780</v>
      </c>
      <c r="I8" s="411">
        <v>316526</v>
      </c>
      <c r="J8" s="411">
        <v>431510.72247000004</v>
      </c>
      <c r="K8" s="411">
        <v>303991.18851000001</v>
      </c>
    </row>
    <row r="9" spans="1:11" s="19" customFormat="1" ht="15" customHeight="1" thickTop="1">
      <c r="A9" s="47" t="s">
        <v>748</v>
      </c>
      <c r="B9" s="197" t="s">
        <v>768</v>
      </c>
      <c r="C9" s="507" t="s">
        <v>769</v>
      </c>
      <c r="D9" s="363">
        <v>187366</v>
      </c>
      <c r="E9" s="363">
        <v>174194</v>
      </c>
      <c r="F9" s="363">
        <v>71116</v>
      </c>
      <c r="G9" s="363">
        <v>75243</v>
      </c>
      <c r="H9" s="363">
        <v>135680</v>
      </c>
      <c r="I9" s="363">
        <v>315732</v>
      </c>
      <c r="J9" s="363">
        <v>431410.77448999998</v>
      </c>
      <c r="K9" s="363">
        <v>303890.77752999996</v>
      </c>
    </row>
    <row r="10" spans="1:11" s="19" customFormat="1" ht="15" customHeight="1" thickBot="1">
      <c r="A10" s="47" t="s">
        <v>748</v>
      </c>
      <c r="B10" s="197" t="s">
        <v>770</v>
      </c>
      <c r="C10" s="507" t="s">
        <v>771</v>
      </c>
      <c r="D10" s="363">
        <v>1402</v>
      </c>
      <c r="E10" s="363">
        <v>3010</v>
      </c>
      <c r="F10" s="363">
        <v>353</v>
      </c>
      <c r="G10" s="363">
        <v>97</v>
      </c>
      <c r="H10" s="363">
        <v>100</v>
      </c>
      <c r="I10" s="363">
        <v>795</v>
      </c>
      <c r="J10" s="363">
        <v>99.947980000000001</v>
      </c>
      <c r="K10" s="363">
        <v>100.41098</v>
      </c>
    </row>
    <row r="11" spans="1:11" s="19" customFormat="1" ht="15" customHeight="1" thickTop="1" thickBot="1">
      <c r="A11" s="194" t="s">
        <v>748</v>
      </c>
      <c r="B11" s="196" t="s">
        <v>772</v>
      </c>
      <c r="C11" s="410" t="s">
        <v>773</v>
      </c>
      <c r="D11" s="411">
        <v>1322722</v>
      </c>
      <c r="E11" s="411">
        <v>1288187</v>
      </c>
      <c r="F11" s="411">
        <v>544564</v>
      </c>
      <c r="G11" s="411">
        <v>623884</v>
      </c>
      <c r="H11" s="411">
        <v>631955</v>
      </c>
      <c r="I11" s="411">
        <v>881069</v>
      </c>
      <c r="J11" s="411">
        <v>1315751.1378199998</v>
      </c>
      <c r="K11" s="411">
        <v>1195182.1619899999</v>
      </c>
    </row>
    <row r="12" spans="1:11" s="19" customFormat="1" ht="15" customHeight="1" thickTop="1">
      <c r="A12" s="47" t="s">
        <v>748</v>
      </c>
      <c r="B12" s="197" t="s">
        <v>774</v>
      </c>
      <c r="C12" s="507" t="s">
        <v>775</v>
      </c>
      <c r="D12" s="363">
        <v>1308597</v>
      </c>
      <c r="E12" s="363">
        <v>1270714</v>
      </c>
      <c r="F12" s="363">
        <v>538149</v>
      </c>
      <c r="G12" s="363">
        <v>616259</v>
      </c>
      <c r="H12" s="363">
        <v>623492</v>
      </c>
      <c r="I12" s="363">
        <v>871567</v>
      </c>
      <c r="J12" s="363">
        <v>1306181.1983699999</v>
      </c>
      <c r="K12" s="363">
        <v>1185463.8835</v>
      </c>
    </row>
    <row r="13" spans="1:11" s="19" customFormat="1" ht="15" customHeight="1">
      <c r="A13" s="47" t="s">
        <v>748</v>
      </c>
      <c r="B13" s="197" t="s">
        <v>776</v>
      </c>
      <c r="C13" s="507" t="s">
        <v>777</v>
      </c>
      <c r="D13" s="363">
        <v>14125</v>
      </c>
      <c r="E13" s="363">
        <v>17473</v>
      </c>
      <c r="F13" s="363">
        <v>6416</v>
      </c>
      <c r="G13" s="363">
        <v>7625</v>
      </c>
      <c r="H13" s="363">
        <v>8462</v>
      </c>
      <c r="I13" s="363">
        <v>9502</v>
      </c>
      <c r="J13" s="363">
        <v>9569.9394499999999</v>
      </c>
      <c r="K13" s="363">
        <v>9718.2784900000006</v>
      </c>
    </row>
    <row r="14" spans="1:11" s="19" customFormat="1" ht="15" customHeight="1">
      <c r="A14" s="47" t="s">
        <v>748</v>
      </c>
      <c r="B14" s="197" t="s">
        <v>778</v>
      </c>
      <c r="C14" s="507" t="s">
        <v>779</v>
      </c>
      <c r="D14" s="363">
        <v>0</v>
      </c>
      <c r="E14" s="363">
        <v>0</v>
      </c>
      <c r="F14" s="363">
        <v>0</v>
      </c>
      <c r="G14" s="363">
        <v>0</v>
      </c>
      <c r="H14" s="363">
        <v>0</v>
      </c>
      <c r="I14" s="363">
        <v>0</v>
      </c>
      <c r="J14" s="363">
        <v>0</v>
      </c>
      <c r="K14" s="363">
        <v>0</v>
      </c>
    </row>
    <row r="15" spans="1:11" s="19" customFormat="1" ht="15" customHeight="1" thickBot="1">
      <c r="A15" s="47" t="s">
        <v>748</v>
      </c>
      <c r="B15" s="198">
        <v>212.04</v>
      </c>
      <c r="C15" s="507" t="s">
        <v>780</v>
      </c>
      <c r="D15" s="363">
        <v>0</v>
      </c>
      <c r="E15" s="363">
        <v>0</v>
      </c>
      <c r="F15" s="363">
        <v>0</v>
      </c>
      <c r="G15" s="363">
        <v>0</v>
      </c>
      <c r="H15" s="363">
        <v>0</v>
      </c>
      <c r="I15" s="363">
        <v>0</v>
      </c>
      <c r="J15" s="363">
        <v>0</v>
      </c>
      <c r="K15" s="363">
        <v>0</v>
      </c>
    </row>
    <row r="16" spans="1:11" s="19" customFormat="1" ht="15" customHeight="1" thickTop="1" thickBot="1">
      <c r="A16" s="194" t="s">
        <v>748</v>
      </c>
      <c r="B16" s="196" t="s">
        <v>781</v>
      </c>
      <c r="C16" s="410" t="s">
        <v>782</v>
      </c>
      <c r="D16" s="411">
        <v>120056</v>
      </c>
      <c r="E16" s="411">
        <v>16475</v>
      </c>
      <c r="F16" s="411">
        <v>5264</v>
      </c>
      <c r="G16" s="411">
        <v>6342</v>
      </c>
      <c r="H16" s="411">
        <v>56974</v>
      </c>
      <c r="I16" s="411">
        <v>55525</v>
      </c>
      <c r="J16" s="411">
        <v>52459.773179999997</v>
      </c>
      <c r="K16" s="411">
        <v>52173.675729999995</v>
      </c>
    </row>
    <row r="17" spans="1:11" s="19" customFormat="1" ht="15" customHeight="1" thickTop="1">
      <c r="A17" s="47" t="s">
        <v>748</v>
      </c>
      <c r="B17" s="197" t="s">
        <v>783</v>
      </c>
      <c r="C17" s="507" t="s">
        <v>784</v>
      </c>
      <c r="D17" s="363">
        <v>8988</v>
      </c>
      <c r="E17" s="363">
        <v>2084</v>
      </c>
      <c r="F17" s="363">
        <v>1447</v>
      </c>
      <c r="G17" s="363">
        <v>1219</v>
      </c>
      <c r="H17" s="363">
        <v>846</v>
      </c>
      <c r="I17" s="363">
        <v>460</v>
      </c>
      <c r="J17" s="363">
        <v>329.62617999999998</v>
      </c>
      <c r="K17" s="363">
        <v>173.67573000000002</v>
      </c>
    </row>
    <row r="18" spans="1:11" s="19" customFormat="1" ht="15" customHeight="1">
      <c r="A18" s="47" t="s">
        <v>748</v>
      </c>
      <c r="B18" s="197" t="s">
        <v>785</v>
      </c>
      <c r="C18" s="507" t="s">
        <v>786</v>
      </c>
      <c r="D18" s="363">
        <v>54</v>
      </c>
      <c r="E18" s="363">
        <v>12</v>
      </c>
      <c r="F18" s="363">
        <v>0</v>
      </c>
      <c r="G18" s="363">
        <v>0</v>
      </c>
      <c r="H18" s="363">
        <v>0</v>
      </c>
      <c r="I18" s="363">
        <v>0</v>
      </c>
      <c r="J18" s="363">
        <v>0</v>
      </c>
      <c r="K18" s="363">
        <v>0</v>
      </c>
    </row>
    <row r="19" spans="1:11" s="19" customFormat="1" ht="15" customHeight="1">
      <c r="A19" s="47" t="s">
        <v>748</v>
      </c>
      <c r="B19" s="197" t="s">
        <v>787</v>
      </c>
      <c r="C19" s="507" t="s">
        <v>788</v>
      </c>
      <c r="D19" s="363">
        <v>0</v>
      </c>
      <c r="E19" s="363">
        <v>4</v>
      </c>
      <c r="F19" s="363">
        <v>0</v>
      </c>
      <c r="G19" s="363">
        <v>0</v>
      </c>
      <c r="H19" s="363">
        <v>0</v>
      </c>
      <c r="I19" s="363">
        <v>0</v>
      </c>
      <c r="J19" s="363">
        <v>0</v>
      </c>
      <c r="K19" s="363">
        <v>0</v>
      </c>
    </row>
    <row r="20" spans="1:11" s="19" customFormat="1" ht="15" customHeight="1">
      <c r="A20" s="47" t="s">
        <v>748</v>
      </c>
      <c r="B20" s="197" t="s">
        <v>789</v>
      </c>
      <c r="C20" s="507" t="s">
        <v>790</v>
      </c>
      <c r="D20" s="363">
        <v>72</v>
      </c>
      <c r="E20" s="363">
        <v>107</v>
      </c>
      <c r="F20" s="363">
        <v>0</v>
      </c>
      <c r="G20" s="363">
        <v>40</v>
      </c>
      <c r="H20" s="363">
        <v>60</v>
      </c>
      <c r="I20" s="363">
        <v>0</v>
      </c>
      <c r="J20" s="363">
        <v>0</v>
      </c>
      <c r="K20" s="363">
        <v>0</v>
      </c>
    </row>
    <row r="21" spans="1:11" s="19" customFormat="1" ht="15" customHeight="1">
      <c r="A21" s="47" t="s">
        <v>748</v>
      </c>
      <c r="B21" s="197" t="s">
        <v>791</v>
      </c>
      <c r="C21" s="507" t="s">
        <v>792</v>
      </c>
      <c r="D21" s="363">
        <v>426</v>
      </c>
      <c r="E21" s="363">
        <v>32</v>
      </c>
      <c r="F21" s="363">
        <v>563</v>
      </c>
      <c r="G21" s="363">
        <v>119</v>
      </c>
      <c r="H21" s="363">
        <v>0</v>
      </c>
      <c r="I21" s="363">
        <v>0</v>
      </c>
      <c r="J21" s="363">
        <v>0</v>
      </c>
      <c r="K21" s="363">
        <v>0</v>
      </c>
    </row>
    <row r="22" spans="1:11" s="19" customFormat="1" ht="15" customHeight="1">
      <c r="A22" s="47" t="s">
        <v>748</v>
      </c>
      <c r="B22" s="197" t="s">
        <v>793</v>
      </c>
      <c r="C22" s="507" t="s">
        <v>794</v>
      </c>
      <c r="D22" s="363">
        <v>107</v>
      </c>
      <c r="E22" s="363">
        <v>443</v>
      </c>
      <c r="F22" s="363">
        <v>520</v>
      </c>
      <c r="G22" s="363">
        <v>918</v>
      </c>
      <c r="H22" s="363">
        <v>1040</v>
      </c>
      <c r="I22" s="363">
        <v>65</v>
      </c>
      <c r="J22" s="363">
        <v>130.14699999999999</v>
      </c>
      <c r="K22" s="363">
        <v>0</v>
      </c>
    </row>
    <row r="23" spans="1:11" s="19" customFormat="1" ht="15" customHeight="1">
      <c r="A23" s="47" t="s">
        <v>748</v>
      </c>
      <c r="B23" s="197" t="s">
        <v>795</v>
      </c>
      <c r="C23" s="507" t="s">
        <v>796</v>
      </c>
      <c r="D23" s="363">
        <v>5365</v>
      </c>
      <c r="E23" s="363">
        <v>52</v>
      </c>
      <c r="F23" s="363">
        <v>0</v>
      </c>
      <c r="G23" s="363">
        <v>2000</v>
      </c>
      <c r="H23" s="363">
        <v>0</v>
      </c>
      <c r="I23" s="363">
        <v>0</v>
      </c>
      <c r="J23" s="363">
        <v>0</v>
      </c>
      <c r="K23" s="363">
        <v>0</v>
      </c>
    </row>
    <row r="24" spans="1:11" s="19" customFormat="1" ht="15" customHeight="1" thickBot="1">
      <c r="A24" s="47" t="s">
        <v>748</v>
      </c>
      <c r="B24" s="197" t="s">
        <v>797</v>
      </c>
      <c r="C24" s="507" t="s">
        <v>798</v>
      </c>
      <c r="D24" s="363">
        <v>105043</v>
      </c>
      <c r="E24" s="363">
        <v>13741</v>
      </c>
      <c r="F24" s="363">
        <v>2734</v>
      </c>
      <c r="G24" s="363">
        <v>2046</v>
      </c>
      <c r="H24" s="363">
        <v>55028</v>
      </c>
      <c r="I24" s="363">
        <v>55000</v>
      </c>
      <c r="J24" s="363">
        <v>52000</v>
      </c>
      <c r="K24" s="363">
        <v>52000</v>
      </c>
    </row>
    <row r="25" spans="1:11" s="19" customFormat="1" ht="15" customHeight="1" thickTop="1" thickBot="1">
      <c r="A25" s="193" t="s">
        <v>748</v>
      </c>
      <c r="B25" s="199" t="s">
        <v>799</v>
      </c>
      <c r="C25" s="410" t="s">
        <v>800</v>
      </c>
      <c r="D25" s="412">
        <v>72355</v>
      </c>
      <c r="E25" s="412">
        <v>81295</v>
      </c>
      <c r="F25" s="412">
        <v>43008</v>
      </c>
      <c r="G25" s="412">
        <v>58931</v>
      </c>
      <c r="H25" s="412">
        <v>56373</v>
      </c>
      <c r="I25" s="412">
        <v>39410</v>
      </c>
      <c r="J25" s="412">
        <v>35456.256500000003</v>
      </c>
      <c r="K25" s="412">
        <v>34352.06394</v>
      </c>
    </row>
    <row r="26" spans="1:11" s="19" customFormat="1" ht="15" customHeight="1" thickTop="1" thickBot="1">
      <c r="A26" s="193" t="s">
        <v>748</v>
      </c>
      <c r="B26" s="199" t="s">
        <v>801</v>
      </c>
      <c r="C26" s="410" t="s">
        <v>802</v>
      </c>
      <c r="D26" s="412">
        <v>4959551</v>
      </c>
      <c r="E26" s="412">
        <v>5460134</v>
      </c>
      <c r="F26" s="412">
        <v>2772120</v>
      </c>
      <c r="G26" s="412">
        <v>2775817</v>
      </c>
      <c r="H26" s="412">
        <v>2508032</v>
      </c>
      <c r="I26" s="412">
        <v>2010001</v>
      </c>
      <c r="J26" s="412">
        <v>2203744.3764</v>
      </c>
      <c r="K26" s="412">
        <v>2489540.3523599999</v>
      </c>
    </row>
    <row r="27" spans="1:11" s="19" customFormat="1" ht="15" customHeight="1" thickTop="1" thickBot="1">
      <c r="A27" s="194" t="s">
        <v>748</v>
      </c>
      <c r="B27" s="200" t="s">
        <v>803</v>
      </c>
      <c r="C27" s="410" t="s">
        <v>804</v>
      </c>
      <c r="D27" s="411">
        <v>313168</v>
      </c>
      <c r="E27" s="411">
        <v>383298</v>
      </c>
      <c r="F27" s="411">
        <v>263365</v>
      </c>
      <c r="G27" s="411">
        <v>312983</v>
      </c>
      <c r="H27" s="411">
        <v>314393</v>
      </c>
      <c r="I27" s="411">
        <v>280916</v>
      </c>
      <c r="J27" s="411">
        <v>301608.65333</v>
      </c>
      <c r="K27" s="411">
        <v>298927.94085000001</v>
      </c>
    </row>
    <row r="28" spans="1:11" s="19" customFormat="1" ht="15" customHeight="1" thickTop="1">
      <c r="A28" s="47" t="s">
        <v>748</v>
      </c>
      <c r="B28" s="197" t="s">
        <v>805</v>
      </c>
      <c r="C28" s="507" t="s">
        <v>806</v>
      </c>
      <c r="D28" s="363">
        <v>0</v>
      </c>
      <c r="E28" s="363">
        <v>0</v>
      </c>
      <c r="F28" s="363">
        <v>0</v>
      </c>
      <c r="G28" s="363">
        <v>0</v>
      </c>
      <c r="H28" s="363">
        <v>0</v>
      </c>
      <c r="I28" s="363">
        <v>0</v>
      </c>
      <c r="J28" s="363">
        <v>0</v>
      </c>
      <c r="K28" s="363">
        <v>0</v>
      </c>
    </row>
    <row r="29" spans="1:11" s="19" customFormat="1" ht="15" customHeight="1">
      <c r="A29" s="47" t="s">
        <v>748</v>
      </c>
      <c r="B29" s="197" t="s">
        <v>807</v>
      </c>
      <c r="C29" s="507" t="s">
        <v>808</v>
      </c>
      <c r="D29" s="363">
        <v>446</v>
      </c>
      <c r="E29" s="363">
        <v>548</v>
      </c>
      <c r="F29" s="363">
        <v>668</v>
      </c>
      <c r="G29" s="363">
        <v>790</v>
      </c>
      <c r="H29" s="363">
        <v>792</v>
      </c>
      <c r="I29" s="363">
        <v>692</v>
      </c>
      <c r="J29" s="363">
        <v>1119.2173500000001</v>
      </c>
      <c r="K29" s="363">
        <v>1174.1091399999998</v>
      </c>
    </row>
    <row r="30" spans="1:11" s="19" customFormat="1" ht="15" customHeight="1">
      <c r="A30" s="47" t="s">
        <v>748</v>
      </c>
      <c r="B30" s="197" t="s">
        <v>809</v>
      </c>
      <c r="C30" s="507" t="s">
        <v>810</v>
      </c>
      <c r="D30" s="363">
        <v>9009</v>
      </c>
      <c r="E30" s="363">
        <v>867</v>
      </c>
      <c r="F30" s="363">
        <v>351</v>
      </c>
      <c r="G30" s="363">
        <v>473</v>
      </c>
      <c r="H30" s="363">
        <v>3986</v>
      </c>
      <c r="I30" s="363">
        <v>11509</v>
      </c>
      <c r="J30" s="363">
        <v>8606.2797899999987</v>
      </c>
      <c r="K30" s="363">
        <v>9991.0107599999992</v>
      </c>
    </row>
    <row r="31" spans="1:11" s="19" customFormat="1" ht="15" customHeight="1">
      <c r="A31" s="47" t="s">
        <v>748</v>
      </c>
      <c r="B31" s="201" t="s">
        <v>811</v>
      </c>
      <c r="C31" s="507" t="s">
        <v>812</v>
      </c>
      <c r="D31" s="363">
        <v>885</v>
      </c>
      <c r="E31" s="363">
        <v>659</v>
      </c>
      <c r="F31" s="363">
        <v>54</v>
      </c>
      <c r="G31" s="363">
        <v>111</v>
      </c>
      <c r="H31" s="363">
        <v>280</v>
      </c>
      <c r="I31" s="363">
        <v>241</v>
      </c>
      <c r="J31" s="363">
        <v>194.00964999999999</v>
      </c>
      <c r="K31" s="363">
        <v>182.82342</v>
      </c>
    </row>
    <row r="32" spans="1:11" s="19" customFormat="1" ht="15" customHeight="1">
      <c r="A32" s="47" t="s">
        <v>748</v>
      </c>
      <c r="B32" s="201" t="s">
        <v>813</v>
      </c>
      <c r="C32" s="143" t="s">
        <v>814</v>
      </c>
      <c r="D32" s="363">
        <v>302827</v>
      </c>
      <c r="E32" s="363">
        <v>381224</v>
      </c>
      <c r="F32" s="363">
        <v>262292</v>
      </c>
      <c r="G32" s="363">
        <v>311609</v>
      </c>
      <c r="H32" s="363">
        <v>309334</v>
      </c>
      <c r="I32" s="363">
        <v>268474</v>
      </c>
      <c r="J32" s="363">
        <v>291689.14654000005</v>
      </c>
      <c r="K32" s="363">
        <v>287579.99752999999</v>
      </c>
    </row>
    <row r="33" spans="1:11" s="19" customFormat="1" ht="15" customHeight="1">
      <c r="A33" s="47" t="s">
        <v>748</v>
      </c>
      <c r="B33" s="201" t="s">
        <v>815</v>
      </c>
      <c r="C33" s="508" t="s">
        <v>816</v>
      </c>
      <c r="D33" s="472">
        <v>23849</v>
      </c>
      <c r="E33" s="472">
        <v>16909</v>
      </c>
      <c r="F33" s="472">
        <v>0</v>
      </c>
      <c r="G33" s="472">
        <v>0</v>
      </c>
      <c r="H33" s="472">
        <v>92634</v>
      </c>
      <c r="I33" s="472">
        <v>294397</v>
      </c>
      <c r="J33" s="472">
        <v>135191.46462000001</v>
      </c>
      <c r="K33" s="472">
        <v>87302.804279999997</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61"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3" customWidth="1"/>
    <col min="2" max="2" width="20.7109375" style="633" bestFit="1" customWidth="1"/>
    <col min="3" max="3" width="18.7109375" style="633" customWidth="1"/>
    <col min="4" max="4" width="17.7109375" style="633"/>
    <col min="5" max="5" width="14.28515625" style="633" customWidth="1"/>
    <col min="6" max="8" width="13.85546875" style="633" customWidth="1"/>
    <col min="9" max="9" width="17.7109375" style="633"/>
    <col min="10" max="12" width="13.85546875" style="633" customWidth="1"/>
    <col min="13" max="14" width="17.7109375" style="633"/>
    <col min="15" max="17" width="15.140625" style="633" customWidth="1"/>
    <col min="18" max="18" width="17" style="633" bestFit="1" customWidth="1"/>
    <col min="19" max="19" width="18.7109375" style="633" bestFit="1" customWidth="1"/>
    <col min="20" max="16384" width="17.7109375" style="633"/>
  </cols>
  <sheetData>
    <row r="1" spans="1:19" s="257" customFormat="1" ht="30" customHeight="1">
      <c r="A1" s="748" t="s">
        <v>1501</v>
      </c>
      <c r="B1" s="748"/>
      <c r="C1" s="748"/>
      <c r="D1" s="748"/>
      <c r="E1" s="748"/>
      <c r="F1" s="748"/>
      <c r="G1" s="748"/>
      <c r="H1" s="748"/>
      <c r="I1" s="748"/>
      <c r="J1" s="748"/>
      <c r="K1" s="748"/>
      <c r="L1" s="748"/>
      <c r="M1" s="748"/>
      <c r="N1" s="748"/>
      <c r="O1" s="748"/>
      <c r="P1" s="748"/>
      <c r="Q1" s="748"/>
      <c r="R1" s="748"/>
      <c r="S1" s="748"/>
    </row>
    <row r="2" spans="1:19" s="257" customFormat="1" ht="15" customHeight="1">
      <c r="A2" s="749" t="s">
        <v>993</v>
      </c>
      <c r="B2" s="749"/>
      <c r="C2" s="749"/>
      <c r="D2" s="749"/>
      <c r="E2" s="749"/>
      <c r="F2" s="749"/>
      <c r="G2" s="749"/>
      <c r="H2" s="749"/>
      <c r="I2" s="749"/>
      <c r="J2" s="749"/>
      <c r="K2" s="749"/>
      <c r="L2" s="749"/>
      <c r="M2" s="749"/>
      <c r="N2" s="749"/>
      <c r="O2" s="749"/>
      <c r="P2" s="749"/>
      <c r="Q2" s="749"/>
      <c r="R2" s="749"/>
      <c r="S2" s="749"/>
    </row>
    <row r="3" spans="1:19" s="257" customFormat="1" ht="15" customHeight="1">
      <c r="A3" s="761" t="s">
        <v>1502</v>
      </c>
      <c r="B3" s="761"/>
      <c r="C3" s="761"/>
      <c r="D3" s="761"/>
      <c r="E3" s="761"/>
      <c r="F3" s="761"/>
      <c r="G3" s="761"/>
      <c r="H3" s="761"/>
      <c r="I3" s="761"/>
      <c r="J3" s="761"/>
      <c r="K3" s="761"/>
      <c r="L3" s="761"/>
      <c r="M3" s="761"/>
      <c r="N3" s="761"/>
      <c r="O3" s="761"/>
      <c r="P3" s="761"/>
      <c r="Q3" s="761"/>
      <c r="R3" s="761"/>
      <c r="S3" s="761"/>
    </row>
    <row r="4" spans="1:19" s="257" customFormat="1" ht="30" customHeight="1">
      <c r="A4" s="750" t="s">
        <v>512</v>
      </c>
      <c r="B4" s="750"/>
      <c r="C4" s="750"/>
      <c r="D4" s="750"/>
      <c r="E4" s="750"/>
      <c r="F4" s="750"/>
      <c r="G4" s="750"/>
      <c r="H4" s="750"/>
      <c r="I4" s="750"/>
      <c r="J4" s="750"/>
      <c r="K4" s="750"/>
      <c r="L4" s="750"/>
      <c r="M4" s="750"/>
      <c r="N4" s="750"/>
      <c r="O4" s="750"/>
      <c r="P4" s="750"/>
      <c r="Q4" s="750"/>
      <c r="R4" s="750"/>
      <c r="S4" s="750"/>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4" t="s">
        <v>994</v>
      </c>
      <c r="C6" s="779" t="s">
        <v>995</v>
      </c>
      <c r="D6" s="779"/>
      <c r="E6" s="779"/>
      <c r="F6" s="779"/>
      <c r="G6" s="726"/>
      <c r="H6" s="779" t="s">
        <v>996</v>
      </c>
      <c r="I6" s="779"/>
      <c r="J6" s="779"/>
      <c r="K6" s="779"/>
      <c r="L6" s="726"/>
      <c r="M6" s="779" t="s">
        <v>997</v>
      </c>
      <c r="N6" s="779"/>
      <c r="O6" s="779"/>
      <c r="P6" s="779"/>
      <c r="Q6" s="726"/>
      <c r="R6" s="779" t="s">
        <v>998</v>
      </c>
      <c r="S6" s="779"/>
    </row>
    <row r="7" spans="1:19" s="258" customFormat="1" ht="15" customHeight="1">
      <c r="A7" s="270"/>
      <c r="B7" s="634" t="s">
        <v>999</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4" t="s">
        <v>1000</v>
      </c>
      <c r="C8" s="634" t="s">
        <v>156</v>
      </c>
      <c r="D8" s="634" t="s">
        <v>158</v>
      </c>
      <c r="E8" s="634" t="s">
        <v>157</v>
      </c>
      <c r="F8" s="634" t="s">
        <v>159</v>
      </c>
      <c r="G8" s="726" t="s">
        <v>160</v>
      </c>
      <c r="H8" s="634" t="s">
        <v>156</v>
      </c>
      <c r="I8" s="634" t="s">
        <v>158</v>
      </c>
      <c r="J8" s="634" t="s">
        <v>157</v>
      </c>
      <c r="K8" s="634" t="s">
        <v>159</v>
      </c>
      <c r="L8" s="726" t="s">
        <v>160</v>
      </c>
      <c r="M8" s="634" t="s">
        <v>156</v>
      </c>
      <c r="N8" s="634" t="s">
        <v>158</v>
      </c>
      <c r="O8" s="634" t="s">
        <v>157</v>
      </c>
      <c r="P8" s="634" t="s">
        <v>159</v>
      </c>
      <c r="Q8" s="726" t="s">
        <v>160</v>
      </c>
      <c r="R8" s="271" t="s">
        <v>1001</v>
      </c>
      <c r="S8" s="271" t="s">
        <v>1002</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3">
        <v>14706501.25</v>
      </c>
      <c r="C11" s="723">
        <v>1200135.21</v>
      </c>
      <c r="D11" s="723">
        <v>0</v>
      </c>
      <c r="E11" s="723">
        <v>678596.27</v>
      </c>
      <c r="F11" s="723">
        <v>8795.86</v>
      </c>
      <c r="G11" s="723">
        <v>1887527.34</v>
      </c>
      <c r="H11" s="723">
        <v>2367750.2999999998</v>
      </c>
      <c r="I11" s="723">
        <v>0</v>
      </c>
      <c r="J11" s="723">
        <v>895282.99</v>
      </c>
      <c r="K11" s="723">
        <v>10522.09</v>
      </c>
      <c r="L11" s="723">
        <v>3273555.38</v>
      </c>
      <c r="M11" s="723">
        <v>1167615.0899999999</v>
      </c>
      <c r="N11" s="723">
        <v>0</v>
      </c>
      <c r="O11" s="723">
        <v>216686.71999999997</v>
      </c>
      <c r="P11" s="723">
        <v>1726.2299999999996</v>
      </c>
      <c r="Q11" s="723">
        <v>1386028.0399999998</v>
      </c>
      <c r="R11" s="724">
        <v>0.12834645765932942</v>
      </c>
      <c r="S11" s="724">
        <v>0.22259239803892852</v>
      </c>
    </row>
    <row r="12" spans="1:19" ht="15" customHeight="1">
      <c r="A12" s="269" t="s">
        <v>117</v>
      </c>
      <c r="B12" s="723">
        <v>24137825.949999999</v>
      </c>
      <c r="C12" s="723">
        <v>2007700.97</v>
      </c>
      <c r="D12" s="723">
        <v>0</v>
      </c>
      <c r="E12" s="723">
        <v>784586.27</v>
      </c>
      <c r="F12" s="723">
        <v>284.02999999999997</v>
      </c>
      <c r="G12" s="723">
        <v>2792571.27</v>
      </c>
      <c r="H12" s="723">
        <v>6891770.1100000003</v>
      </c>
      <c r="I12" s="723">
        <v>171.5</v>
      </c>
      <c r="J12" s="723">
        <v>983719.12</v>
      </c>
      <c r="K12" s="723">
        <v>5971.97</v>
      </c>
      <c r="L12" s="723">
        <v>7881632.7000000002</v>
      </c>
      <c r="M12" s="723">
        <v>4884069.1400000006</v>
      </c>
      <c r="N12" s="723">
        <v>171.5</v>
      </c>
      <c r="O12" s="723">
        <v>199132.84999999998</v>
      </c>
      <c r="P12" s="723">
        <v>5687.9400000000005</v>
      </c>
      <c r="Q12" s="723">
        <v>5089061.4300000006</v>
      </c>
      <c r="R12" s="724">
        <v>0.11569274199692371</v>
      </c>
      <c r="S12" s="724">
        <v>0.32652620481754696</v>
      </c>
    </row>
    <row r="13" spans="1:19" ht="15" customHeight="1">
      <c r="A13" s="269" t="s">
        <v>36</v>
      </c>
      <c r="B13" s="723">
        <v>17752310.399999999</v>
      </c>
      <c r="C13" s="723">
        <v>1318622.74</v>
      </c>
      <c r="D13" s="723">
        <v>14.13</v>
      </c>
      <c r="E13" s="723">
        <v>1115631.92</v>
      </c>
      <c r="F13" s="723">
        <v>17391.98</v>
      </c>
      <c r="G13" s="723">
        <v>2451660.77</v>
      </c>
      <c r="H13" s="723">
        <v>1522623.28</v>
      </c>
      <c r="I13" s="723">
        <v>1832.81</v>
      </c>
      <c r="J13" s="723">
        <v>2145818.58</v>
      </c>
      <c r="K13" s="723">
        <v>65613.33</v>
      </c>
      <c r="L13" s="723">
        <v>3735888</v>
      </c>
      <c r="M13" s="723">
        <v>204000.54000000004</v>
      </c>
      <c r="N13" s="723">
        <v>1818.6799999999998</v>
      </c>
      <c r="O13" s="723">
        <v>1030186.6600000001</v>
      </c>
      <c r="P13" s="723">
        <v>48221.350000000006</v>
      </c>
      <c r="Q13" s="723">
        <v>1284227.2300000002</v>
      </c>
      <c r="R13" s="724">
        <v>0.13810375746922499</v>
      </c>
      <c r="S13" s="724">
        <v>0.21044517112544406</v>
      </c>
    </row>
    <row r="14" spans="1:19" ht="15" customHeight="1">
      <c r="A14" s="269" t="s">
        <v>38</v>
      </c>
      <c r="B14" s="723">
        <v>10048624.99</v>
      </c>
      <c r="C14" s="723">
        <v>719408.91</v>
      </c>
      <c r="D14" s="723">
        <v>0</v>
      </c>
      <c r="E14" s="723">
        <v>811185.69</v>
      </c>
      <c r="F14" s="723">
        <v>711.6</v>
      </c>
      <c r="G14" s="723">
        <v>1531306.2000000002</v>
      </c>
      <c r="H14" s="723">
        <v>1379208.26</v>
      </c>
      <c r="I14" s="723">
        <v>0</v>
      </c>
      <c r="J14" s="723">
        <v>941755.39</v>
      </c>
      <c r="K14" s="723">
        <v>1309.23</v>
      </c>
      <c r="L14" s="723">
        <v>2322272.88</v>
      </c>
      <c r="M14" s="723">
        <v>659799.35</v>
      </c>
      <c r="N14" s="723">
        <v>0</v>
      </c>
      <c r="O14" s="723">
        <v>130569.70000000007</v>
      </c>
      <c r="P14" s="723">
        <v>597.63</v>
      </c>
      <c r="Q14" s="723">
        <v>790966.68</v>
      </c>
      <c r="R14" s="724">
        <v>0.15238962559791974</v>
      </c>
      <c r="S14" s="724">
        <v>0.23110354723268461</v>
      </c>
    </row>
    <row r="15" spans="1:19" ht="15" customHeight="1">
      <c r="A15" s="269" t="s">
        <v>46</v>
      </c>
      <c r="B15" s="723">
        <v>9416024.3300000001</v>
      </c>
      <c r="C15" s="723">
        <v>786316.57</v>
      </c>
      <c r="D15" s="723">
        <v>0</v>
      </c>
      <c r="E15" s="723">
        <v>467876.33</v>
      </c>
      <c r="F15" s="723">
        <v>0.01</v>
      </c>
      <c r="G15" s="723">
        <v>1254192.9099999999</v>
      </c>
      <c r="H15" s="723">
        <v>1161246.3500000001</v>
      </c>
      <c r="I15" s="723">
        <v>0</v>
      </c>
      <c r="J15" s="723">
        <v>736546.34</v>
      </c>
      <c r="K15" s="723">
        <v>2486.08</v>
      </c>
      <c r="L15" s="723">
        <v>1900278.77</v>
      </c>
      <c r="M15" s="723">
        <v>374929.78000000014</v>
      </c>
      <c r="N15" s="723">
        <v>0</v>
      </c>
      <c r="O15" s="723">
        <v>268670.00999999995</v>
      </c>
      <c r="P15" s="723">
        <v>2486.0699999999997</v>
      </c>
      <c r="Q15" s="723">
        <v>646085.86</v>
      </c>
      <c r="R15" s="724">
        <v>0.13319771339205957</v>
      </c>
      <c r="S15" s="724">
        <v>0.20181328163581752</v>
      </c>
    </row>
    <row r="16" spans="1:19" ht="15" customHeight="1">
      <c r="A16" s="269" t="s">
        <v>44</v>
      </c>
      <c r="B16" s="723">
        <v>6256603.1500000004</v>
      </c>
      <c r="C16" s="723">
        <v>477588.4</v>
      </c>
      <c r="D16" s="723">
        <v>0</v>
      </c>
      <c r="E16" s="723">
        <v>415219.81</v>
      </c>
      <c r="F16" s="723">
        <v>6013.39</v>
      </c>
      <c r="G16" s="723">
        <v>898821.6</v>
      </c>
      <c r="H16" s="723">
        <v>714980.19</v>
      </c>
      <c r="I16" s="723">
        <v>86.05</v>
      </c>
      <c r="J16" s="723">
        <v>511145.96</v>
      </c>
      <c r="K16" s="723">
        <v>7519.89</v>
      </c>
      <c r="L16" s="723">
        <v>1233732.0899999999</v>
      </c>
      <c r="M16" s="723">
        <v>237391.78999999992</v>
      </c>
      <c r="N16" s="723">
        <v>86.05</v>
      </c>
      <c r="O16" s="723">
        <v>95926.150000000023</v>
      </c>
      <c r="P16" s="723">
        <v>1506.5</v>
      </c>
      <c r="Q16" s="723">
        <v>334910.48999999993</v>
      </c>
      <c r="R16" s="724">
        <v>0.1436596789745247</v>
      </c>
      <c r="S16" s="724">
        <v>0.19718880364019889</v>
      </c>
    </row>
    <row r="17" spans="1:19" ht="15" customHeight="1">
      <c r="A17" s="269" t="s">
        <v>40</v>
      </c>
      <c r="B17" s="723">
        <v>3352386.86</v>
      </c>
      <c r="C17" s="723">
        <v>281755.33</v>
      </c>
      <c r="D17" s="723">
        <v>0</v>
      </c>
      <c r="E17" s="723">
        <v>217548.96</v>
      </c>
      <c r="F17" s="723">
        <v>0</v>
      </c>
      <c r="G17" s="723">
        <v>499304.29000000004</v>
      </c>
      <c r="H17" s="723">
        <v>330387.90999999997</v>
      </c>
      <c r="I17" s="723">
        <v>34.299999999999997</v>
      </c>
      <c r="J17" s="723">
        <v>468716.17</v>
      </c>
      <c r="K17" s="723">
        <v>239.51</v>
      </c>
      <c r="L17" s="723">
        <v>799377.8899999999</v>
      </c>
      <c r="M17" s="723">
        <v>48632.579999999958</v>
      </c>
      <c r="N17" s="723">
        <v>34.299999999999997</v>
      </c>
      <c r="O17" s="723">
        <v>251167.21</v>
      </c>
      <c r="P17" s="723">
        <v>239.51</v>
      </c>
      <c r="Q17" s="723">
        <v>300073.59999999998</v>
      </c>
      <c r="R17" s="724">
        <v>0.14893993767771779</v>
      </c>
      <c r="S17" s="724">
        <v>0.23845037085009929</v>
      </c>
    </row>
    <row r="18" spans="1:19" ht="15" customHeight="1">
      <c r="A18" s="269" t="s">
        <v>42</v>
      </c>
      <c r="B18" s="723">
        <v>4972470.3600000003</v>
      </c>
      <c r="C18" s="723">
        <v>428651.82</v>
      </c>
      <c r="D18" s="723">
        <v>0</v>
      </c>
      <c r="E18" s="723">
        <v>79140.789999999994</v>
      </c>
      <c r="F18" s="723">
        <v>13.36</v>
      </c>
      <c r="G18" s="723">
        <v>507805.97</v>
      </c>
      <c r="H18" s="723">
        <v>509332.58</v>
      </c>
      <c r="I18" s="723">
        <v>0</v>
      </c>
      <c r="J18" s="723">
        <v>101189.93</v>
      </c>
      <c r="K18" s="723">
        <v>766.52</v>
      </c>
      <c r="L18" s="723">
        <v>611289.03</v>
      </c>
      <c r="M18" s="723">
        <v>80680.760000000009</v>
      </c>
      <c r="N18" s="723">
        <v>0</v>
      </c>
      <c r="O18" s="723">
        <v>22049.14</v>
      </c>
      <c r="P18" s="723">
        <v>753.16</v>
      </c>
      <c r="Q18" s="723">
        <v>103483.06000000001</v>
      </c>
      <c r="R18" s="724">
        <v>0.10212347851983977</v>
      </c>
      <c r="S18" s="724">
        <v>0.12293467547185137</v>
      </c>
    </row>
    <row r="19" spans="1:19" ht="15" customHeight="1">
      <c r="A19" s="269" t="s">
        <v>48</v>
      </c>
      <c r="B19" s="723">
        <v>63393.32</v>
      </c>
      <c r="C19" s="723">
        <v>4721.12</v>
      </c>
      <c r="D19" s="723">
        <v>0</v>
      </c>
      <c r="E19" s="723">
        <v>9247.24</v>
      </c>
      <c r="F19" s="723">
        <v>0</v>
      </c>
      <c r="G19" s="723">
        <v>13968.36</v>
      </c>
      <c r="H19" s="723">
        <v>32839.360000000001</v>
      </c>
      <c r="I19" s="723">
        <v>0</v>
      </c>
      <c r="J19" s="723">
        <v>19602.61</v>
      </c>
      <c r="K19" s="723">
        <v>0</v>
      </c>
      <c r="L19" s="723">
        <v>52441.97</v>
      </c>
      <c r="M19" s="723">
        <v>28118.240000000002</v>
      </c>
      <c r="N19" s="723">
        <v>0</v>
      </c>
      <c r="O19" s="723">
        <v>10355.370000000001</v>
      </c>
      <c r="P19" s="723">
        <v>0</v>
      </c>
      <c r="Q19" s="723">
        <v>38473.61</v>
      </c>
      <c r="R19" s="724">
        <v>0.22034435173926845</v>
      </c>
      <c r="S19" s="724">
        <v>0.82724757119519854</v>
      </c>
    </row>
    <row r="20" spans="1:19" ht="15" customHeight="1">
      <c r="A20" s="269" t="s">
        <v>50</v>
      </c>
      <c r="B20" s="723">
        <v>6255489.4000000004</v>
      </c>
      <c r="C20" s="723">
        <v>531350.51</v>
      </c>
      <c r="D20" s="723">
        <v>0</v>
      </c>
      <c r="E20" s="723">
        <v>120441.37</v>
      </c>
      <c r="F20" s="723">
        <v>96.63</v>
      </c>
      <c r="G20" s="723">
        <v>651888.51</v>
      </c>
      <c r="H20" s="723">
        <v>809305.33</v>
      </c>
      <c r="I20" s="723">
        <v>0</v>
      </c>
      <c r="J20" s="723">
        <v>235061.17</v>
      </c>
      <c r="K20" s="723">
        <v>456.9</v>
      </c>
      <c r="L20" s="723">
        <v>1044823.4</v>
      </c>
      <c r="M20" s="723">
        <v>277954.81999999995</v>
      </c>
      <c r="N20" s="723">
        <v>0</v>
      </c>
      <c r="O20" s="723">
        <v>114619.80000000002</v>
      </c>
      <c r="P20" s="723">
        <v>360.27</v>
      </c>
      <c r="Q20" s="723">
        <v>392934.89</v>
      </c>
      <c r="R20" s="724">
        <v>0.10421063298420744</v>
      </c>
      <c r="S20" s="724">
        <v>0.16702504523467021</v>
      </c>
    </row>
    <row r="21" spans="1:19" ht="15" customHeight="1">
      <c r="A21" s="269" t="s">
        <v>52</v>
      </c>
      <c r="B21" s="723">
        <v>886103.27</v>
      </c>
      <c r="C21" s="723">
        <v>84682.27</v>
      </c>
      <c r="D21" s="723">
        <v>0</v>
      </c>
      <c r="E21" s="723">
        <v>27345.19</v>
      </c>
      <c r="F21" s="723">
        <v>0</v>
      </c>
      <c r="G21" s="723">
        <v>112027.46</v>
      </c>
      <c r="H21" s="723">
        <v>257630.07</v>
      </c>
      <c r="I21" s="723">
        <v>0</v>
      </c>
      <c r="J21" s="723">
        <v>75602.740000000005</v>
      </c>
      <c r="K21" s="723">
        <v>500.07</v>
      </c>
      <c r="L21" s="723">
        <v>333732.88</v>
      </c>
      <c r="M21" s="723">
        <v>172947.8</v>
      </c>
      <c r="N21" s="723">
        <v>0</v>
      </c>
      <c r="O21" s="723">
        <v>48257.55</v>
      </c>
      <c r="P21" s="723">
        <v>500.07</v>
      </c>
      <c r="Q21" s="723">
        <v>221705.41999999998</v>
      </c>
      <c r="R21" s="724">
        <v>0.12642709240876632</v>
      </c>
      <c r="S21" s="724">
        <v>0.37662978040922929</v>
      </c>
    </row>
    <row r="22" spans="1:19" ht="15" customHeight="1">
      <c r="A22" s="269" t="s">
        <v>54</v>
      </c>
      <c r="B22" s="723">
        <v>12931064.5</v>
      </c>
      <c r="C22" s="723">
        <v>874339.27</v>
      </c>
      <c r="D22" s="723">
        <v>0</v>
      </c>
      <c r="E22" s="723">
        <v>742458.08</v>
      </c>
      <c r="F22" s="723">
        <v>0.04</v>
      </c>
      <c r="G22" s="723">
        <v>1616797.3900000001</v>
      </c>
      <c r="H22" s="723">
        <v>1232564.97</v>
      </c>
      <c r="I22" s="723">
        <v>0</v>
      </c>
      <c r="J22" s="723">
        <v>768718.47</v>
      </c>
      <c r="K22" s="723">
        <v>26.39</v>
      </c>
      <c r="L22" s="723">
        <v>2001309.8299999998</v>
      </c>
      <c r="M22" s="723">
        <v>358225.69999999995</v>
      </c>
      <c r="N22" s="723">
        <v>0</v>
      </c>
      <c r="O22" s="723">
        <v>26260.390000000014</v>
      </c>
      <c r="P22" s="723">
        <v>26.35</v>
      </c>
      <c r="Q22" s="723">
        <v>384512.43999999994</v>
      </c>
      <c r="R22" s="724">
        <v>0.12503204125228826</v>
      </c>
      <c r="S22" s="724">
        <v>0.15476760091947572</v>
      </c>
    </row>
    <row r="23" spans="1:19" ht="15" customHeight="1">
      <c r="A23" s="269" t="s">
        <v>56</v>
      </c>
      <c r="B23" s="723">
        <v>2658897.25</v>
      </c>
      <c r="C23" s="723">
        <v>247427.99</v>
      </c>
      <c r="D23" s="723">
        <v>0</v>
      </c>
      <c r="E23" s="723">
        <v>31886.89</v>
      </c>
      <c r="F23" s="723">
        <v>0</v>
      </c>
      <c r="G23" s="723">
        <v>279314.88</v>
      </c>
      <c r="H23" s="723">
        <v>248475.41</v>
      </c>
      <c r="I23" s="723">
        <v>0</v>
      </c>
      <c r="J23" s="723">
        <v>141968.07999999999</v>
      </c>
      <c r="K23" s="723">
        <v>0</v>
      </c>
      <c r="L23" s="723">
        <v>390443.49</v>
      </c>
      <c r="M23" s="723">
        <v>1047.4200000000128</v>
      </c>
      <c r="N23" s="723">
        <v>0</v>
      </c>
      <c r="O23" s="723">
        <v>110081.18999999999</v>
      </c>
      <c r="P23" s="723">
        <v>0</v>
      </c>
      <c r="Q23" s="723">
        <v>111128.61</v>
      </c>
      <c r="R23" s="724">
        <v>0.10504914396372406</v>
      </c>
      <c r="S23" s="724">
        <v>0.14684414375170007</v>
      </c>
    </row>
    <row r="24" spans="1:19" ht="15" customHeight="1">
      <c r="A24" s="289"/>
      <c r="B24" s="723" t="s">
        <v>443</v>
      </c>
      <c r="C24" s="723" t="s">
        <v>443</v>
      </c>
      <c r="D24" s="723" t="s">
        <v>443</v>
      </c>
      <c r="E24" s="723" t="s">
        <v>443</v>
      </c>
      <c r="F24" s="723" t="s">
        <v>443</v>
      </c>
      <c r="G24" s="723"/>
      <c r="H24" s="723" t="s">
        <v>443</v>
      </c>
      <c r="I24" s="723" t="s">
        <v>443</v>
      </c>
      <c r="J24" s="723"/>
      <c r="K24" s="723" t="s">
        <v>443</v>
      </c>
      <c r="L24" s="723"/>
      <c r="M24" s="723"/>
      <c r="N24" s="723"/>
      <c r="O24" s="723"/>
      <c r="P24" s="723" t="s">
        <v>443</v>
      </c>
      <c r="Q24" s="723"/>
      <c r="R24" s="724"/>
      <c r="S24" s="724"/>
    </row>
    <row r="25" spans="1:19" ht="15" customHeight="1">
      <c r="A25" s="269" t="s">
        <v>160</v>
      </c>
      <c r="B25" s="723">
        <v>113437695.03</v>
      </c>
      <c r="C25" s="723">
        <v>8962701.1100000013</v>
      </c>
      <c r="D25" s="723">
        <v>14.13</v>
      </c>
      <c r="E25" s="723">
        <v>5501164.8100000005</v>
      </c>
      <c r="F25" s="723">
        <v>33306.9</v>
      </c>
      <c r="G25" s="723">
        <v>14497186.950000003</v>
      </c>
      <c r="H25" s="723">
        <v>17458114.119999997</v>
      </c>
      <c r="I25" s="723">
        <v>2124.6600000000003</v>
      </c>
      <c r="J25" s="723">
        <v>8025127.5499999998</v>
      </c>
      <c r="K25" s="723">
        <v>95411.98</v>
      </c>
      <c r="L25" s="723">
        <v>25580778.309999999</v>
      </c>
      <c r="M25" s="723">
        <v>8495413.0099999961</v>
      </c>
      <c r="N25" s="723">
        <v>2110.5300000000002</v>
      </c>
      <c r="O25" s="723">
        <v>2523962.7399999993</v>
      </c>
      <c r="P25" s="723">
        <v>62105.079999999994</v>
      </c>
      <c r="Q25" s="723">
        <v>11083591.359999994</v>
      </c>
      <c r="R25" s="724">
        <v>0.12779867350236659</v>
      </c>
      <c r="S25" s="724">
        <v>0.22550509601975643</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10"/>
      <c r="B29" s="634" t="s">
        <v>994</v>
      </c>
      <c r="C29" s="779" t="s">
        <v>995</v>
      </c>
      <c r="D29" s="779"/>
      <c r="E29" s="779"/>
      <c r="F29" s="779"/>
      <c r="G29" s="726"/>
      <c r="H29" s="779" t="s">
        <v>996</v>
      </c>
      <c r="I29" s="779"/>
      <c r="J29" s="779"/>
      <c r="K29" s="779"/>
      <c r="L29" s="726"/>
      <c r="M29" s="779" t="s">
        <v>997</v>
      </c>
      <c r="N29" s="779"/>
      <c r="O29" s="779"/>
      <c r="P29" s="779"/>
      <c r="Q29" s="726"/>
      <c r="R29" s="779" t="s">
        <v>998</v>
      </c>
      <c r="S29" s="779"/>
    </row>
    <row r="30" spans="1:19" ht="15" customHeight="1">
      <c r="A30" s="710"/>
      <c r="B30" s="634" t="s">
        <v>999</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4" t="s">
        <v>1000</v>
      </c>
      <c r="C31" s="634" t="s">
        <v>156</v>
      </c>
      <c r="D31" s="634" t="s">
        <v>158</v>
      </c>
      <c r="E31" s="634" t="s">
        <v>157</v>
      </c>
      <c r="F31" s="634" t="s">
        <v>159</v>
      </c>
      <c r="G31" s="726" t="s">
        <v>160</v>
      </c>
      <c r="H31" s="634" t="s">
        <v>156</v>
      </c>
      <c r="I31" s="634" t="s">
        <v>158</v>
      </c>
      <c r="J31" s="634" t="s">
        <v>157</v>
      </c>
      <c r="K31" s="634" t="s">
        <v>159</v>
      </c>
      <c r="L31" s="726" t="s">
        <v>160</v>
      </c>
      <c r="M31" s="634" t="s">
        <v>156</v>
      </c>
      <c r="N31" s="634" t="s">
        <v>158</v>
      </c>
      <c r="O31" s="634" t="s">
        <v>157</v>
      </c>
      <c r="P31" s="634" t="s">
        <v>159</v>
      </c>
      <c r="Q31" s="726" t="s">
        <v>160</v>
      </c>
      <c r="R31" s="271" t="s">
        <v>1001</v>
      </c>
      <c r="S31" s="271" t="s">
        <v>1002</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3">
        <v>1628249.6</v>
      </c>
      <c r="C34" s="723">
        <v>149196.48000000001</v>
      </c>
      <c r="D34" s="723">
        <v>0</v>
      </c>
      <c r="E34" s="723">
        <v>14063.94</v>
      </c>
      <c r="F34" s="723">
        <v>0</v>
      </c>
      <c r="G34" s="723">
        <v>163260.42000000001</v>
      </c>
      <c r="H34" s="723">
        <v>333245.75</v>
      </c>
      <c r="I34" s="723">
        <v>0</v>
      </c>
      <c r="J34" s="723">
        <v>70275.48</v>
      </c>
      <c r="K34" s="723">
        <v>777.92</v>
      </c>
      <c r="L34" s="723">
        <v>404299.14999999997</v>
      </c>
      <c r="M34" s="723">
        <v>184049.27</v>
      </c>
      <c r="N34" s="723">
        <v>0</v>
      </c>
      <c r="O34" s="723">
        <v>56211.539999999994</v>
      </c>
      <c r="P34" s="723">
        <v>777.92</v>
      </c>
      <c r="Q34" s="723">
        <v>241038.73</v>
      </c>
      <c r="R34" s="724">
        <v>0.10026744056930829</v>
      </c>
      <c r="S34" s="724">
        <v>0.24830293217943977</v>
      </c>
    </row>
    <row r="35" spans="1:19" ht="15" customHeight="1">
      <c r="A35" s="269" t="s">
        <v>58</v>
      </c>
      <c r="B35" s="723">
        <v>337968.52</v>
      </c>
      <c r="C35" s="723">
        <v>23229.79</v>
      </c>
      <c r="D35" s="723">
        <v>0</v>
      </c>
      <c r="E35" s="723">
        <v>17283.95</v>
      </c>
      <c r="F35" s="723">
        <v>0</v>
      </c>
      <c r="G35" s="723">
        <v>40513.740000000005</v>
      </c>
      <c r="H35" s="723">
        <v>51104.08</v>
      </c>
      <c r="I35" s="723">
        <v>0</v>
      </c>
      <c r="J35" s="723">
        <v>28692.91</v>
      </c>
      <c r="K35" s="723">
        <v>0</v>
      </c>
      <c r="L35" s="723">
        <v>79796.990000000005</v>
      </c>
      <c r="M35" s="723">
        <v>27874.29</v>
      </c>
      <c r="N35" s="723">
        <v>0</v>
      </c>
      <c r="O35" s="723">
        <v>11408.96</v>
      </c>
      <c r="P35" s="723">
        <v>0</v>
      </c>
      <c r="Q35" s="723">
        <v>39283.25</v>
      </c>
      <c r="R35" s="724">
        <v>0.11987430071889536</v>
      </c>
      <c r="S35" s="724">
        <v>0.23610775938540074</v>
      </c>
    </row>
    <row r="36" spans="1:19" ht="15" customHeight="1">
      <c r="A36" s="289"/>
      <c r="B36" s="723" t="s">
        <v>443</v>
      </c>
      <c r="C36" s="723" t="s">
        <v>443</v>
      </c>
      <c r="D36" s="723" t="s">
        <v>443</v>
      </c>
      <c r="E36" s="723" t="s">
        <v>443</v>
      </c>
      <c r="F36" s="723" t="s">
        <v>443</v>
      </c>
      <c r="G36" s="723"/>
      <c r="H36" s="723" t="s">
        <v>443</v>
      </c>
      <c r="I36" s="723" t="s">
        <v>443</v>
      </c>
      <c r="J36" s="723"/>
      <c r="K36" s="723" t="s">
        <v>443</v>
      </c>
      <c r="L36" s="723"/>
      <c r="M36" s="723"/>
      <c r="N36" s="723"/>
      <c r="O36" s="723"/>
      <c r="P36" s="723" t="s">
        <v>443</v>
      </c>
      <c r="Q36" s="723"/>
      <c r="R36" s="724"/>
      <c r="S36" s="724"/>
    </row>
    <row r="37" spans="1:19" ht="15" customHeight="1">
      <c r="A37" s="269" t="s">
        <v>160</v>
      </c>
      <c r="B37" s="723">
        <v>1966218.12</v>
      </c>
      <c r="C37" s="723">
        <v>172426.27000000002</v>
      </c>
      <c r="D37" s="723">
        <v>0</v>
      </c>
      <c r="E37" s="723">
        <v>31347.89</v>
      </c>
      <c r="F37" s="723">
        <v>0</v>
      </c>
      <c r="G37" s="723">
        <v>203774.16000000003</v>
      </c>
      <c r="H37" s="723">
        <v>384349.83</v>
      </c>
      <c r="I37" s="723">
        <v>0</v>
      </c>
      <c r="J37" s="723">
        <v>98968.39</v>
      </c>
      <c r="K37" s="723">
        <v>777.92</v>
      </c>
      <c r="L37" s="723">
        <v>484096.14</v>
      </c>
      <c r="M37" s="723">
        <v>211923.56</v>
      </c>
      <c r="N37" s="723">
        <v>0</v>
      </c>
      <c r="O37" s="723">
        <v>67620.5</v>
      </c>
      <c r="P37" s="723">
        <v>777.92</v>
      </c>
      <c r="Q37" s="723">
        <v>280321.98</v>
      </c>
      <c r="R37" s="724">
        <v>0.10363761676654674</v>
      </c>
      <c r="S37" s="724">
        <v>0.24620673315735692</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10"/>
      <c r="B41" s="701" t="s">
        <v>994</v>
      </c>
      <c r="C41" s="779" t="s">
        <v>995</v>
      </c>
      <c r="D41" s="779"/>
      <c r="E41" s="779"/>
      <c r="F41" s="779"/>
      <c r="G41" s="726"/>
      <c r="H41" s="779" t="s">
        <v>996</v>
      </c>
      <c r="I41" s="779"/>
      <c r="J41" s="779"/>
      <c r="K41" s="779"/>
      <c r="L41" s="726"/>
      <c r="M41" s="779" t="s">
        <v>997</v>
      </c>
      <c r="N41" s="779"/>
      <c r="O41" s="779"/>
      <c r="P41" s="779"/>
      <c r="Q41" s="726"/>
      <c r="R41" s="779" t="s">
        <v>998</v>
      </c>
      <c r="S41" s="779"/>
    </row>
    <row r="42" spans="1:19" s="5" customFormat="1" ht="15">
      <c r="A42" s="710"/>
      <c r="B42" s="701" t="s">
        <v>999</v>
      </c>
      <c r="C42" s="270"/>
      <c r="D42" s="270"/>
      <c r="E42" s="270"/>
      <c r="F42" s="270"/>
      <c r="G42" s="270"/>
      <c r="H42" s="270"/>
      <c r="I42" s="270"/>
      <c r="J42" s="270"/>
      <c r="K42" s="270"/>
      <c r="L42" s="270"/>
      <c r="M42" s="270"/>
      <c r="N42" s="270"/>
      <c r="O42" s="270"/>
      <c r="P42" s="270"/>
      <c r="Q42" s="270"/>
      <c r="R42" s="270"/>
      <c r="S42" s="270"/>
    </row>
    <row r="43" spans="1:19" s="5" customFormat="1" ht="15">
      <c r="A43" s="271" t="s">
        <v>1017</v>
      </c>
      <c r="B43" s="701" t="s">
        <v>1000</v>
      </c>
      <c r="C43" s="701" t="s">
        <v>156</v>
      </c>
      <c r="D43" s="701" t="s">
        <v>158</v>
      </c>
      <c r="E43" s="701" t="s">
        <v>157</v>
      </c>
      <c r="F43" s="701" t="s">
        <v>159</v>
      </c>
      <c r="G43" s="726" t="s">
        <v>160</v>
      </c>
      <c r="H43" s="701" t="s">
        <v>156</v>
      </c>
      <c r="I43" s="701" t="s">
        <v>158</v>
      </c>
      <c r="J43" s="701" t="s">
        <v>157</v>
      </c>
      <c r="K43" s="701" t="s">
        <v>159</v>
      </c>
      <c r="L43" s="726" t="s">
        <v>160</v>
      </c>
      <c r="M43" s="701" t="s">
        <v>156</v>
      </c>
      <c r="N43" s="701" t="s">
        <v>158</v>
      </c>
      <c r="O43" s="701" t="s">
        <v>157</v>
      </c>
      <c r="P43" s="701" t="s">
        <v>159</v>
      </c>
      <c r="Q43" s="726" t="s">
        <v>160</v>
      </c>
      <c r="R43" s="271" t="s">
        <v>1001</v>
      </c>
      <c r="S43" s="271" t="s">
        <v>1002</v>
      </c>
    </row>
    <row r="44" spans="1:19" s="5" customFormat="1" ht="18.75" customHeight="1">
      <c r="A44" s="703"/>
      <c r="B44" s="5" t="s">
        <v>443</v>
      </c>
      <c r="C44" s="5" t="s">
        <v>443</v>
      </c>
      <c r="D44" s="5" t="s">
        <v>443</v>
      </c>
      <c r="E44" s="702" t="s">
        <v>443</v>
      </c>
      <c r="F44" s="702"/>
      <c r="G44" s="702"/>
      <c r="I44" s="702" t="s">
        <v>443</v>
      </c>
      <c r="J44" s="702" t="s">
        <v>443</v>
      </c>
      <c r="K44" s="702"/>
      <c r="L44" s="702"/>
      <c r="Q44" s="725"/>
    </row>
    <row r="45" spans="1:19" s="5" customFormat="1" ht="18.75" customHeight="1">
      <c r="A45" s="703"/>
      <c r="B45" s="702" t="s">
        <v>443</v>
      </c>
      <c r="C45" s="702" t="s">
        <v>443</v>
      </c>
      <c r="D45" s="703" t="s">
        <v>443</v>
      </c>
      <c r="E45" s="704" t="s">
        <v>443</v>
      </c>
      <c r="F45" s="704"/>
      <c r="G45" s="704"/>
      <c r="H45" s="5" t="s">
        <v>443</v>
      </c>
      <c r="I45" s="5" t="s">
        <v>443</v>
      </c>
      <c r="J45" s="702" t="s">
        <v>443</v>
      </c>
      <c r="K45" s="702"/>
      <c r="L45" s="702"/>
      <c r="M45" s="705"/>
      <c r="N45" s="705"/>
      <c r="O45" s="705"/>
      <c r="P45" s="705"/>
      <c r="Q45" s="705"/>
    </row>
    <row r="46" spans="1:19" s="5" customFormat="1" ht="15">
      <c r="A46" s="269" t="s">
        <v>120</v>
      </c>
      <c r="B46" s="723">
        <v>164451.35</v>
      </c>
      <c r="C46" s="723">
        <v>0</v>
      </c>
      <c r="D46" s="723">
        <v>0</v>
      </c>
      <c r="E46" s="723">
        <v>15923.78</v>
      </c>
      <c r="F46" s="723">
        <v>0</v>
      </c>
      <c r="G46" s="723">
        <v>15923.78</v>
      </c>
      <c r="H46" s="723">
        <v>174968.24</v>
      </c>
      <c r="I46" s="723">
        <v>0</v>
      </c>
      <c r="J46" s="723">
        <v>89704.75</v>
      </c>
      <c r="K46" s="723">
        <v>0</v>
      </c>
      <c r="L46" s="723">
        <v>264672.99</v>
      </c>
      <c r="M46" s="723">
        <v>174968.24</v>
      </c>
      <c r="N46" s="723">
        <v>0</v>
      </c>
      <c r="O46" s="723">
        <v>73780.97</v>
      </c>
      <c r="P46" s="723">
        <v>0</v>
      </c>
      <c r="Q46" s="723">
        <v>248749.21</v>
      </c>
      <c r="R46" s="724">
        <v>9.6829731102845915E-2</v>
      </c>
      <c r="S46" s="724">
        <v>1.6094303269629588</v>
      </c>
    </row>
    <row r="47" spans="1:19" s="5" customFormat="1" ht="15">
      <c r="A47" s="269"/>
      <c r="B47" s="723" t="s">
        <v>443</v>
      </c>
      <c r="C47" s="723" t="s">
        <v>443</v>
      </c>
      <c r="D47" s="723" t="s">
        <v>443</v>
      </c>
      <c r="E47" s="723" t="s">
        <v>443</v>
      </c>
      <c r="F47" s="723" t="s">
        <v>443</v>
      </c>
      <c r="G47" s="723"/>
      <c r="H47" s="723" t="s">
        <v>443</v>
      </c>
      <c r="I47" s="723" t="s">
        <v>443</v>
      </c>
      <c r="J47" s="723"/>
      <c r="K47" s="723" t="s">
        <v>443</v>
      </c>
      <c r="L47" s="723"/>
      <c r="M47" s="723"/>
      <c r="N47" s="723"/>
      <c r="O47" s="723"/>
      <c r="P47" s="723" t="s">
        <v>443</v>
      </c>
      <c r="Q47" s="723"/>
      <c r="R47" s="724"/>
      <c r="S47" s="724"/>
    </row>
    <row r="48" spans="1:19" s="5" customFormat="1" ht="15">
      <c r="A48" s="269" t="s">
        <v>160</v>
      </c>
      <c r="B48" s="723">
        <v>164451.35</v>
      </c>
      <c r="C48" s="723">
        <v>0</v>
      </c>
      <c r="D48" s="723">
        <v>0</v>
      </c>
      <c r="E48" s="723">
        <v>15923.78</v>
      </c>
      <c r="F48" s="723">
        <v>0</v>
      </c>
      <c r="G48" s="723">
        <v>15923.78</v>
      </c>
      <c r="H48" s="723">
        <v>174968.24</v>
      </c>
      <c r="I48" s="723">
        <v>0</v>
      </c>
      <c r="J48" s="723">
        <v>89704.75</v>
      </c>
      <c r="K48" s="723">
        <v>0</v>
      </c>
      <c r="L48" s="723">
        <v>264672.99</v>
      </c>
      <c r="M48" s="723">
        <v>174968.24</v>
      </c>
      <c r="N48" s="723">
        <v>0</v>
      </c>
      <c r="O48" s="723">
        <v>73780.97</v>
      </c>
      <c r="P48" s="723">
        <v>0</v>
      </c>
      <c r="Q48" s="723">
        <v>248749.21</v>
      </c>
      <c r="R48" s="724">
        <v>9.6829731102845915E-2</v>
      </c>
      <c r="S48" s="724">
        <v>1.6094303269629588</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1459</v>
      </c>
      <c r="B50" s="47"/>
      <c r="C50" s="47"/>
      <c r="D50" s="47"/>
      <c r="E50" s="47"/>
      <c r="F50" s="47"/>
      <c r="G50" s="47"/>
      <c r="H50" s="47"/>
      <c r="I50" s="47"/>
      <c r="J50" s="47"/>
      <c r="K50" s="47"/>
      <c r="L50" s="47"/>
      <c r="M50" s="47"/>
      <c r="N50" s="47"/>
      <c r="O50" s="47"/>
      <c r="P50" s="47"/>
      <c r="Q50" s="47"/>
      <c r="R50" s="47"/>
      <c r="S50" s="47"/>
    </row>
    <row r="51" spans="1:19" ht="15" customHeight="1">
      <c r="A51" s="268" t="s">
        <v>1460</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C41:F41"/>
    <mergeCell ref="H41:K41"/>
    <mergeCell ref="M41:P41"/>
    <mergeCell ref="R41:S41"/>
    <mergeCell ref="C29:F29"/>
    <mergeCell ref="H29:K29"/>
    <mergeCell ref="M29:P29"/>
    <mergeCell ref="R29:S29"/>
    <mergeCell ref="A1:S1"/>
    <mergeCell ref="A2:S2"/>
    <mergeCell ref="A4:S4"/>
    <mergeCell ref="C6:F6"/>
    <mergeCell ref="H6:K6"/>
    <mergeCell ref="M6:P6"/>
    <mergeCell ref="R6:S6"/>
    <mergeCell ref="A3:S3"/>
  </mergeCells>
  <pageMargins left="0.75" right="0.2" top="0.49" bottom="0.5" header="0.5" footer="0.5"/>
  <pageSetup scale="39"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2" t="s">
        <v>442</v>
      </c>
      <c r="B1" s="772"/>
      <c r="C1" s="772"/>
      <c r="D1" s="772"/>
      <c r="E1" s="772"/>
    </row>
    <row r="2" spans="1:5" ht="18">
      <c r="A2" s="773" t="s">
        <v>723</v>
      </c>
      <c r="B2" s="773"/>
      <c r="C2" s="773"/>
      <c r="D2" s="773"/>
      <c r="E2" s="773"/>
    </row>
    <row r="3" spans="1:5" ht="18">
      <c r="A3" s="773" t="s">
        <v>1502</v>
      </c>
      <c r="B3" s="773"/>
      <c r="C3" s="773"/>
      <c r="D3" s="773"/>
      <c r="E3" s="773"/>
    </row>
    <row r="4" spans="1:5" ht="30" customHeight="1">
      <c r="A4" s="774" t="s">
        <v>512</v>
      </c>
      <c r="B4" s="774"/>
      <c r="C4" s="774"/>
      <c r="D4" s="774"/>
      <c r="E4" s="774"/>
    </row>
    <row r="5" spans="1:5">
      <c r="A5" s="99"/>
      <c r="B5" s="101"/>
      <c r="C5" s="205"/>
      <c r="D5" s="205"/>
      <c r="E5" s="98"/>
    </row>
    <row r="6" spans="1:5" ht="30" customHeight="1">
      <c r="A6" s="72" t="s">
        <v>724</v>
      </c>
      <c r="B6" s="73" t="s">
        <v>60</v>
      </c>
      <c r="C6" s="73" t="s">
        <v>58</v>
      </c>
      <c r="D6" s="176" t="s">
        <v>519</v>
      </c>
      <c r="E6" s="73" t="s">
        <v>725</v>
      </c>
    </row>
    <row r="7" spans="1:5">
      <c r="A7" s="100" t="s">
        <v>726</v>
      </c>
      <c r="B7" s="97">
        <v>577557.29727999994</v>
      </c>
      <c r="C7" s="97">
        <v>0</v>
      </c>
      <c r="D7" s="97">
        <v>577557.29727999994</v>
      </c>
      <c r="E7" s="160">
        <v>0.12116519720306874</v>
      </c>
    </row>
    <row r="8" spans="1:5">
      <c r="A8" s="100" t="s">
        <v>727</v>
      </c>
      <c r="B8" s="97">
        <v>422115.81955000001</v>
      </c>
      <c r="C8" s="97">
        <v>0</v>
      </c>
      <c r="D8" s="97">
        <v>422115.81955000001</v>
      </c>
      <c r="E8" s="160">
        <v>8.8555277128660806E-2</v>
      </c>
    </row>
    <row r="9" spans="1:5">
      <c r="A9" s="100" t="s">
        <v>728</v>
      </c>
      <c r="B9" s="97">
        <v>1251397.8632499999</v>
      </c>
      <c r="C9" s="97">
        <v>156033.85318999999</v>
      </c>
      <c r="D9" s="97">
        <v>1407431.7164399999</v>
      </c>
      <c r="E9" s="160">
        <v>0.2952637639164522</v>
      </c>
    </row>
    <row r="10" spans="1:5">
      <c r="A10" s="100" t="s">
        <v>729</v>
      </c>
      <c r="B10" s="97">
        <v>547094.505</v>
      </c>
      <c r="C10" s="97">
        <v>181464.85555000001</v>
      </c>
      <c r="D10" s="97">
        <v>728559.36054999998</v>
      </c>
      <c r="E10" s="160">
        <v>0.15284377673162036</v>
      </c>
    </row>
    <row r="11" spans="1:5">
      <c r="A11" s="100" t="s">
        <v>730</v>
      </c>
      <c r="B11" s="97">
        <v>311935.48501999996</v>
      </c>
      <c r="C11" s="97">
        <v>68115.390430000014</v>
      </c>
      <c r="D11" s="97">
        <v>380050.87544999999</v>
      </c>
      <c r="E11" s="160">
        <v>7.973051243221263E-2</v>
      </c>
    </row>
    <row r="12" spans="1:5">
      <c r="A12" s="100" t="s">
        <v>731</v>
      </c>
      <c r="B12" s="97">
        <v>142661.24236999999</v>
      </c>
      <c r="C12" s="97">
        <v>59500.104930000001</v>
      </c>
      <c r="D12" s="97">
        <v>202161.34729999999</v>
      </c>
      <c r="E12" s="160">
        <v>4.2411237166946267E-2</v>
      </c>
    </row>
    <row r="13" spans="1:5">
      <c r="A13" s="100" t="s">
        <v>732</v>
      </c>
      <c r="B13" s="97">
        <v>32659.765319999999</v>
      </c>
      <c r="C13" s="97">
        <v>36865.018100000001</v>
      </c>
      <c r="D13" s="97">
        <v>69524.783419999992</v>
      </c>
      <c r="E13" s="160">
        <v>1.4585538323656558E-2</v>
      </c>
    </row>
    <row r="14" spans="1:5">
      <c r="A14" s="100" t="s">
        <v>733</v>
      </c>
      <c r="B14" s="97">
        <v>25942.113280000001</v>
      </c>
      <c r="C14" s="97">
        <v>25170.825530000002</v>
      </c>
      <c r="D14" s="97">
        <v>51112.938810000007</v>
      </c>
      <c r="E14" s="160">
        <v>1.0722934918679792E-2</v>
      </c>
    </row>
    <row r="15" spans="1:5">
      <c r="A15" s="100" t="s">
        <v>734</v>
      </c>
      <c r="B15" s="97">
        <v>24312.23157</v>
      </c>
      <c r="C15" s="97">
        <v>16177.51008</v>
      </c>
      <c r="D15" s="97">
        <v>40489.741649999996</v>
      </c>
      <c r="E15" s="160">
        <v>8.4943044695791458E-3</v>
      </c>
    </row>
    <row r="16" spans="1:5">
      <c r="A16" s="100" t="s">
        <v>735</v>
      </c>
      <c r="B16" s="97">
        <v>62362.750599999999</v>
      </c>
      <c r="C16" s="97">
        <v>16484.210650000001</v>
      </c>
      <c r="D16" s="97">
        <v>78846.961249999993</v>
      </c>
      <c r="E16" s="160">
        <v>1.6541229162389797E-2</v>
      </c>
    </row>
    <row r="17" spans="1:5">
      <c r="A17" s="100" t="s">
        <v>736</v>
      </c>
      <c r="B17" s="97">
        <v>394923.92037999997</v>
      </c>
      <c r="C17" s="97">
        <v>46568.415009999997</v>
      </c>
      <c r="D17" s="97">
        <v>441492.33538999996</v>
      </c>
      <c r="E17" s="160">
        <v>9.2620257995353561E-2</v>
      </c>
    </row>
    <row r="18" spans="1:5">
      <c r="A18" s="100" t="s">
        <v>737</v>
      </c>
      <c r="B18" s="97">
        <v>215977.89636000001</v>
      </c>
      <c r="C18" s="97">
        <v>31657.209890000002</v>
      </c>
      <c r="D18" s="97">
        <v>247635.10625000001</v>
      </c>
      <c r="E18" s="160">
        <v>5.1951133895271027E-2</v>
      </c>
    </row>
    <row r="19" spans="1:5">
      <c r="A19" s="100" t="s">
        <v>738</v>
      </c>
      <c r="B19" s="97">
        <v>35839.228350000005</v>
      </c>
      <c r="C19" s="97">
        <v>8624.7371800000001</v>
      </c>
      <c r="D19" s="97">
        <v>44463.965530000001</v>
      </c>
      <c r="E19" s="160">
        <v>9.3280531251967655E-3</v>
      </c>
    </row>
    <row r="20" spans="1:5">
      <c r="A20" s="100" t="s">
        <v>739</v>
      </c>
      <c r="B20" s="97">
        <v>70643.732610000006</v>
      </c>
      <c r="C20" s="97">
        <v>4607.01793</v>
      </c>
      <c r="D20" s="97">
        <v>75250.750540000008</v>
      </c>
      <c r="E20" s="160">
        <v>1.5786783530912143E-2</v>
      </c>
    </row>
    <row r="21" spans="1:5">
      <c r="A21" s="72" t="s">
        <v>160</v>
      </c>
      <c r="B21" s="158">
        <v>4115423.8509399998</v>
      </c>
      <c r="C21" s="158">
        <v>651269.14847000025</v>
      </c>
      <c r="D21" s="158">
        <v>4766692.9994100006</v>
      </c>
      <c r="E21" s="161">
        <v>1</v>
      </c>
    </row>
    <row r="22" spans="1:5">
      <c r="A22" s="54" t="s">
        <v>740</v>
      </c>
      <c r="B22" s="160">
        <v>0.86337086349999637</v>
      </c>
      <c r="C22" s="160">
        <v>0.13662913650000352</v>
      </c>
      <c r="D22" s="160">
        <v>1</v>
      </c>
      <c r="E22" s="234"/>
    </row>
    <row r="23" spans="1:5" ht="30" customHeight="1">
      <c r="A23" s="435" t="s">
        <v>741</v>
      </c>
      <c r="B23" s="73" t="s">
        <v>60</v>
      </c>
      <c r="C23" s="73" t="s">
        <v>58</v>
      </c>
      <c r="D23" s="176" t="s">
        <v>519</v>
      </c>
      <c r="E23" s="73" t="s">
        <v>682</v>
      </c>
    </row>
    <row r="24" spans="1:5">
      <c r="A24" s="100" t="s">
        <v>726</v>
      </c>
      <c r="B24" s="97">
        <v>14</v>
      </c>
      <c r="C24" s="97">
        <v>0</v>
      </c>
      <c r="D24" s="97">
        <v>14</v>
      </c>
      <c r="E24" s="160">
        <v>1.3736721986408494E-5</v>
      </c>
    </row>
    <row r="25" spans="1:5">
      <c r="A25" s="100" t="s">
        <v>727</v>
      </c>
      <c r="B25" s="97">
        <v>45</v>
      </c>
      <c r="C25" s="97">
        <v>0</v>
      </c>
      <c r="D25" s="97">
        <v>45</v>
      </c>
      <c r="E25" s="160">
        <v>4.4153749242027303E-5</v>
      </c>
    </row>
    <row r="26" spans="1:5">
      <c r="A26" s="100" t="s">
        <v>728</v>
      </c>
      <c r="B26" s="97">
        <v>264</v>
      </c>
      <c r="C26" s="97">
        <v>38</v>
      </c>
      <c r="D26" s="97">
        <v>302</v>
      </c>
      <c r="E26" s="160">
        <v>2.9632071713538323E-4</v>
      </c>
    </row>
    <row r="27" spans="1:5">
      <c r="A27" s="100" t="s">
        <v>729</v>
      </c>
      <c r="B27" s="97">
        <v>233</v>
      </c>
      <c r="C27" s="97">
        <v>77</v>
      </c>
      <c r="D27" s="97">
        <v>310</v>
      </c>
      <c r="E27" s="160">
        <v>3.0417027255618811E-4</v>
      </c>
    </row>
    <row r="28" spans="1:5">
      <c r="A28" s="100" t="s">
        <v>730</v>
      </c>
      <c r="B28" s="97">
        <v>307</v>
      </c>
      <c r="C28" s="97">
        <v>72</v>
      </c>
      <c r="D28" s="97">
        <v>379</v>
      </c>
      <c r="E28" s="160">
        <v>3.7187268806062999E-4</v>
      </c>
    </row>
    <row r="29" spans="1:5">
      <c r="A29" s="100" t="s">
        <v>731</v>
      </c>
      <c r="B29" s="97">
        <v>287</v>
      </c>
      <c r="C29" s="97">
        <v>120</v>
      </c>
      <c r="D29" s="97">
        <v>407</v>
      </c>
      <c r="E29" s="160">
        <v>3.9934613203344697E-4</v>
      </c>
    </row>
    <row r="30" spans="1:5">
      <c r="A30" s="100" t="s">
        <v>732</v>
      </c>
      <c r="B30" s="97">
        <v>125</v>
      </c>
      <c r="C30" s="97">
        <v>134</v>
      </c>
      <c r="D30" s="97">
        <v>259</v>
      </c>
      <c r="E30" s="160">
        <v>2.5412935674855715E-4</v>
      </c>
    </row>
    <row r="31" spans="1:5">
      <c r="A31" s="100" t="s">
        <v>733</v>
      </c>
      <c r="B31" s="97">
        <v>157</v>
      </c>
      <c r="C31" s="97">
        <v>147</v>
      </c>
      <c r="D31" s="97">
        <v>304</v>
      </c>
      <c r="E31" s="160">
        <v>2.9828310599058446E-4</v>
      </c>
    </row>
    <row r="32" spans="1:5">
      <c r="A32" s="100" t="s">
        <v>734</v>
      </c>
      <c r="B32" s="97">
        <v>204</v>
      </c>
      <c r="C32" s="97">
        <v>134</v>
      </c>
      <c r="D32" s="97">
        <v>338</v>
      </c>
      <c r="E32" s="160">
        <v>3.3164371652900508E-4</v>
      </c>
    </row>
    <row r="33" spans="1:5">
      <c r="A33" s="100" t="s">
        <v>735</v>
      </c>
      <c r="B33" s="97">
        <v>788</v>
      </c>
      <c r="C33" s="97">
        <v>197</v>
      </c>
      <c r="D33" s="97">
        <v>985</v>
      </c>
      <c r="E33" s="160">
        <v>9.6647651118659768E-4</v>
      </c>
    </row>
    <row r="34" spans="1:5">
      <c r="A34" s="100" t="s">
        <v>736</v>
      </c>
      <c r="B34" s="97">
        <v>7560</v>
      </c>
      <c r="C34" s="97">
        <v>992</v>
      </c>
      <c r="D34" s="97">
        <v>8552</v>
      </c>
      <c r="E34" s="160">
        <v>8.3911747448403885E-3</v>
      </c>
    </row>
    <row r="35" spans="1:5">
      <c r="A35" s="100" t="s">
        <v>737</v>
      </c>
      <c r="B35" s="97">
        <v>13577</v>
      </c>
      <c r="C35" s="97">
        <v>1888</v>
      </c>
      <c r="D35" s="97">
        <v>15465</v>
      </c>
      <c r="E35" s="160">
        <v>1.5174171822843384E-2</v>
      </c>
    </row>
    <row r="36" spans="1:5">
      <c r="A36" s="100" t="s">
        <v>738</v>
      </c>
      <c r="B36" s="97">
        <v>7373</v>
      </c>
      <c r="C36" s="97">
        <v>1510</v>
      </c>
      <c r="D36" s="97">
        <v>8883</v>
      </c>
      <c r="E36" s="160">
        <v>8.7159501003761901E-3</v>
      </c>
    </row>
    <row r="37" spans="1:5">
      <c r="A37" s="100" t="s">
        <v>739</v>
      </c>
      <c r="B37" s="97">
        <v>959982</v>
      </c>
      <c r="C37" s="97">
        <v>22941</v>
      </c>
      <c r="D37" s="97">
        <v>982923</v>
      </c>
      <c r="E37" s="160">
        <v>0.9644385703604712</v>
      </c>
    </row>
    <row r="38" spans="1:5">
      <c r="A38" s="72" t="s">
        <v>160</v>
      </c>
      <c r="B38" s="158">
        <v>990916</v>
      </c>
      <c r="C38" s="158">
        <v>28250</v>
      </c>
      <c r="D38" s="158">
        <v>1019166</v>
      </c>
      <c r="E38" s="161">
        <v>1</v>
      </c>
    </row>
    <row r="39" spans="1:5">
      <c r="A39" s="54" t="s">
        <v>740</v>
      </c>
      <c r="B39" s="106">
        <v>0.97228125742028282</v>
      </c>
      <c r="C39" s="106">
        <v>2.771874257971714E-2</v>
      </c>
      <c r="D39" s="106">
        <v>1</v>
      </c>
      <c r="E39" s="144"/>
    </row>
    <row r="40" spans="1:5" ht="15.75" thickBot="1">
      <c r="A40" s="252"/>
      <c r="B40" s="253"/>
      <c r="C40" s="253"/>
      <c r="D40" s="254"/>
      <c r="E40" s="254"/>
    </row>
    <row r="41" spans="1:5" ht="36.75" customHeight="1" thickTop="1">
      <c r="A41" s="780" t="s">
        <v>1452</v>
      </c>
      <c r="B41" s="781"/>
      <c r="C41" s="781"/>
      <c r="D41" s="781"/>
      <c r="E41" s="781"/>
    </row>
    <row r="42" spans="1:5">
      <c r="A42" s="209"/>
      <c r="B42" s="210"/>
      <c r="C42" s="210"/>
      <c r="D42" s="210"/>
      <c r="E42" s="210"/>
    </row>
    <row r="43" spans="1:5" ht="30" customHeight="1">
      <c r="A43" s="772" t="s">
        <v>442</v>
      </c>
      <c r="B43" s="772"/>
      <c r="C43" s="772"/>
      <c r="D43" s="772"/>
      <c r="E43" s="772"/>
    </row>
    <row r="44" spans="1:5" ht="18">
      <c r="A44" s="773" t="s">
        <v>742</v>
      </c>
      <c r="B44" s="773"/>
      <c r="C44" s="773"/>
      <c r="D44" s="773"/>
      <c r="E44" s="773"/>
    </row>
    <row r="45" spans="1:5" ht="18">
      <c r="A45" s="773" t="s">
        <v>1502</v>
      </c>
      <c r="B45" s="773"/>
      <c r="C45" s="773"/>
      <c r="D45" s="773"/>
      <c r="E45" s="773"/>
    </row>
    <row r="46" spans="1:5" ht="30" customHeight="1">
      <c r="A46" s="774" t="s">
        <v>512</v>
      </c>
      <c r="B46" s="774"/>
      <c r="C46" s="774"/>
      <c r="D46" s="774"/>
      <c r="E46" s="774"/>
    </row>
    <row r="47" spans="1:5">
      <c r="A47" s="99"/>
      <c r="B47" s="101"/>
      <c r="C47" s="205"/>
      <c r="D47" s="205"/>
      <c r="E47" s="98"/>
    </row>
    <row r="48" spans="1:5" ht="30" customHeight="1">
      <c r="A48" s="72" t="s">
        <v>724</v>
      </c>
      <c r="B48" s="73" t="s">
        <v>60</v>
      </c>
      <c r="C48" s="73" t="s">
        <v>58</v>
      </c>
      <c r="D48" s="176" t="s">
        <v>519</v>
      </c>
      <c r="E48" s="73" t="s">
        <v>725</v>
      </c>
    </row>
    <row r="49" spans="1:5">
      <c r="A49" s="100" t="s">
        <v>726</v>
      </c>
      <c r="B49" s="97">
        <v>148065.34505</v>
      </c>
      <c r="C49" s="97">
        <v>0</v>
      </c>
      <c r="D49" s="97">
        <v>148065.34505</v>
      </c>
      <c r="E49" s="160">
        <v>0.4844055252638117</v>
      </c>
    </row>
    <row r="50" spans="1:5">
      <c r="A50" s="100" t="s">
        <v>727</v>
      </c>
      <c r="B50" s="97">
        <v>49249.17181</v>
      </c>
      <c r="C50" s="97">
        <v>0</v>
      </c>
      <c r="D50" s="97">
        <v>49249.17181</v>
      </c>
      <c r="E50" s="160">
        <v>0.16112190824513772</v>
      </c>
    </row>
    <row r="51" spans="1:5">
      <c r="A51" s="100" t="s">
        <v>728</v>
      </c>
      <c r="B51" s="97">
        <v>43790.865509999996</v>
      </c>
      <c r="C51" s="97">
        <v>0</v>
      </c>
      <c r="D51" s="97">
        <v>43790.865509999996</v>
      </c>
      <c r="E51" s="160">
        <v>0.1432646997983576</v>
      </c>
    </row>
    <row r="52" spans="1:5">
      <c r="A52" s="100" t="s">
        <v>729</v>
      </c>
      <c r="B52" s="97">
        <v>25133.185829999999</v>
      </c>
      <c r="C52" s="97">
        <v>3672.6403300000002</v>
      </c>
      <c r="D52" s="97">
        <v>28805.826159999997</v>
      </c>
      <c r="E52" s="160">
        <v>9.4240156918425702E-2</v>
      </c>
    </row>
    <row r="53" spans="1:5">
      <c r="A53" s="100" t="s">
        <v>730</v>
      </c>
      <c r="B53" s="97">
        <v>12451.4807</v>
      </c>
      <c r="C53" s="97">
        <v>1579.3031899999999</v>
      </c>
      <c r="D53" s="97">
        <v>14030.783890000001</v>
      </c>
      <c r="E53" s="160">
        <v>4.5902633312361822E-2</v>
      </c>
    </row>
    <row r="54" spans="1:5">
      <c r="A54" s="100" t="s">
        <v>731</v>
      </c>
      <c r="B54" s="97">
        <v>5585.8119900000002</v>
      </c>
      <c r="C54" s="97">
        <v>1668.74658</v>
      </c>
      <c r="D54" s="97">
        <v>7254.5585700000001</v>
      </c>
      <c r="E54" s="160">
        <v>2.3733766017100411E-2</v>
      </c>
    </row>
    <row r="55" spans="1:5">
      <c r="A55" s="100" t="s">
        <v>732</v>
      </c>
      <c r="B55" s="97">
        <v>3188.4980800000003</v>
      </c>
      <c r="C55" s="97">
        <v>2032.624</v>
      </c>
      <c r="D55" s="97">
        <v>5221.1220800000001</v>
      </c>
      <c r="E55" s="160">
        <v>1.7081244654343818E-2</v>
      </c>
    </row>
    <row r="56" spans="1:5">
      <c r="A56" s="100" t="s">
        <v>733</v>
      </c>
      <c r="B56" s="97">
        <v>2217.50596</v>
      </c>
      <c r="C56" s="97">
        <v>180.66557999999998</v>
      </c>
      <c r="D56" s="97">
        <v>2398.1715399999998</v>
      </c>
      <c r="E56" s="160">
        <v>7.8457760937519529E-3</v>
      </c>
    </row>
    <row r="57" spans="1:5">
      <c r="A57" s="100" t="s">
        <v>734</v>
      </c>
      <c r="B57" s="97">
        <v>1345.02613</v>
      </c>
      <c r="C57" s="97">
        <v>460.4785</v>
      </c>
      <c r="D57" s="97">
        <v>1805.5046299999999</v>
      </c>
      <c r="E57" s="160">
        <v>5.9068272752550747E-3</v>
      </c>
    </row>
    <row r="58" spans="1:5">
      <c r="A58" s="100" t="s">
        <v>735</v>
      </c>
      <c r="B58" s="97">
        <v>949.50585999999998</v>
      </c>
      <c r="C58" s="97">
        <v>320.65578000000005</v>
      </c>
      <c r="D58" s="97">
        <v>1270.16164</v>
      </c>
      <c r="E58" s="160">
        <v>4.1554174353652679E-3</v>
      </c>
    </row>
    <row r="59" spans="1:5">
      <c r="A59" s="100" t="s">
        <v>736</v>
      </c>
      <c r="B59" s="97">
        <v>1222.3587600000001</v>
      </c>
      <c r="C59" s="97">
        <v>514.15701000000001</v>
      </c>
      <c r="D59" s="97">
        <v>1736.51577</v>
      </c>
      <c r="E59" s="160">
        <v>5.6811256773938975E-3</v>
      </c>
    </row>
    <row r="60" spans="1:5">
      <c r="A60" s="100" t="s">
        <v>737</v>
      </c>
      <c r="B60" s="97">
        <v>967.31418000000008</v>
      </c>
      <c r="C60" s="97">
        <v>243.35315</v>
      </c>
      <c r="D60" s="97">
        <v>1210.66733</v>
      </c>
      <c r="E60" s="160">
        <v>3.9607778829701679E-3</v>
      </c>
    </row>
    <row r="61" spans="1:5">
      <c r="A61" s="100" t="s">
        <v>738</v>
      </c>
      <c r="B61" s="97">
        <v>155.08069</v>
      </c>
      <c r="C61" s="97">
        <v>64.719539999999995</v>
      </c>
      <c r="D61" s="97">
        <v>219.80023</v>
      </c>
      <c r="E61" s="160">
        <v>7.1909092455295376E-4</v>
      </c>
    </row>
    <row r="62" spans="1:5">
      <c r="A62" s="100" t="s">
        <v>739</v>
      </c>
      <c r="B62" s="97">
        <v>506.88346000000001</v>
      </c>
      <c r="C62" s="97">
        <v>98.652419999999992</v>
      </c>
      <c r="D62" s="97">
        <v>605.53588000000002</v>
      </c>
      <c r="E62" s="160">
        <v>1.9810505011718434E-3</v>
      </c>
    </row>
    <row r="63" spans="1:5">
      <c r="A63" s="72" t="s">
        <v>160</v>
      </c>
      <c r="B63" s="158">
        <v>294828.03400999989</v>
      </c>
      <c r="C63" s="158">
        <v>10835.996080000001</v>
      </c>
      <c r="D63" s="158">
        <v>305664.03009000001</v>
      </c>
      <c r="E63" s="161">
        <v>1</v>
      </c>
    </row>
    <row r="64" spans="1:5">
      <c r="A64" s="54" t="s">
        <v>740</v>
      </c>
      <c r="B64" s="160">
        <v>0.96454932535958005</v>
      </c>
      <c r="C64" s="160">
        <v>3.5450674640419545E-2</v>
      </c>
      <c r="D64" s="160">
        <v>1</v>
      </c>
      <c r="E64" s="234"/>
    </row>
    <row r="65" spans="1:5" ht="30" customHeight="1">
      <c r="A65" s="435" t="s">
        <v>743</v>
      </c>
      <c r="B65" s="73" t="s">
        <v>60</v>
      </c>
      <c r="C65" s="73" t="s">
        <v>58</v>
      </c>
      <c r="D65" s="176" t="s">
        <v>519</v>
      </c>
      <c r="E65" s="73" t="s">
        <v>682</v>
      </c>
    </row>
    <row r="66" spans="1:5">
      <c r="A66" s="100" t="s">
        <v>726</v>
      </c>
      <c r="B66" s="97">
        <v>4</v>
      </c>
      <c r="C66" s="97">
        <v>0</v>
      </c>
      <c r="D66" s="97">
        <v>4</v>
      </c>
      <c r="E66" s="160">
        <v>2.4570024570024569E-3</v>
      </c>
    </row>
    <row r="67" spans="1:5">
      <c r="A67" s="100" t="s">
        <v>727</v>
      </c>
      <c r="B67" s="97">
        <v>5</v>
      </c>
      <c r="C67" s="97">
        <v>0</v>
      </c>
      <c r="D67" s="97">
        <v>5</v>
      </c>
      <c r="E67" s="160">
        <v>3.0712530712530711E-3</v>
      </c>
    </row>
    <row r="68" spans="1:5">
      <c r="A68" s="100" t="s">
        <v>728</v>
      </c>
      <c r="B68" s="97">
        <v>9</v>
      </c>
      <c r="C68" s="97">
        <v>0</v>
      </c>
      <c r="D68" s="97">
        <v>9</v>
      </c>
      <c r="E68" s="160">
        <v>5.528255528255528E-3</v>
      </c>
    </row>
    <row r="69" spans="1:5">
      <c r="A69" s="100" t="s">
        <v>729</v>
      </c>
      <c r="B69" s="97">
        <v>12</v>
      </c>
      <c r="C69" s="97">
        <v>2</v>
      </c>
      <c r="D69" s="97">
        <v>14</v>
      </c>
      <c r="E69" s="160">
        <v>8.5995085995085995E-3</v>
      </c>
    </row>
    <row r="70" spans="1:5">
      <c r="A70" s="100" t="s">
        <v>730</v>
      </c>
      <c r="B70" s="97">
        <v>12</v>
      </c>
      <c r="C70" s="97">
        <v>2</v>
      </c>
      <c r="D70" s="97">
        <v>14</v>
      </c>
      <c r="E70" s="160">
        <v>8.5995085995085995E-3</v>
      </c>
    </row>
    <row r="71" spans="1:5">
      <c r="A71" s="100" t="s">
        <v>731</v>
      </c>
      <c r="B71" s="97">
        <v>12</v>
      </c>
      <c r="C71" s="97">
        <v>4</v>
      </c>
      <c r="D71" s="97">
        <v>16</v>
      </c>
      <c r="E71" s="160">
        <v>9.8280098280098278E-3</v>
      </c>
    </row>
    <row r="72" spans="1:5">
      <c r="A72" s="100" t="s">
        <v>732</v>
      </c>
      <c r="B72" s="97">
        <v>11</v>
      </c>
      <c r="C72" s="97">
        <v>8</v>
      </c>
      <c r="D72" s="97">
        <v>19</v>
      </c>
      <c r="E72" s="160">
        <v>1.167076167076167E-2</v>
      </c>
    </row>
    <row r="73" spans="1:5">
      <c r="A73" s="100" t="s">
        <v>733</v>
      </c>
      <c r="B73" s="97">
        <v>13</v>
      </c>
      <c r="C73" s="97">
        <v>1</v>
      </c>
      <c r="D73" s="97">
        <v>14</v>
      </c>
      <c r="E73" s="160">
        <v>8.5995085995085995E-3</v>
      </c>
    </row>
    <row r="74" spans="1:5">
      <c r="A74" s="100" t="s">
        <v>734</v>
      </c>
      <c r="B74" s="97">
        <v>11</v>
      </c>
      <c r="C74" s="97">
        <v>4</v>
      </c>
      <c r="D74" s="97">
        <v>15</v>
      </c>
      <c r="E74" s="160">
        <v>9.2137592137592136E-3</v>
      </c>
    </row>
    <row r="75" spans="1:5">
      <c r="A75" s="100" t="s">
        <v>735</v>
      </c>
      <c r="B75" s="97">
        <v>11</v>
      </c>
      <c r="C75" s="97">
        <v>4</v>
      </c>
      <c r="D75" s="97">
        <v>15</v>
      </c>
      <c r="E75" s="160">
        <v>9.2137592137592136E-3</v>
      </c>
    </row>
    <row r="76" spans="1:5">
      <c r="A76" s="100" t="s">
        <v>736</v>
      </c>
      <c r="B76" s="97">
        <v>24</v>
      </c>
      <c r="C76" s="97">
        <v>11</v>
      </c>
      <c r="D76" s="97">
        <v>35</v>
      </c>
      <c r="E76" s="160">
        <v>2.14987714987715E-2</v>
      </c>
    </row>
    <row r="77" spans="1:5">
      <c r="A77" s="100" t="s">
        <v>737</v>
      </c>
      <c r="B77" s="97">
        <v>58</v>
      </c>
      <c r="C77" s="97">
        <v>16</v>
      </c>
      <c r="D77" s="97">
        <v>74</v>
      </c>
      <c r="E77" s="160">
        <v>4.5454545454545456E-2</v>
      </c>
    </row>
    <row r="78" spans="1:5">
      <c r="A78" s="100" t="s">
        <v>738</v>
      </c>
      <c r="B78" s="97">
        <v>32</v>
      </c>
      <c r="C78" s="97">
        <v>13</v>
      </c>
      <c r="D78" s="97">
        <v>45</v>
      </c>
      <c r="E78" s="160">
        <v>2.7641277641277641E-2</v>
      </c>
    </row>
    <row r="79" spans="1:5">
      <c r="A79" s="100" t="s">
        <v>739</v>
      </c>
      <c r="B79" s="97">
        <v>1079</v>
      </c>
      <c r="C79" s="97">
        <v>270</v>
      </c>
      <c r="D79" s="97">
        <v>1349</v>
      </c>
      <c r="E79" s="160">
        <v>0.82862407862407861</v>
      </c>
    </row>
    <row r="80" spans="1:5">
      <c r="A80" s="72" t="s">
        <v>160</v>
      </c>
      <c r="B80" s="158">
        <v>1293</v>
      </c>
      <c r="C80" s="158">
        <v>335</v>
      </c>
      <c r="D80" s="158">
        <v>1628</v>
      </c>
      <c r="E80" s="161">
        <v>1</v>
      </c>
    </row>
    <row r="81" spans="1:5">
      <c r="A81" s="54" t="s">
        <v>740</v>
      </c>
      <c r="B81" s="106">
        <v>0.79422604422604426</v>
      </c>
      <c r="C81" s="106">
        <v>0.20577395577395577</v>
      </c>
      <c r="D81" s="106">
        <v>1</v>
      </c>
      <c r="E81" s="144"/>
    </row>
    <row r="82" spans="1:5" ht="15.75" thickBot="1">
      <c r="A82" s="252"/>
      <c r="B82" s="253"/>
      <c r="C82" s="253"/>
      <c r="D82" s="254"/>
      <c r="E82" s="254"/>
    </row>
    <row r="83" spans="1:5" ht="15.75" customHeight="1" thickTop="1">
      <c r="A83" s="780" t="s">
        <v>1453</v>
      </c>
      <c r="B83" s="781"/>
      <c r="C83" s="781"/>
      <c r="D83" s="781"/>
      <c r="E83" s="781"/>
    </row>
    <row r="84" spans="1:5">
      <c r="A84" s="212"/>
      <c r="B84" s="212"/>
      <c r="C84" s="212"/>
      <c r="D84" s="211"/>
      <c r="E84" s="98"/>
    </row>
    <row r="85" spans="1:5" ht="30" customHeight="1">
      <c r="A85" s="772" t="s">
        <v>442</v>
      </c>
      <c r="B85" s="772"/>
      <c r="C85" s="772"/>
      <c r="D85" s="772"/>
      <c r="E85" s="772"/>
    </row>
    <row r="86" spans="1:5" ht="18">
      <c r="A86" s="773" t="s">
        <v>746</v>
      </c>
      <c r="B86" s="773"/>
      <c r="C86" s="773"/>
      <c r="D86" s="773"/>
      <c r="E86" s="773"/>
    </row>
    <row r="87" spans="1:5" ht="18">
      <c r="A87" s="773" t="s">
        <v>1502</v>
      </c>
      <c r="B87" s="773"/>
      <c r="C87" s="773"/>
      <c r="D87" s="773"/>
      <c r="E87" s="773"/>
    </row>
    <row r="88" spans="1:5" ht="30" customHeight="1">
      <c r="A88" s="774" t="s">
        <v>512</v>
      </c>
      <c r="B88" s="774"/>
      <c r="C88" s="774"/>
      <c r="D88" s="774"/>
      <c r="E88" s="774"/>
    </row>
    <row r="89" spans="1:5">
      <c r="A89" s="99"/>
      <c r="B89" s="101"/>
      <c r="C89" s="205"/>
      <c r="D89" s="205"/>
      <c r="E89" s="98"/>
    </row>
    <row r="90" spans="1:5" ht="30" customHeight="1">
      <c r="A90" s="72" t="s">
        <v>724</v>
      </c>
      <c r="B90" s="73" t="s">
        <v>60</v>
      </c>
      <c r="C90" s="73" t="s">
        <v>58</v>
      </c>
      <c r="D90" s="176" t="s">
        <v>519</v>
      </c>
      <c r="E90" s="73" t="s">
        <v>725</v>
      </c>
    </row>
    <row r="91" spans="1:5">
      <c r="A91" s="100" t="s">
        <v>726</v>
      </c>
      <c r="B91" s="97">
        <v>429491.95223</v>
      </c>
      <c r="C91" s="97">
        <v>0</v>
      </c>
      <c r="D91" s="97">
        <v>429491.95223</v>
      </c>
      <c r="E91" s="160">
        <v>0.35213216301352718</v>
      </c>
    </row>
    <row r="92" spans="1:5">
      <c r="A92" s="100" t="s">
        <v>727</v>
      </c>
      <c r="B92" s="97">
        <v>68916.823739999993</v>
      </c>
      <c r="C92" s="97">
        <v>0</v>
      </c>
      <c r="D92" s="97">
        <v>68916.823739999993</v>
      </c>
      <c r="E92" s="160">
        <v>5.650357378196548E-2</v>
      </c>
    </row>
    <row r="93" spans="1:5">
      <c r="A93" s="100" t="s">
        <v>728</v>
      </c>
      <c r="B93" s="97">
        <v>75498.707739999998</v>
      </c>
      <c r="C93" s="97">
        <v>4908.0217899999998</v>
      </c>
      <c r="D93" s="97">
        <v>80406.729529999997</v>
      </c>
      <c r="E93" s="160">
        <v>6.5923925799382721E-2</v>
      </c>
    </row>
    <row r="94" spans="1:5">
      <c r="A94" s="100" t="s">
        <v>729</v>
      </c>
      <c r="B94" s="97">
        <v>14641.45262</v>
      </c>
      <c r="C94" s="97">
        <v>6061.8104800000001</v>
      </c>
      <c r="D94" s="97">
        <v>20703.2631</v>
      </c>
      <c r="E94" s="160">
        <v>1.6974205870421234E-2</v>
      </c>
    </row>
    <row r="95" spans="1:5">
      <c r="A95" s="100" t="s">
        <v>730</v>
      </c>
      <c r="B95" s="97">
        <v>11109.750189999999</v>
      </c>
      <c r="C95" s="97">
        <v>19686.227429999999</v>
      </c>
      <c r="D95" s="97">
        <v>30795.977619999998</v>
      </c>
      <c r="E95" s="160">
        <v>2.5249027729486995E-2</v>
      </c>
    </row>
    <row r="96" spans="1:5">
      <c r="A96" s="100" t="s">
        <v>731</v>
      </c>
      <c r="B96" s="97">
        <v>19458.773010000001</v>
      </c>
      <c r="C96" s="97">
        <v>26011.612219999999</v>
      </c>
      <c r="D96" s="97">
        <v>45470.38523</v>
      </c>
      <c r="E96" s="160">
        <v>3.7280291332499223E-2</v>
      </c>
    </row>
    <row r="97" spans="1:5">
      <c r="A97" s="100" t="s">
        <v>732</v>
      </c>
      <c r="B97" s="97">
        <v>25297.00333</v>
      </c>
      <c r="C97" s="97">
        <v>19596.053010000003</v>
      </c>
      <c r="D97" s="97">
        <v>44893.056340000003</v>
      </c>
      <c r="E97" s="160">
        <v>3.6806950517263112E-2</v>
      </c>
    </row>
    <row r="98" spans="1:5">
      <c r="A98" s="100" t="s">
        <v>733</v>
      </c>
      <c r="B98" s="97">
        <v>22425.907899999998</v>
      </c>
      <c r="C98" s="97">
        <v>15962.76182</v>
      </c>
      <c r="D98" s="97">
        <v>38388.669719999998</v>
      </c>
      <c r="E98" s="160">
        <v>3.1474129453481457E-2</v>
      </c>
    </row>
    <row r="99" spans="1:5">
      <c r="A99" s="100" t="s">
        <v>734</v>
      </c>
      <c r="B99" s="97">
        <v>22623.038359999999</v>
      </c>
      <c r="C99" s="97">
        <v>11437.81846</v>
      </c>
      <c r="D99" s="97">
        <v>34060.856820000001</v>
      </c>
      <c r="E99" s="160">
        <v>2.7925839177768124E-2</v>
      </c>
    </row>
    <row r="100" spans="1:5">
      <c r="A100" s="100" t="s">
        <v>735</v>
      </c>
      <c r="B100" s="97">
        <v>40781.876179999999</v>
      </c>
      <c r="C100" s="97">
        <v>11923.219800000001</v>
      </c>
      <c r="D100" s="97">
        <v>52705.095979999998</v>
      </c>
      <c r="E100" s="160">
        <v>4.3211891056189618E-2</v>
      </c>
    </row>
    <row r="101" spans="1:5">
      <c r="A101" s="100" t="s">
        <v>736</v>
      </c>
      <c r="B101" s="97">
        <v>71100.54929000001</v>
      </c>
      <c r="C101" s="97">
        <v>42271.914509999995</v>
      </c>
      <c r="D101" s="97">
        <v>113372.4638</v>
      </c>
      <c r="E101" s="160">
        <v>9.2951895132805357E-2</v>
      </c>
    </row>
    <row r="102" spans="1:5">
      <c r="A102" s="100" t="s">
        <v>737</v>
      </c>
      <c r="B102" s="97">
        <v>127537.61022</v>
      </c>
      <c r="C102" s="97">
        <v>27623.194219999998</v>
      </c>
      <c r="D102" s="97">
        <v>155160.80444000001</v>
      </c>
      <c r="E102" s="160">
        <v>0.12721334916449617</v>
      </c>
    </row>
    <row r="103" spans="1:5">
      <c r="A103" s="100" t="s">
        <v>738</v>
      </c>
      <c r="B103" s="97">
        <v>30680.67454</v>
      </c>
      <c r="C103" s="97">
        <v>3558.2185299999996</v>
      </c>
      <c r="D103" s="97">
        <v>34238.893069999998</v>
      </c>
      <c r="E103" s="160">
        <v>2.8071807663281781E-2</v>
      </c>
    </row>
    <row r="104" spans="1:5">
      <c r="A104" s="100" t="s">
        <v>739</v>
      </c>
      <c r="B104" s="97">
        <v>66883.622149999996</v>
      </c>
      <c r="C104" s="97">
        <v>4201.0493299999998</v>
      </c>
      <c r="D104" s="97">
        <v>71084.67147999999</v>
      </c>
      <c r="E104" s="160">
        <v>5.8280950307431523E-2</v>
      </c>
    </row>
    <row r="105" spans="1:5">
      <c r="A105" s="72" t="s">
        <v>160</v>
      </c>
      <c r="B105" s="158">
        <v>1026447.7415</v>
      </c>
      <c r="C105" s="158">
        <v>193241.90160000001</v>
      </c>
      <c r="D105" s="158">
        <v>1219689.6431</v>
      </c>
      <c r="E105" s="161">
        <v>1</v>
      </c>
    </row>
    <row r="106" spans="1:5">
      <c r="A106" s="54" t="s">
        <v>740</v>
      </c>
      <c r="B106" s="160">
        <v>0.84156469418822766</v>
      </c>
      <c r="C106" s="160">
        <v>0.15843530581177237</v>
      </c>
      <c r="D106" s="160">
        <v>1</v>
      </c>
      <c r="E106" s="234"/>
    </row>
    <row r="107" spans="1:5" ht="30" customHeight="1">
      <c r="A107" s="435" t="s">
        <v>743</v>
      </c>
      <c r="B107" s="73" t="s">
        <v>60</v>
      </c>
      <c r="C107" s="73" t="s">
        <v>58</v>
      </c>
      <c r="D107" s="176" t="s">
        <v>519</v>
      </c>
      <c r="E107" s="73" t="s">
        <v>682</v>
      </c>
    </row>
    <row r="108" spans="1:5">
      <c r="A108" s="100" t="s">
        <v>726</v>
      </c>
      <c r="B108" s="97">
        <v>10</v>
      </c>
      <c r="C108" s="97">
        <v>0</v>
      </c>
      <c r="D108" s="97">
        <v>10</v>
      </c>
      <c r="E108" s="160">
        <v>1.0004512034927753E-5</v>
      </c>
    </row>
    <row r="109" spans="1:5">
      <c r="A109" s="100" t="s">
        <v>727</v>
      </c>
      <c r="B109" s="97">
        <v>7</v>
      </c>
      <c r="C109" s="97">
        <v>0</v>
      </c>
      <c r="D109" s="97">
        <v>7</v>
      </c>
      <c r="E109" s="160">
        <v>7.0031584244494265E-6</v>
      </c>
    </row>
    <row r="110" spans="1:5">
      <c r="A110" s="100" t="s">
        <v>728</v>
      </c>
      <c r="B110" s="97">
        <v>15</v>
      </c>
      <c r="C110" s="97">
        <v>1</v>
      </c>
      <c r="D110" s="97">
        <v>16</v>
      </c>
      <c r="E110" s="160">
        <v>1.6007219255884405E-5</v>
      </c>
    </row>
    <row r="111" spans="1:5">
      <c r="A111" s="100" t="s">
        <v>729</v>
      </c>
      <c r="B111" s="97">
        <v>6</v>
      </c>
      <c r="C111" s="97">
        <v>4</v>
      </c>
      <c r="D111" s="97">
        <v>10</v>
      </c>
      <c r="E111" s="160">
        <v>1.0004512034927753E-5</v>
      </c>
    </row>
    <row r="112" spans="1:5">
      <c r="A112" s="100" t="s">
        <v>730</v>
      </c>
      <c r="B112" s="97">
        <v>12</v>
      </c>
      <c r="C112" s="97">
        <v>22</v>
      </c>
      <c r="D112" s="97">
        <v>34</v>
      </c>
      <c r="E112" s="160">
        <v>3.401534091875436E-5</v>
      </c>
    </row>
    <row r="113" spans="1:5">
      <c r="A113" s="100" t="s">
        <v>731</v>
      </c>
      <c r="B113" s="97">
        <v>42</v>
      </c>
      <c r="C113" s="97">
        <v>57</v>
      </c>
      <c r="D113" s="97">
        <v>99</v>
      </c>
      <c r="E113" s="160">
        <v>9.9044669145784744E-5</v>
      </c>
    </row>
    <row r="114" spans="1:5">
      <c r="A114" s="100" t="s">
        <v>732</v>
      </c>
      <c r="B114" s="97">
        <v>100</v>
      </c>
      <c r="C114" s="97">
        <v>75</v>
      </c>
      <c r="D114" s="97">
        <v>175</v>
      </c>
      <c r="E114" s="160">
        <v>1.7507896061123566E-4</v>
      </c>
    </row>
    <row r="115" spans="1:5">
      <c r="A115" s="100" t="s">
        <v>733</v>
      </c>
      <c r="B115" s="97">
        <v>137</v>
      </c>
      <c r="C115" s="97">
        <v>94</v>
      </c>
      <c r="D115" s="97">
        <v>231</v>
      </c>
      <c r="E115" s="160">
        <v>2.3110422800683107E-4</v>
      </c>
    </row>
    <row r="116" spans="1:5">
      <c r="A116" s="100" t="s">
        <v>734</v>
      </c>
      <c r="B116" s="97">
        <v>190</v>
      </c>
      <c r="C116" s="97">
        <v>96</v>
      </c>
      <c r="D116" s="97">
        <v>286</v>
      </c>
      <c r="E116" s="160">
        <v>2.8612904419893372E-4</v>
      </c>
    </row>
    <row r="117" spans="1:5">
      <c r="A117" s="100" t="s">
        <v>735</v>
      </c>
      <c r="B117" s="97">
        <v>490</v>
      </c>
      <c r="C117" s="97">
        <v>145</v>
      </c>
      <c r="D117" s="97">
        <v>635</v>
      </c>
      <c r="E117" s="160">
        <v>6.3528651421791227E-4</v>
      </c>
    </row>
    <row r="118" spans="1:5">
      <c r="A118" s="100" t="s">
        <v>736</v>
      </c>
      <c r="B118" s="97">
        <v>1512</v>
      </c>
      <c r="C118" s="97">
        <v>905</v>
      </c>
      <c r="D118" s="97">
        <v>2417</v>
      </c>
      <c r="E118" s="160">
        <v>2.4180905588420377E-3</v>
      </c>
    </row>
    <row r="119" spans="1:5">
      <c r="A119" s="100" t="s">
        <v>737</v>
      </c>
      <c r="B119" s="97">
        <v>8527</v>
      </c>
      <c r="C119" s="97">
        <v>1608</v>
      </c>
      <c r="D119" s="97">
        <v>10135</v>
      </c>
      <c r="E119" s="160">
        <v>1.0139572947399277E-2</v>
      </c>
    </row>
    <row r="120" spans="1:5">
      <c r="A120" s="100" t="s">
        <v>738</v>
      </c>
      <c r="B120" s="97">
        <v>6343</v>
      </c>
      <c r="C120" s="97">
        <v>717</v>
      </c>
      <c r="D120" s="97">
        <v>7060</v>
      </c>
      <c r="E120" s="160">
        <v>7.063185496658993E-3</v>
      </c>
    </row>
    <row r="121" spans="1:5">
      <c r="A121" s="100" t="s">
        <v>739</v>
      </c>
      <c r="B121" s="97">
        <v>955963</v>
      </c>
      <c r="C121" s="97">
        <v>22471</v>
      </c>
      <c r="D121" s="97">
        <v>978434</v>
      </c>
      <c r="E121" s="160">
        <v>0.97887547283825005</v>
      </c>
    </row>
    <row r="122" spans="1:5">
      <c r="A122" s="72" t="s">
        <v>160</v>
      </c>
      <c r="B122" s="158">
        <v>973354</v>
      </c>
      <c r="C122" s="158">
        <v>26195</v>
      </c>
      <c r="D122" s="158">
        <v>999549</v>
      </c>
      <c r="E122" s="161">
        <v>1</v>
      </c>
    </row>
    <row r="123" spans="1:5">
      <c r="A123" s="54" t="s">
        <v>740</v>
      </c>
      <c r="B123" s="106">
        <v>0.97379318072450671</v>
      </c>
      <c r="C123" s="106">
        <v>2.6206819275493249E-2</v>
      </c>
      <c r="D123" s="106">
        <v>1</v>
      </c>
      <c r="E123" s="144"/>
    </row>
    <row r="124" spans="1:5" ht="15.75" thickBot="1">
      <c r="A124" s="252"/>
      <c r="B124" s="253"/>
      <c r="C124" s="253"/>
      <c r="D124" s="254"/>
      <c r="E124" s="254"/>
    </row>
    <row r="125" spans="1:5" ht="15.75" thickTop="1">
      <c r="A125" s="780" t="s">
        <v>1461</v>
      </c>
      <c r="B125" s="781"/>
      <c r="C125" s="781"/>
      <c r="D125" s="781"/>
      <c r="E125" s="781"/>
    </row>
    <row r="126" spans="1:5">
      <c r="A126" s="214"/>
      <c r="B126" s="96"/>
      <c r="C126" s="96"/>
      <c r="D126" s="211"/>
      <c r="E126" s="98"/>
    </row>
    <row r="127" spans="1:5" ht="30" customHeight="1">
      <c r="A127" s="772" t="s">
        <v>442</v>
      </c>
      <c r="B127" s="772"/>
      <c r="C127" s="772"/>
      <c r="D127" s="772"/>
      <c r="E127" s="772"/>
    </row>
    <row r="128" spans="1:5" ht="18">
      <c r="A128" s="773" t="s">
        <v>744</v>
      </c>
      <c r="B128" s="773"/>
      <c r="C128" s="773"/>
      <c r="D128" s="773"/>
      <c r="E128" s="773"/>
    </row>
    <row r="129" spans="1:5" ht="18">
      <c r="A129" s="773" t="s">
        <v>1502</v>
      </c>
      <c r="B129" s="773"/>
      <c r="C129" s="773"/>
      <c r="D129" s="773"/>
      <c r="E129" s="773"/>
    </row>
    <row r="130" spans="1:5" ht="30" customHeight="1">
      <c r="A130" s="774" t="s">
        <v>512</v>
      </c>
      <c r="B130" s="774"/>
      <c r="C130" s="774"/>
      <c r="D130" s="774"/>
      <c r="E130" s="774"/>
    </row>
    <row r="131" spans="1:5">
      <c r="A131" s="99"/>
      <c r="B131" s="101"/>
      <c r="C131" s="205"/>
      <c r="D131" s="205"/>
      <c r="E131" s="98"/>
    </row>
    <row r="132" spans="1:5" ht="30" customHeight="1">
      <c r="A132" s="72" t="s">
        <v>724</v>
      </c>
      <c r="B132" s="73" t="s">
        <v>60</v>
      </c>
      <c r="C132" s="73" t="s">
        <v>58</v>
      </c>
      <c r="D132" s="176" t="s">
        <v>519</v>
      </c>
      <c r="E132" s="73" t="s">
        <v>725</v>
      </c>
    </row>
    <row r="133" spans="1:5">
      <c r="A133" s="100" t="s">
        <v>726</v>
      </c>
      <c r="B133" s="97">
        <v>0</v>
      </c>
      <c r="C133" s="97">
        <v>0</v>
      </c>
      <c r="D133" s="97">
        <v>0</v>
      </c>
      <c r="E133" s="160">
        <v>0</v>
      </c>
    </row>
    <row r="134" spans="1:5">
      <c r="A134" s="100" t="s">
        <v>727</v>
      </c>
      <c r="B134" s="97">
        <v>303949.82400000002</v>
      </c>
      <c r="C134" s="97">
        <v>0</v>
      </c>
      <c r="D134" s="97">
        <v>303949.82400000002</v>
      </c>
      <c r="E134" s="160">
        <v>9.4406521756395564E-2</v>
      </c>
    </row>
    <row r="135" spans="1:5">
      <c r="A135" s="100" t="s">
        <v>728</v>
      </c>
      <c r="B135" s="97">
        <v>1132108.29</v>
      </c>
      <c r="C135" s="97">
        <v>151125.8314</v>
      </c>
      <c r="D135" s="97">
        <v>1283234.1214000001</v>
      </c>
      <c r="E135" s="160">
        <v>0.39857127866110637</v>
      </c>
    </row>
    <row r="136" spans="1:5">
      <c r="A136" s="100" t="s">
        <v>729</v>
      </c>
      <c r="B136" s="97">
        <v>507319.86655000004</v>
      </c>
      <c r="C136" s="97">
        <v>169512.42974000002</v>
      </c>
      <c r="D136" s="97">
        <v>676832.29629000009</v>
      </c>
      <c r="E136" s="160">
        <v>0.21022345749123728</v>
      </c>
    </row>
    <row r="137" spans="1:5">
      <c r="A137" s="100" t="s">
        <v>730</v>
      </c>
      <c r="B137" s="97">
        <v>288374.25413000002</v>
      </c>
      <c r="C137" s="97">
        <v>44849.859810000002</v>
      </c>
      <c r="D137" s="97">
        <v>333224.11394000001</v>
      </c>
      <c r="E137" s="160">
        <v>0.10349908793640966</v>
      </c>
    </row>
    <row r="138" spans="1:5">
      <c r="A138" s="100" t="s">
        <v>731</v>
      </c>
      <c r="B138" s="97">
        <v>117616.65737</v>
      </c>
      <c r="C138" s="97">
        <v>28728.727420000003</v>
      </c>
      <c r="D138" s="97">
        <v>146345.38479000001</v>
      </c>
      <c r="E138" s="160">
        <v>4.5454735164200046E-2</v>
      </c>
    </row>
    <row r="139" spans="1:5">
      <c r="A139" s="100" t="s">
        <v>732</v>
      </c>
      <c r="B139" s="97">
        <v>4174.2639100000006</v>
      </c>
      <c r="C139" s="97">
        <v>13535.68389</v>
      </c>
      <c r="D139" s="97">
        <v>17709.947800000002</v>
      </c>
      <c r="E139" s="160">
        <v>5.5006926810568894E-3</v>
      </c>
    </row>
    <row r="140" spans="1:5">
      <c r="A140" s="100" t="s">
        <v>733</v>
      </c>
      <c r="B140" s="97">
        <v>1298.6994199999999</v>
      </c>
      <c r="C140" s="97">
        <v>8430.914130000001</v>
      </c>
      <c r="D140" s="97">
        <v>9729.6135500000019</v>
      </c>
      <c r="E140" s="160">
        <v>3.0220085710245259E-3</v>
      </c>
    </row>
    <row r="141" spans="1:5">
      <c r="A141" s="100" t="s">
        <v>734</v>
      </c>
      <c r="B141" s="97">
        <v>344.16708</v>
      </c>
      <c r="C141" s="97">
        <v>3569.7171200000003</v>
      </c>
      <c r="D141" s="97">
        <v>3913.8842000000004</v>
      </c>
      <c r="E141" s="160">
        <v>1.2156486521910698E-3</v>
      </c>
    </row>
    <row r="142" spans="1:5">
      <c r="A142" s="100" t="s">
        <v>735</v>
      </c>
      <c r="B142" s="97">
        <v>20478.872179999998</v>
      </c>
      <c r="C142" s="97">
        <v>3670.8376600000001</v>
      </c>
      <c r="D142" s="97">
        <v>24149.70984</v>
      </c>
      <c r="E142" s="160">
        <v>7.500876550665809E-3</v>
      </c>
    </row>
    <row r="143" spans="1:5">
      <c r="A143" s="100" t="s">
        <v>736</v>
      </c>
      <c r="B143" s="97">
        <v>320385.69539999997</v>
      </c>
      <c r="C143" s="97">
        <v>2824.9954900000002</v>
      </c>
      <c r="D143" s="97">
        <v>323210.69088999997</v>
      </c>
      <c r="E143" s="160">
        <v>0.10038892840881007</v>
      </c>
    </row>
    <row r="144" spans="1:5">
      <c r="A144" s="100" t="s">
        <v>737</v>
      </c>
      <c r="B144" s="97">
        <v>87190.427439999999</v>
      </c>
      <c r="C144" s="97">
        <v>1336.7648899999999</v>
      </c>
      <c r="D144" s="97">
        <v>88527.192330000005</v>
      </c>
      <c r="E144" s="160">
        <v>2.7496460431359747E-2</v>
      </c>
    </row>
    <row r="145" spans="1:5">
      <c r="A145" s="100" t="s">
        <v>738</v>
      </c>
      <c r="B145" s="97">
        <v>5003.4731200000006</v>
      </c>
      <c r="C145" s="97">
        <v>487.69673</v>
      </c>
      <c r="D145" s="97">
        <v>5491.1698500000002</v>
      </c>
      <c r="E145" s="160">
        <v>1.7055520516178629E-3</v>
      </c>
    </row>
    <row r="146" spans="1:5">
      <c r="A146" s="100" t="s">
        <v>739</v>
      </c>
      <c r="B146" s="97">
        <v>3253.2269999999999</v>
      </c>
      <c r="C146" s="97">
        <v>13.8522</v>
      </c>
      <c r="D146" s="97">
        <v>3267.0791999999997</v>
      </c>
      <c r="E146" s="160">
        <v>1.014751643924845E-3</v>
      </c>
    </row>
    <row r="147" spans="1:5">
      <c r="A147" s="72" t="s">
        <v>160</v>
      </c>
      <c r="B147" s="158">
        <v>2791497.7176000001</v>
      </c>
      <c r="C147" s="158">
        <v>428087.31048000004</v>
      </c>
      <c r="D147" s="158">
        <v>3219585.028080001</v>
      </c>
      <c r="E147" s="161">
        <v>1</v>
      </c>
    </row>
    <row r="148" spans="1:5">
      <c r="A148" s="54" t="s">
        <v>740</v>
      </c>
      <c r="B148" s="160">
        <v>0.86703649484440215</v>
      </c>
      <c r="C148" s="160">
        <v>0.1329635051555976</v>
      </c>
      <c r="D148" s="160">
        <v>1</v>
      </c>
      <c r="E148" s="234"/>
    </row>
    <row r="149" spans="1:5" ht="30" customHeight="1">
      <c r="A149" s="435" t="s">
        <v>743</v>
      </c>
      <c r="B149" s="73" t="s">
        <v>60</v>
      </c>
      <c r="C149" s="73" t="s">
        <v>58</v>
      </c>
      <c r="D149" s="176" t="s">
        <v>519</v>
      </c>
      <c r="E149" s="73" t="s">
        <v>682</v>
      </c>
    </row>
    <row r="150" spans="1:5">
      <c r="A150" s="100" t="s">
        <v>726</v>
      </c>
      <c r="B150" s="97">
        <v>0</v>
      </c>
      <c r="C150" s="97">
        <v>0</v>
      </c>
      <c r="D150" s="97">
        <v>0</v>
      </c>
      <c r="E150" s="160">
        <v>0</v>
      </c>
    </row>
    <row r="151" spans="1:5">
      <c r="A151" s="100" t="s">
        <v>727</v>
      </c>
      <c r="B151" s="97">
        <v>33</v>
      </c>
      <c r="C151" s="97">
        <v>0</v>
      </c>
      <c r="D151" s="97">
        <v>33</v>
      </c>
      <c r="E151" s="160">
        <v>1.9620667102681491E-3</v>
      </c>
    </row>
    <row r="152" spans="1:5">
      <c r="A152" s="100" t="s">
        <v>728</v>
      </c>
      <c r="B152" s="97">
        <v>240</v>
      </c>
      <c r="C152" s="97">
        <v>37</v>
      </c>
      <c r="D152" s="97">
        <v>277</v>
      </c>
      <c r="E152" s="160">
        <v>1.6469469052856889E-2</v>
      </c>
    </row>
    <row r="153" spans="1:5">
      <c r="A153" s="100" t="s">
        <v>729</v>
      </c>
      <c r="B153" s="97">
        <v>215</v>
      </c>
      <c r="C153" s="97">
        <v>70</v>
      </c>
      <c r="D153" s="97">
        <v>285</v>
      </c>
      <c r="E153" s="160">
        <v>1.694512158867947E-2</v>
      </c>
    </row>
    <row r="154" spans="1:5">
      <c r="A154" s="100" t="s">
        <v>730</v>
      </c>
      <c r="B154" s="97">
        <v>283</v>
      </c>
      <c r="C154" s="97">
        <v>46</v>
      </c>
      <c r="D154" s="97">
        <v>329</v>
      </c>
      <c r="E154" s="160">
        <v>1.9561210535703668E-2</v>
      </c>
    </row>
    <row r="155" spans="1:5">
      <c r="A155" s="100" t="s">
        <v>731</v>
      </c>
      <c r="B155" s="97">
        <v>233</v>
      </c>
      <c r="C155" s="97">
        <v>53</v>
      </c>
      <c r="D155" s="97">
        <v>286</v>
      </c>
      <c r="E155" s="160">
        <v>1.7004578155657292E-2</v>
      </c>
    </row>
    <row r="156" spans="1:5">
      <c r="A156" s="100" t="s">
        <v>732</v>
      </c>
      <c r="B156" s="97">
        <v>14</v>
      </c>
      <c r="C156" s="97">
        <v>45</v>
      </c>
      <c r="D156" s="97">
        <v>59</v>
      </c>
      <c r="E156" s="160">
        <v>3.5079374516915392E-3</v>
      </c>
    </row>
    <row r="157" spans="1:5">
      <c r="A157" s="100" t="s">
        <v>733</v>
      </c>
      <c r="B157" s="97">
        <v>7</v>
      </c>
      <c r="C157" s="97">
        <v>48</v>
      </c>
      <c r="D157" s="97">
        <v>55</v>
      </c>
      <c r="E157" s="160">
        <v>3.2701111837802484E-3</v>
      </c>
    </row>
    <row r="158" spans="1:5">
      <c r="A158" s="100" t="s">
        <v>734</v>
      </c>
      <c r="B158" s="97">
        <v>3</v>
      </c>
      <c r="C158" s="97">
        <v>28</v>
      </c>
      <c r="D158" s="97">
        <v>31</v>
      </c>
      <c r="E158" s="160">
        <v>1.8431535763125037E-3</v>
      </c>
    </row>
    <row r="159" spans="1:5">
      <c r="A159" s="100" t="s">
        <v>735</v>
      </c>
      <c r="B159" s="97">
        <v>285</v>
      </c>
      <c r="C159" s="97">
        <v>41</v>
      </c>
      <c r="D159" s="97">
        <v>326</v>
      </c>
      <c r="E159" s="160">
        <v>1.9382840834770199E-2</v>
      </c>
    </row>
    <row r="160" spans="1:5">
      <c r="A160" s="100" t="s">
        <v>736</v>
      </c>
      <c r="B160" s="97">
        <v>5986</v>
      </c>
      <c r="C160" s="97">
        <v>56</v>
      </c>
      <c r="D160" s="97">
        <v>6042</v>
      </c>
      <c r="E160" s="160">
        <v>0.35923657768000478</v>
      </c>
    </row>
    <row r="161" spans="1:5">
      <c r="A161" s="100" t="s">
        <v>737</v>
      </c>
      <c r="B161" s="97">
        <v>4981</v>
      </c>
      <c r="C161" s="97">
        <v>70</v>
      </c>
      <c r="D161" s="97">
        <v>5051</v>
      </c>
      <c r="E161" s="160">
        <v>0.30031511980498243</v>
      </c>
    </row>
    <row r="162" spans="1:5">
      <c r="A162" s="100" t="s">
        <v>738</v>
      </c>
      <c r="B162" s="97">
        <v>998</v>
      </c>
      <c r="C162" s="97">
        <v>97</v>
      </c>
      <c r="D162" s="97">
        <v>1095</v>
      </c>
      <c r="E162" s="160">
        <v>6.5104940840715858E-2</v>
      </c>
    </row>
    <row r="163" spans="1:5">
      <c r="A163" s="100" t="s">
        <v>739</v>
      </c>
      <c r="B163" s="97">
        <v>2940</v>
      </c>
      <c r="C163" s="97">
        <v>10</v>
      </c>
      <c r="D163" s="97">
        <v>2950</v>
      </c>
      <c r="E163" s="160">
        <v>0.17539687258457698</v>
      </c>
    </row>
    <row r="164" spans="1:5">
      <c r="A164" s="72" t="s">
        <v>160</v>
      </c>
      <c r="B164" s="158">
        <v>16218</v>
      </c>
      <c r="C164" s="158">
        <v>601</v>
      </c>
      <c r="D164" s="158">
        <v>16819</v>
      </c>
      <c r="E164" s="161">
        <v>1</v>
      </c>
    </row>
    <row r="165" spans="1:5">
      <c r="A165" s="54" t="s">
        <v>740</v>
      </c>
      <c r="B165" s="106">
        <v>0.96426660324632851</v>
      </c>
      <c r="C165" s="106">
        <v>3.5733396753671445E-2</v>
      </c>
      <c r="D165" s="106">
        <v>1</v>
      </c>
      <c r="E165" s="144"/>
    </row>
    <row r="166" spans="1:5" ht="15.75" thickBot="1">
      <c r="A166" s="252"/>
      <c r="B166" s="253"/>
      <c r="C166" s="253"/>
      <c r="D166" s="254"/>
      <c r="E166" s="254"/>
    </row>
    <row r="167" spans="1:5" ht="15.75" thickTop="1">
      <c r="A167" s="780" t="s">
        <v>1462</v>
      </c>
      <c r="B167" s="781"/>
      <c r="C167" s="781"/>
      <c r="D167" s="781"/>
      <c r="E167" s="781"/>
    </row>
    <row r="168" spans="1:5">
      <c r="A168" s="190"/>
      <c r="B168" s="96"/>
      <c r="C168" s="11"/>
      <c r="D168" s="211"/>
      <c r="E168" s="215"/>
    </row>
    <row r="169" spans="1:5" ht="30" customHeight="1">
      <c r="A169" s="772" t="s">
        <v>442</v>
      </c>
      <c r="B169" s="772"/>
      <c r="C169" s="772"/>
      <c r="D169" s="772"/>
      <c r="E169" s="772"/>
    </row>
    <row r="170" spans="1:5" ht="18">
      <c r="A170" s="773" t="s">
        <v>745</v>
      </c>
      <c r="B170" s="773"/>
      <c r="C170" s="773"/>
      <c r="D170" s="773"/>
      <c r="E170" s="773"/>
    </row>
    <row r="171" spans="1:5" ht="18">
      <c r="A171" s="773" t="s">
        <v>1502</v>
      </c>
      <c r="B171" s="773"/>
      <c r="C171" s="773"/>
      <c r="D171" s="773"/>
      <c r="E171" s="773"/>
    </row>
    <row r="172" spans="1:5" ht="30" customHeight="1">
      <c r="A172" s="774" t="s">
        <v>512</v>
      </c>
      <c r="B172" s="774"/>
      <c r="C172" s="774"/>
      <c r="D172" s="774"/>
      <c r="E172" s="774"/>
    </row>
    <row r="173" spans="1:5">
      <c r="A173" s="99"/>
      <c r="B173" s="101"/>
      <c r="C173" s="205"/>
      <c r="D173" s="205"/>
      <c r="E173" s="98"/>
    </row>
    <row r="174" spans="1:5" ht="30" customHeight="1">
      <c r="A174" s="72" t="s">
        <v>724</v>
      </c>
      <c r="B174" s="73" t="s">
        <v>60</v>
      </c>
      <c r="C174" s="73" t="s">
        <v>58</v>
      </c>
      <c r="D174" s="176" t="s">
        <v>519</v>
      </c>
      <c r="E174" s="73" t="s">
        <v>725</v>
      </c>
    </row>
    <row r="175" spans="1:5">
      <c r="A175" s="100" t="s">
        <v>726</v>
      </c>
      <c r="B175" s="97">
        <v>0</v>
      </c>
      <c r="C175" s="97">
        <v>0</v>
      </c>
      <c r="D175" s="97">
        <v>0</v>
      </c>
      <c r="E175" s="160">
        <v>0</v>
      </c>
    </row>
    <row r="176" spans="1:5">
      <c r="A176" s="100" t="s">
        <v>727</v>
      </c>
      <c r="B176" s="97">
        <v>0</v>
      </c>
      <c r="C176" s="97">
        <v>0</v>
      </c>
      <c r="D176" s="97">
        <v>0</v>
      </c>
      <c r="E176" s="160">
        <v>0</v>
      </c>
    </row>
    <row r="177" spans="1:5">
      <c r="A177" s="100" t="s">
        <v>728</v>
      </c>
      <c r="B177" s="97">
        <v>0</v>
      </c>
      <c r="C177" s="97">
        <v>0</v>
      </c>
      <c r="D177" s="97">
        <v>0</v>
      </c>
      <c r="E177" s="160">
        <v>0</v>
      </c>
    </row>
    <row r="178" spans="1:5">
      <c r="A178" s="100" t="s">
        <v>729</v>
      </c>
      <c r="B178" s="97">
        <v>0</v>
      </c>
      <c r="C178" s="97">
        <v>2217.9749999999999</v>
      </c>
      <c r="D178" s="97">
        <v>2217.9749999999999</v>
      </c>
      <c r="E178" s="160">
        <v>0.10195571402608349</v>
      </c>
    </row>
    <row r="179" spans="1:5">
      <c r="A179" s="100" t="s">
        <v>730</v>
      </c>
      <c r="B179" s="97">
        <v>0</v>
      </c>
      <c r="C179" s="97">
        <v>2000</v>
      </c>
      <c r="D179" s="97">
        <v>2000</v>
      </c>
      <c r="E179" s="160">
        <v>9.1935855026394342E-2</v>
      </c>
    </row>
    <row r="180" spans="1:5">
      <c r="A180" s="100" t="s">
        <v>731</v>
      </c>
      <c r="B180" s="97">
        <v>0</v>
      </c>
      <c r="C180" s="97">
        <v>3091.0187099999998</v>
      </c>
      <c r="D180" s="97">
        <v>3091.0187099999998</v>
      </c>
      <c r="E180" s="160">
        <v>0.14208772400321623</v>
      </c>
    </row>
    <row r="181" spans="1:5">
      <c r="A181" s="100" t="s">
        <v>732</v>
      </c>
      <c r="B181" s="97">
        <v>0</v>
      </c>
      <c r="C181" s="97">
        <v>1700.6571999999999</v>
      </c>
      <c r="D181" s="97">
        <v>1700.6571999999999</v>
      </c>
      <c r="E181" s="160">
        <v>7.8175686894396856E-2</v>
      </c>
    </row>
    <row r="182" spans="1:5">
      <c r="A182" s="100" t="s">
        <v>733</v>
      </c>
      <c r="B182" s="97">
        <v>0</v>
      </c>
      <c r="C182" s="97">
        <v>596.48400000000004</v>
      </c>
      <c r="D182" s="97">
        <v>596.48400000000004</v>
      </c>
      <c r="E182" s="160">
        <v>2.7419133274781904E-2</v>
      </c>
    </row>
    <row r="183" spans="1:5">
      <c r="A183" s="100" t="s">
        <v>734</v>
      </c>
      <c r="B183" s="97">
        <v>0</v>
      </c>
      <c r="C183" s="97">
        <v>709.49599999999998</v>
      </c>
      <c r="D183" s="97">
        <v>709.49599999999998</v>
      </c>
      <c r="E183" s="160">
        <v>3.2614060698903338E-2</v>
      </c>
    </row>
    <row r="184" spans="1:5">
      <c r="A184" s="100" t="s">
        <v>735</v>
      </c>
      <c r="B184" s="97">
        <v>152.49638000000002</v>
      </c>
      <c r="C184" s="97">
        <v>569.49741000000006</v>
      </c>
      <c r="D184" s="97">
        <v>721.9937900000001</v>
      </c>
      <c r="E184" s="160">
        <v>3.3188558203698502E-2</v>
      </c>
    </row>
    <row r="185" spans="1:5">
      <c r="A185" s="100" t="s">
        <v>736</v>
      </c>
      <c r="B185" s="97">
        <v>2215.31693</v>
      </c>
      <c r="C185" s="97">
        <v>957.34799999999996</v>
      </c>
      <c r="D185" s="97">
        <v>3172.6649299999999</v>
      </c>
      <c r="E185" s="160">
        <v>0.14584083152590277</v>
      </c>
    </row>
    <row r="186" spans="1:5">
      <c r="A186" s="100" t="s">
        <v>737</v>
      </c>
      <c r="B186" s="97">
        <v>282.54452000000003</v>
      </c>
      <c r="C186" s="97">
        <v>2453.8976299999999</v>
      </c>
      <c r="D186" s="97">
        <v>2736.4421499999999</v>
      </c>
      <c r="E186" s="160">
        <v>0.12578857439525742</v>
      </c>
    </row>
    <row r="187" spans="1:5">
      <c r="A187" s="100" t="s">
        <v>738</v>
      </c>
      <c r="B187" s="97">
        <v>0</v>
      </c>
      <c r="C187" s="97">
        <v>4514.1023800000003</v>
      </c>
      <c r="D187" s="97">
        <v>4514.1023800000003</v>
      </c>
      <c r="E187" s="160">
        <v>0.20750393099099085</v>
      </c>
    </row>
    <row r="188" spans="1:5">
      <c r="A188" s="100" t="s">
        <v>739</v>
      </c>
      <c r="B188" s="97">
        <v>0</v>
      </c>
      <c r="C188" s="97">
        <v>293.46397999999999</v>
      </c>
      <c r="D188" s="97">
        <v>293.46397999999999</v>
      </c>
      <c r="E188" s="160">
        <v>1.3489930960374343E-2</v>
      </c>
    </row>
    <row r="189" spans="1:5">
      <c r="A189" s="72" t="s">
        <v>160</v>
      </c>
      <c r="B189" s="158">
        <v>2650.3578299999999</v>
      </c>
      <c r="C189" s="158">
        <v>19103.940309999998</v>
      </c>
      <c r="D189" s="158">
        <v>21754.298139999999</v>
      </c>
      <c r="E189" s="161">
        <v>1</v>
      </c>
    </row>
    <row r="190" spans="1:5">
      <c r="A190" s="54" t="s">
        <v>740</v>
      </c>
      <c r="B190" s="160">
        <v>0.12183145661347455</v>
      </c>
      <c r="C190" s="160">
        <v>0.87816854338652539</v>
      </c>
      <c r="D190" s="160">
        <v>1</v>
      </c>
      <c r="E190" s="234"/>
    </row>
    <row r="191" spans="1:5" ht="30" customHeight="1">
      <c r="A191" s="435" t="s">
        <v>743</v>
      </c>
      <c r="B191" s="73" t="s">
        <v>60</v>
      </c>
      <c r="C191" s="73" t="s">
        <v>58</v>
      </c>
      <c r="D191" s="176" t="s">
        <v>519</v>
      </c>
      <c r="E191" s="73" t="s">
        <v>682</v>
      </c>
    </row>
    <row r="192" spans="1:5">
      <c r="A192" s="100" t="s">
        <v>726</v>
      </c>
      <c r="B192" s="97">
        <v>0</v>
      </c>
      <c r="C192" s="97">
        <v>0</v>
      </c>
      <c r="D192" s="97">
        <v>0</v>
      </c>
      <c r="E192" s="160">
        <v>0</v>
      </c>
    </row>
    <row r="193" spans="1:5">
      <c r="A193" s="100" t="s">
        <v>727</v>
      </c>
      <c r="B193" s="97">
        <v>0</v>
      </c>
      <c r="C193" s="97">
        <v>0</v>
      </c>
      <c r="D193" s="97">
        <v>0</v>
      </c>
      <c r="E193" s="160">
        <v>0</v>
      </c>
    </row>
    <row r="194" spans="1:5">
      <c r="A194" s="100" t="s">
        <v>728</v>
      </c>
      <c r="B194" s="97">
        <v>0</v>
      </c>
      <c r="C194" s="97">
        <v>0</v>
      </c>
      <c r="D194" s="97">
        <v>0</v>
      </c>
      <c r="E194" s="160">
        <v>0</v>
      </c>
    </row>
    <row r="195" spans="1:5">
      <c r="A195" s="100" t="s">
        <v>729</v>
      </c>
      <c r="B195" s="97">
        <v>0</v>
      </c>
      <c r="C195" s="97">
        <v>1</v>
      </c>
      <c r="D195" s="97">
        <v>1</v>
      </c>
      <c r="E195" s="160">
        <v>8.547008547008547E-4</v>
      </c>
    </row>
    <row r="196" spans="1:5">
      <c r="A196" s="100" t="s">
        <v>730</v>
      </c>
      <c r="B196" s="97">
        <v>0</v>
      </c>
      <c r="C196" s="97">
        <v>2</v>
      </c>
      <c r="D196" s="97">
        <v>2</v>
      </c>
      <c r="E196" s="160">
        <v>1.7094017094017094E-3</v>
      </c>
    </row>
    <row r="197" spans="1:5">
      <c r="A197" s="100" t="s">
        <v>731</v>
      </c>
      <c r="B197" s="97">
        <v>0</v>
      </c>
      <c r="C197" s="97">
        <v>6</v>
      </c>
      <c r="D197" s="97">
        <v>6</v>
      </c>
      <c r="E197" s="160">
        <v>5.1282051282051282E-3</v>
      </c>
    </row>
    <row r="198" spans="1:5">
      <c r="A198" s="100" t="s">
        <v>732</v>
      </c>
      <c r="B198" s="97">
        <v>0</v>
      </c>
      <c r="C198" s="97">
        <v>6</v>
      </c>
      <c r="D198" s="97">
        <v>6</v>
      </c>
      <c r="E198" s="160">
        <v>5.1282051282051282E-3</v>
      </c>
    </row>
    <row r="199" spans="1:5">
      <c r="A199" s="100" t="s">
        <v>733</v>
      </c>
      <c r="B199" s="97">
        <v>0</v>
      </c>
      <c r="C199" s="97">
        <v>4</v>
      </c>
      <c r="D199" s="97">
        <v>4</v>
      </c>
      <c r="E199" s="160">
        <v>3.4188034188034188E-3</v>
      </c>
    </row>
    <row r="200" spans="1:5">
      <c r="A200" s="100" t="s">
        <v>734</v>
      </c>
      <c r="B200" s="97">
        <v>0</v>
      </c>
      <c r="C200" s="97">
        <v>6</v>
      </c>
      <c r="D200" s="97">
        <v>6</v>
      </c>
      <c r="E200" s="160">
        <v>5.1282051282051282E-3</v>
      </c>
    </row>
    <row r="201" spans="1:5">
      <c r="A201" s="100" t="s">
        <v>735</v>
      </c>
      <c r="B201" s="97">
        <v>2</v>
      </c>
      <c r="C201" s="97">
        <v>7</v>
      </c>
      <c r="D201" s="97">
        <v>9</v>
      </c>
      <c r="E201" s="160">
        <v>7.6923076923076927E-3</v>
      </c>
    </row>
    <row r="202" spans="1:5">
      <c r="A202" s="100" t="s">
        <v>736</v>
      </c>
      <c r="B202" s="97">
        <v>38</v>
      </c>
      <c r="C202" s="97">
        <v>20</v>
      </c>
      <c r="D202" s="97">
        <v>58</v>
      </c>
      <c r="E202" s="160">
        <v>4.957264957264957E-2</v>
      </c>
    </row>
    <row r="203" spans="1:5">
      <c r="A203" s="100" t="s">
        <v>737</v>
      </c>
      <c r="B203" s="97">
        <v>11</v>
      </c>
      <c r="C203" s="97">
        <v>194</v>
      </c>
      <c r="D203" s="97">
        <v>205</v>
      </c>
      <c r="E203" s="160">
        <v>0.1752136752136752</v>
      </c>
    </row>
    <row r="204" spans="1:5">
      <c r="A204" s="100" t="s">
        <v>738</v>
      </c>
      <c r="B204" s="97">
        <v>0</v>
      </c>
      <c r="C204" s="97">
        <v>683</v>
      </c>
      <c r="D204" s="97">
        <v>683</v>
      </c>
      <c r="E204" s="160">
        <v>0.5837606837606838</v>
      </c>
    </row>
    <row r="205" spans="1:5">
      <c r="A205" s="100" t="s">
        <v>739</v>
      </c>
      <c r="B205" s="97">
        <v>0</v>
      </c>
      <c r="C205" s="97">
        <v>190</v>
      </c>
      <c r="D205" s="97">
        <v>190</v>
      </c>
      <c r="E205" s="160">
        <v>0.1623931623931624</v>
      </c>
    </row>
    <row r="206" spans="1:5">
      <c r="A206" s="72" t="s">
        <v>160</v>
      </c>
      <c r="B206" s="158">
        <v>51</v>
      </c>
      <c r="C206" s="158">
        <v>1119</v>
      </c>
      <c r="D206" s="158">
        <v>1170</v>
      </c>
      <c r="E206" s="161">
        <v>1</v>
      </c>
    </row>
    <row r="207" spans="1:5">
      <c r="A207" s="54" t="s">
        <v>740</v>
      </c>
      <c r="B207" s="106">
        <v>4.3589743589743588E-2</v>
      </c>
      <c r="C207" s="106">
        <v>0.95641025641025645</v>
      </c>
      <c r="D207" s="106">
        <v>1</v>
      </c>
      <c r="E207" s="144"/>
    </row>
    <row r="208" spans="1:5" ht="15.75" thickBot="1">
      <c r="A208" s="252"/>
      <c r="B208" s="253"/>
      <c r="C208" s="253"/>
      <c r="D208" s="254"/>
      <c r="E208" s="254"/>
    </row>
    <row r="209" spans="1:5" ht="15.75" thickTop="1">
      <c r="A209" s="780" t="s">
        <v>1463</v>
      </c>
      <c r="B209" s="781"/>
      <c r="C209" s="781"/>
      <c r="D209" s="781"/>
      <c r="E209" s="781"/>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3" t="s">
        <v>444</v>
      </c>
      <c r="B1" s="733"/>
      <c r="C1" s="733"/>
      <c r="D1" s="733"/>
      <c r="E1" s="733"/>
      <c r="F1" s="733"/>
    </row>
    <row r="2" spans="1:6" ht="18">
      <c r="A2" s="734" t="s">
        <v>488</v>
      </c>
      <c r="B2" s="734"/>
      <c r="C2" s="734"/>
      <c r="D2" s="734"/>
      <c r="E2" s="734"/>
      <c r="F2" s="734"/>
    </row>
    <row r="3" spans="1:6" ht="18">
      <c r="A3" s="734" t="s">
        <v>1502</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3423621.6198499999</v>
      </c>
      <c r="C7" s="386">
        <v>527140.23939</v>
      </c>
      <c r="D7" s="386">
        <v>0</v>
      </c>
      <c r="E7" s="386">
        <v>0</v>
      </c>
      <c r="F7" s="386">
        <v>3950761.8592399997</v>
      </c>
    </row>
    <row r="8" spans="1:6">
      <c r="A8" s="187" t="s">
        <v>162</v>
      </c>
      <c r="B8" s="57">
        <v>166490.70679</v>
      </c>
      <c r="C8" s="57">
        <v>82099.389389999997</v>
      </c>
      <c r="D8" s="57">
        <v>0</v>
      </c>
      <c r="E8" s="57">
        <v>0</v>
      </c>
      <c r="F8" s="57">
        <v>248590.09617999999</v>
      </c>
    </row>
    <row r="9" spans="1:6">
      <c r="A9" s="58" t="s">
        <v>163</v>
      </c>
      <c r="B9" s="95">
        <v>34586.146799999995</v>
      </c>
      <c r="C9" s="95">
        <v>32613.96241</v>
      </c>
      <c r="D9" s="95">
        <v>0</v>
      </c>
      <c r="E9" s="95">
        <v>0</v>
      </c>
      <c r="F9" s="95">
        <v>67200.109209999995</v>
      </c>
    </row>
    <row r="10" spans="1:6">
      <c r="A10" s="58" t="s">
        <v>164</v>
      </c>
      <c r="B10" s="95">
        <v>75004.702139999994</v>
      </c>
      <c r="C10" s="95">
        <v>42803.85542</v>
      </c>
      <c r="D10" s="95">
        <v>0</v>
      </c>
      <c r="E10" s="95">
        <v>0</v>
      </c>
      <c r="F10" s="95">
        <v>117808.55756</v>
      </c>
    </row>
    <row r="11" spans="1:6">
      <c r="A11" s="58" t="s">
        <v>165</v>
      </c>
      <c r="B11" s="95">
        <v>56899.85785</v>
      </c>
      <c r="C11" s="95">
        <v>6681.5715599999994</v>
      </c>
      <c r="D11" s="95">
        <v>0</v>
      </c>
      <c r="E11" s="95">
        <v>0</v>
      </c>
      <c r="F11" s="95">
        <v>63581.429409999997</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459831.27536000003</v>
      </c>
      <c r="C17" s="57">
        <v>103780.41538999999</v>
      </c>
      <c r="D17" s="57">
        <v>0</v>
      </c>
      <c r="E17" s="57">
        <v>0</v>
      </c>
      <c r="F17" s="57">
        <v>563611.69074999995</v>
      </c>
    </row>
    <row r="18" spans="1:6">
      <c r="A18" s="58" t="s">
        <v>172</v>
      </c>
      <c r="B18" s="95">
        <v>0</v>
      </c>
      <c r="C18" s="95">
        <v>0</v>
      </c>
      <c r="D18" s="95">
        <v>0</v>
      </c>
      <c r="E18" s="95">
        <v>0</v>
      </c>
      <c r="F18" s="95">
        <v>0</v>
      </c>
    </row>
    <row r="19" spans="1:6">
      <c r="A19" s="58" t="s">
        <v>173</v>
      </c>
      <c r="B19" s="95">
        <v>363556.55273</v>
      </c>
      <c r="C19" s="95">
        <v>12629.274099999999</v>
      </c>
      <c r="D19" s="95">
        <v>0</v>
      </c>
      <c r="E19" s="95">
        <v>0</v>
      </c>
      <c r="F19" s="95">
        <v>376185.82682999998</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41812.942009999999</v>
      </c>
      <c r="C22" s="95">
        <v>30519.234329999999</v>
      </c>
      <c r="D22" s="95">
        <v>0</v>
      </c>
      <c r="E22" s="95">
        <v>0</v>
      </c>
      <c r="F22" s="95">
        <v>72332.176340000005</v>
      </c>
    </row>
    <row r="23" spans="1:6">
      <c r="A23" s="58" t="s">
        <v>177</v>
      </c>
      <c r="B23" s="95">
        <v>53993.663340000006</v>
      </c>
      <c r="C23" s="95">
        <v>60631.90696</v>
      </c>
      <c r="D23" s="95">
        <v>0</v>
      </c>
      <c r="E23" s="95">
        <v>0</v>
      </c>
      <c r="F23" s="95">
        <v>114625.57029999999</v>
      </c>
    </row>
    <row r="24" spans="1:6">
      <c r="A24" s="58" t="s">
        <v>178</v>
      </c>
      <c r="B24" s="95">
        <v>468.11728000000005</v>
      </c>
      <c r="C24" s="95">
        <v>0</v>
      </c>
      <c r="D24" s="95">
        <v>0</v>
      </c>
      <c r="E24" s="95">
        <v>0</v>
      </c>
      <c r="F24" s="95">
        <v>468.11728000000005</v>
      </c>
    </row>
    <row r="25" spans="1:6">
      <c r="A25" s="58" t="s">
        <v>179</v>
      </c>
      <c r="B25" s="95">
        <v>0</v>
      </c>
      <c r="C25" s="95">
        <v>0</v>
      </c>
      <c r="D25" s="95">
        <v>0</v>
      </c>
      <c r="E25" s="95">
        <v>0</v>
      </c>
      <c r="F25" s="95">
        <v>0</v>
      </c>
    </row>
    <row r="26" spans="1:6">
      <c r="A26" s="187" t="s">
        <v>180</v>
      </c>
      <c r="B26" s="57">
        <v>2630944.2811500002</v>
      </c>
      <c r="C26" s="57">
        <v>72453.29148</v>
      </c>
      <c r="D26" s="57">
        <v>0</v>
      </c>
      <c r="E26" s="57">
        <v>0</v>
      </c>
      <c r="F26" s="57">
        <v>2703397.5726300003</v>
      </c>
    </row>
    <row r="27" spans="1:6">
      <c r="A27" s="60" t="s">
        <v>181</v>
      </c>
      <c r="B27" s="95">
        <v>2505653.4797499999</v>
      </c>
      <c r="C27" s="95">
        <v>93020.711180000013</v>
      </c>
      <c r="D27" s="95">
        <v>0</v>
      </c>
      <c r="E27" s="95">
        <v>0</v>
      </c>
      <c r="F27" s="95">
        <v>2598674.19093</v>
      </c>
    </row>
    <row r="28" spans="1:6">
      <c r="A28" s="58" t="s">
        <v>182</v>
      </c>
      <c r="B28" s="95">
        <v>1575691.15775</v>
      </c>
      <c r="C28" s="95">
        <v>58554.88132</v>
      </c>
      <c r="D28" s="95">
        <v>0</v>
      </c>
      <c r="E28" s="95">
        <v>0</v>
      </c>
      <c r="F28" s="95">
        <v>1634246.0390699999</v>
      </c>
    </row>
    <row r="29" spans="1:6">
      <c r="A29" s="58" t="s">
        <v>183</v>
      </c>
      <c r="B29" s="95">
        <v>892244.10534000001</v>
      </c>
      <c r="C29" s="95">
        <v>31929.813549999999</v>
      </c>
      <c r="D29" s="95">
        <v>0</v>
      </c>
      <c r="E29" s="95">
        <v>0</v>
      </c>
      <c r="F29" s="95">
        <v>924173.91888999997</v>
      </c>
    </row>
    <row r="30" spans="1:6">
      <c r="A30" s="58" t="s">
        <v>184</v>
      </c>
      <c r="B30" s="95">
        <v>37718.216659999998</v>
      </c>
      <c r="C30" s="95">
        <v>2536.01631</v>
      </c>
      <c r="D30" s="95">
        <v>0</v>
      </c>
      <c r="E30" s="95">
        <v>0</v>
      </c>
      <c r="F30" s="95">
        <v>40254.232969999997</v>
      </c>
    </row>
    <row r="31" spans="1:6">
      <c r="A31" s="60" t="s">
        <v>185</v>
      </c>
      <c r="B31" s="95">
        <v>10708.18779</v>
      </c>
      <c r="C31" s="95">
        <v>345.13682</v>
      </c>
      <c r="D31" s="95">
        <v>0</v>
      </c>
      <c r="E31" s="95">
        <v>0</v>
      </c>
      <c r="F31" s="95">
        <v>11053.32461</v>
      </c>
    </row>
    <row r="32" spans="1:6">
      <c r="A32" s="58" t="s">
        <v>186</v>
      </c>
      <c r="B32" s="95">
        <v>1185.0733700000001</v>
      </c>
      <c r="C32" s="95">
        <v>140.58204999999998</v>
      </c>
      <c r="D32" s="95">
        <v>0</v>
      </c>
      <c r="E32" s="95">
        <v>0</v>
      </c>
      <c r="F32" s="95">
        <v>1325.6554199999998</v>
      </c>
    </row>
    <row r="33" spans="1:6">
      <c r="A33" s="58" t="s">
        <v>187</v>
      </c>
      <c r="B33" s="95">
        <v>9026.5570800000005</v>
      </c>
      <c r="C33" s="95">
        <v>194.67623</v>
      </c>
      <c r="D33" s="95">
        <v>0</v>
      </c>
      <c r="E33" s="95">
        <v>0</v>
      </c>
      <c r="F33" s="95">
        <v>9221.2333099999996</v>
      </c>
    </row>
    <row r="34" spans="1:6">
      <c r="A34" s="58" t="s">
        <v>188</v>
      </c>
      <c r="B34" s="95">
        <v>496.55734000000001</v>
      </c>
      <c r="C34" s="95">
        <v>9.878540000000001</v>
      </c>
      <c r="D34" s="95">
        <v>0</v>
      </c>
      <c r="E34" s="95">
        <v>0</v>
      </c>
      <c r="F34" s="95">
        <v>506.43588</v>
      </c>
    </row>
    <row r="35" spans="1:6">
      <c r="A35" s="60" t="s">
        <v>189</v>
      </c>
      <c r="B35" s="95">
        <v>31662.747489999998</v>
      </c>
      <c r="C35" s="95">
        <v>5798.8542200000002</v>
      </c>
      <c r="D35" s="95">
        <v>0</v>
      </c>
      <c r="E35" s="95">
        <v>0</v>
      </c>
      <c r="F35" s="95">
        <v>37461.601710000003</v>
      </c>
    </row>
    <row r="36" spans="1:6">
      <c r="A36" s="58" t="s">
        <v>190</v>
      </c>
      <c r="B36" s="95">
        <v>27711.321690000001</v>
      </c>
      <c r="C36" s="95">
        <v>5730.4136500000004</v>
      </c>
      <c r="D36" s="95">
        <v>0</v>
      </c>
      <c r="E36" s="95">
        <v>0</v>
      </c>
      <c r="F36" s="95">
        <v>33441.735339999999</v>
      </c>
    </row>
    <row r="37" spans="1:6">
      <c r="A37" s="58" t="s">
        <v>191</v>
      </c>
      <c r="B37" s="95">
        <v>3890.0747900000001</v>
      </c>
      <c r="C37" s="95">
        <v>68.440570000000008</v>
      </c>
      <c r="D37" s="95">
        <v>0</v>
      </c>
      <c r="E37" s="95">
        <v>0</v>
      </c>
      <c r="F37" s="95">
        <v>3958.5153599999999</v>
      </c>
    </row>
    <row r="38" spans="1:6">
      <c r="A38" s="58" t="s">
        <v>192</v>
      </c>
      <c r="B38" s="95">
        <v>61.351010000000002</v>
      </c>
      <c r="C38" s="95">
        <v>0</v>
      </c>
      <c r="D38" s="95">
        <v>0</v>
      </c>
      <c r="E38" s="95">
        <v>0</v>
      </c>
      <c r="F38" s="95">
        <v>61.351010000000002</v>
      </c>
    </row>
    <row r="39" spans="1:6">
      <c r="A39" s="60" t="s">
        <v>193</v>
      </c>
      <c r="B39" s="95">
        <v>177756.3683</v>
      </c>
      <c r="C39" s="95">
        <v>8829.8490600000005</v>
      </c>
      <c r="D39" s="95">
        <v>0</v>
      </c>
      <c r="E39" s="95">
        <v>0</v>
      </c>
      <c r="F39" s="95">
        <v>186586.21736000001</v>
      </c>
    </row>
    <row r="40" spans="1:6">
      <c r="A40" s="58" t="s">
        <v>194</v>
      </c>
      <c r="B40" s="95">
        <v>9489.8248199999998</v>
      </c>
      <c r="C40" s="95">
        <v>588.69088999999997</v>
      </c>
      <c r="D40" s="95">
        <v>0</v>
      </c>
      <c r="E40" s="95">
        <v>0</v>
      </c>
      <c r="F40" s="95">
        <v>10078.515710000001</v>
      </c>
    </row>
    <row r="41" spans="1:6">
      <c r="A41" s="58" t="s">
        <v>195</v>
      </c>
      <c r="B41" s="95">
        <v>76549.180800000002</v>
      </c>
      <c r="C41" s="95">
        <v>3880.02817</v>
      </c>
      <c r="D41" s="95">
        <v>0</v>
      </c>
      <c r="E41" s="95">
        <v>0</v>
      </c>
      <c r="F41" s="95">
        <v>80429.208969999992</v>
      </c>
    </row>
    <row r="42" spans="1:6">
      <c r="A42" s="58" t="s">
        <v>196</v>
      </c>
      <c r="B42" s="95">
        <v>17.128259999999997</v>
      </c>
      <c r="C42" s="95">
        <v>1.3630799999999998</v>
      </c>
      <c r="D42" s="95">
        <v>0</v>
      </c>
      <c r="E42" s="95">
        <v>0</v>
      </c>
      <c r="F42" s="95">
        <v>18.491340000000001</v>
      </c>
    </row>
    <row r="43" spans="1:6">
      <c r="A43" s="58" t="s">
        <v>197</v>
      </c>
      <c r="B43" s="95">
        <v>552.47622999999999</v>
      </c>
      <c r="C43" s="95">
        <v>35.767760000000003</v>
      </c>
      <c r="D43" s="95">
        <v>0</v>
      </c>
      <c r="E43" s="95">
        <v>0</v>
      </c>
      <c r="F43" s="95">
        <v>588.24398999999994</v>
      </c>
    </row>
    <row r="44" spans="1:6">
      <c r="A44" s="58" t="s">
        <v>198</v>
      </c>
      <c r="B44" s="95">
        <v>0</v>
      </c>
      <c r="C44" s="95">
        <v>0</v>
      </c>
      <c r="D44" s="95">
        <v>0</v>
      </c>
      <c r="E44" s="95">
        <v>0</v>
      </c>
      <c r="F44" s="95">
        <v>0</v>
      </c>
    </row>
    <row r="45" spans="1:6">
      <c r="A45" s="58" t="s">
        <v>199</v>
      </c>
      <c r="B45" s="95">
        <v>137.31064000000001</v>
      </c>
      <c r="C45" s="95">
        <v>0</v>
      </c>
      <c r="D45" s="95">
        <v>0</v>
      </c>
      <c r="E45" s="95">
        <v>0</v>
      </c>
      <c r="F45" s="95">
        <v>137.31064000000001</v>
      </c>
    </row>
    <row r="46" spans="1:6">
      <c r="A46" s="58" t="s">
        <v>1194</v>
      </c>
      <c r="B46" s="95">
        <v>37307.432979999998</v>
      </c>
      <c r="C46" s="95">
        <v>1900.4168200000001</v>
      </c>
      <c r="D46" s="95">
        <v>0</v>
      </c>
      <c r="E46" s="95">
        <v>0</v>
      </c>
      <c r="F46" s="95">
        <v>39207.849799999996</v>
      </c>
    </row>
    <row r="47" spans="1:6">
      <c r="A47" s="58" t="s">
        <v>1195</v>
      </c>
      <c r="B47" s="95">
        <v>53032.5599</v>
      </c>
      <c r="C47" s="95">
        <v>2391.49656</v>
      </c>
      <c r="D47" s="95">
        <v>0</v>
      </c>
      <c r="E47" s="95">
        <v>0</v>
      </c>
      <c r="F47" s="95">
        <v>55424.05646</v>
      </c>
    </row>
    <row r="48" spans="1:6">
      <c r="A48" s="58" t="s">
        <v>1200</v>
      </c>
      <c r="B48" s="95">
        <v>27.091360000000002</v>
      </c>
      <c r="C48" s="95">
        <v>0</v>
      </c>
      <c r="D48" s="95">
        <v>0</v>
      </c>
      <c r="E48" s="95">
        <v>0</v>
      </c>
      <c r="F48" s="95">
        <v>27.091360000000002</v>
      </c>
    </row>
    <row r="49" spans="1:6">
      <c r="A49" s="58" t="s">
        <v>1201</v>
      </c>
      <c r="B49" s="95">
        <v>536.60784000000001</v>
      </c>
      <c r="C49" s="95">
        <v>32.08578</v>
      </c>
      <c r="D49" s="95">
        <v>0</v>
      </c>
      <c r="E49" s="95">
        <v>0</v>
      </c>
      <c r="F49" s="95">
        <v>568.69362000000001</v>
      </c>
    </row>
    <row r="50" spans="1:6">
      <c r="A50" s="58" t="s">
        <v>1219</v>
      </c>
      <c r="B50" s="95">
        <v>0</v>
      </c>
      <c r="C50" s="95">
        <v>0</v>
      </c>
      <c r="D50" s="95">
        <v>0</v>
      </c>
      <c r="E50" s="95">
        <v>0</v>
      </c>
      <c r="F50" s="95">
        <v>0</v>
      </c>
    </row>
    <row r="51" spans="1:6">
      <c r="A51" s="58" t="s">
        <v>1239</v>
      </c>
      <c r="B51" s="95">
        <v>106.75547</v>
      </c>
      <c r="C51" s="95">
        <v>0</v>
      </c>
      <c r="D51" s="95">
        <v>0</v>
      </c>
      <c r="E51" s="95">
        <v>0</v>
      </c>
      <c r="F51" s="95">
        <v>106.75547</v>
      </c>
    </row>
    <row r="52" spans="1:6">
      <c r="A52" s="60" t="s">
        <v>200</v>
      </c>
      <c r="B52" s="95">
        <v>-94836.50218000001</v>
      </c>
      <c r="C52" s="95">
        <v>-35541.2598</v>
      </c>
      <c r="D52" s="95">
        <v>0</v>
      </c>
      <c r="E52" s="95">
        <v>0</v>
      </c>
      <c r="F52" s="95">
        <v>-130377.76198000001</v>
      </c>
    </row>
    <row r="53" spans="1:6">
      <c r="A53" s="61" t="s">
        <v>1273</v>
      </c>
      <c r="B53" s="95">
        <v>-3854.2214599999998</v>
      </c>
      <c r="C53" s="95">
        <v>-925.07153000000005</v>
      </c>
      <c r="D53" s="95">
        <v>0</v>
      </c>
      <c r="E53" s="95">
        <v>0</v>
      </c>
      <c r="F53" s="95">
        <v>-4779.2929899999999</v>
      </c>
    </row>
    <row r="54" spans="1:6">
      <c r="A54" s="58" t="s">
        <v>1299</v>
      </c>
      <c r="B54" s="95">
        <v>-5019.4905599999993</v>
      </c>
      <c r="C54" s="95">
        <v>-728.06475</v>
      </c>
      <c r="D54" s="95">
        <v>0</v>
      </c>
      <c r="E54" s="95">
        <v>0</v>
      </c>
      <c r="F54" s="95">
        <v>-5747.5553099999997</v>
      </c>
    </row>
    <row r="55" spans="1:6">
      <c r="A55" s="58" t="s">
        <v>1274</v>
      </c>
      <c r="B55" s="95">
        <v>-55.550059999999995</v>
      </c>
      <c r="C55" s="95">
        <v>-3.51451</v>
      </c>
      <c r="D55" s="95">
        <v>0</v>
      </c>
      <c r="E55" s="95">
        <v>0</v>
      </c>
      <c r="F55" s="95">
        <v>-59.064569999999996</v>
      </c>
    </row>
    <row r="56" spans="1:6">
      <c r="A56" s="58" t="s">
        <v>1300</v>
      </c>
      <c r="B56" s="95">
        <v>-571.62324000000001</v>
      </c>
      <c r="C56" s="95">
        <v>-26.123759999999997</v>
      </c>
      <c r="D56" s="95">
        <v>0</v>
      </c>
      <c r="E56" s="95">
        <v>0</v>
      </c>
      <c r="F56" s="95">
        <v>-597.74699999999996</v>
      </c>
    </row>
    <row r="57" spans="1:6">
      <c r="A57" s="58" t="s">
        <v>1275</v>
      </c>
      <c r="B57" s="95">
        <v>-15208.574000000001</v>
      </c>
      <c r="C57" s="95">
        <v>-3108.0486700000001</v>
      </c>
      <c r="D57" s="95">
        <v>0</v>
      </c>
      <c r="E57" s="95">
        <v>0</v>
      </c>
      <c r="F57" s="95">
        <v>-18316.622670000001</v>
      </c>
    </row>
    <row r="58" spans="1:6">
      <c r="A58" s="58" t="s">
        <v>201</v>
      </c>
      <c r="B58" s="95">
        <v>-726.70005000000003</v>
      </c>
      <c r="C58" s="95">
        <v>-34.220289999999999</v>
      </c>
      <c r="D58" s="95">
        <v>0</v>
      </c>
      <c r="E58" s="95">
        <v>0</v>
      </c>
      <c r="F58" s="95">
        <v>-760.92034000000001</v>
      </c>
    </row>
    <row r="59" spans="1:6">
      <c r="A59" s="61" t="s">
        <v>202</v>
      </c>
      <c r="B59" s="95">
        <v>-52142.761020000005</v>
      </c>
      <c r="C59" s="95">
        <v>-30598.79278</v>
      </c>
      <c r="D59" s="95">
        <v>0</v>
      </c>
      <c r="E59" s="95">
        <v>0</v>
      </c>
      <c r="F59" s="95">
        <v>-82741.553799999994</v>
      </c>
    </row>
    <row r="60" spans="1:6">
      <c r="A60" s="58" t="s">
        <v>203</v>
      </c>
      <c r="B60" s="95">
        <v>-16944.819090000001</v>
      </c>
      <c r="C60" s="95">
        <v>-47.16037</v>
      </c>
      <c r="D60" s="95">
        <v>0</v>
      </c>
      <c r="E60" s="95">
        <v>0</v>
      </c>
      <c r="F60" s="95">
        <v>-16991.979460000002</v>
      </c>
    </row>
    <row r="61" spans="1:6">
      <c r="A61" s="58" t="s">
        <v>204</v>
      </c>
      <c r="B61" s="95">
        <v>0</v>
      </c>
      <c r="C61" s="95">
        <v>-68.03913</v>
      </c>
      <c r="D61" s="95">
        <v>0</v>
      </c>
      <c r="E61" s="95">
        <v>0</v>
      </c>
      <c r="F61" s="95">
        <v>-68.03913</v>
      </c>
    </row>
    <row r="62" spans="1:6">
      <c r="A62" s="58" t="s">
        <v>205</v>
      </c>
      <c r="B62" s="95">
        <v>0</v>
      </c>
      <c r="C62" s="95">
        <v>0</v>
      </c>
      <c r="D62" s="95">
        <v>0</v>
      </c>
      <c r="E62" s="95">
        <v>0</v>
      </c>
      <c r="F62" s="95">
        <v>0</v>
      </c>
    </row>
    <row r="63" spans="1:6">
      <c r="A63" s="58" t="s">
        <v>1003</v>
      </c>
      <c r="B63" s="95">
        <v>-23.963240000000003</v>
      </c>
      <c r="C63" s="95">
        <v>-0.15509999999999999</v>
      </c>
      <c r="D63" s="95">
        <v>0</v>
      </c>
      <c r="E63" s="95">
        <v>0</v>
      </c>
      <c r="F63" s="95">
        <v>-24.11834</v>
      </c>
    </row>
    <row r="64" spans="1:6">
      <c r="A64" s="58" t="s">
        <v>1004</v>
      </c>
      <c r="B64" s="95">
        <v>-161.52408</v>
      </c>
      <c r="C64" s="95">
        <v>-0.42155000000000004</v>
      </c>
      <c r="D64" s="95">
        <v>0</v>
      </c>
      <c r="E64" s="95">
        <v>0</v>
      </c>
      <c r="F64" s="95">
        <v>-161.94562999999999</v>
      </c>
    </row>
    <row r="65" spans="1:6">
      <c r="A65" s="61" t="s">
        <v>1202</v>
      </c>
      <c r="B65" s="95">
        <v>-4.9430200000000006</v>
      </c>
      <c r="C65" s="95">
        <v>0</v>
      </c>
      <c r="D65" s="95">
        <v>0</v>
      </c>
      <c r="E65" s="95">
        <v>0</v>
      </c>
      <c r="F65" s="95">
        <v>-4.9430200000000006</v>
      </c>
    </row>
    <row r="66" spans="1:6">
      <c r="A66" s="58" t="s">
        <v>1203</v>
      </c>
      <c r="B66" s="95">
        <v>-56.090960000000003</v>
      </c>
      <c r="C66" s="95">
        <v>-1.6473599999999999</v>
      </c>
      <c r="D66" s="95">
        <v>0</v>
      </c>
      <c r="E66" s="95">
        <v>0</v>
      </c>
      <c r="F66" s="95">
        <v>-57.738320000000002</v>
      </c>
    </row>
    <row r="67" spans="1:6">
      <c r="A67" s="58" t="s">
        <v>1204</v>
      </c>
      <c r="B67" s="95">
        <v>-54.25911</v>
      </c>
      <c r="C67" s="95">
        <v>0</v>
      </c>
      <c r="D67" s="95">
        <v>0</v>
      </c>
      <c r="E67" s="95">
        <v>0</v>
      </c>
      <c r="F67" s="95">
        <v>-54.25911</v>
      </c>
    </row>
    <row r="68" spans="1:6">
      <c r="A68" s="58" t="s">
        <v>1205</v>
      </c>
      <c r="B68" s="95">
        <v>-11.982290000000001</v>
      </c>
      <c r="C68" s="95">
        <v>0</v>
      </c>
      <c r="D68" s="95">
        <v>0</v>
      </c>
      <c r="E68" s="95">
        <v>0</v>
      </c>
      <c r="F68" s="95">
        <v>-11.982290000000001</v>
      </c>
    </row>
    <row r="69" spans="1:6">
      <c r="A69" s="187" t="s">
        <v>206</v>
      </c>
      <c r="B69" s="57">
        <v>12917.399439999999</v>
      </c>
      <c r="C69" s="57">
        <v>11052.65408</v>
      </c>
      <c r="D69" s="57">
        <v>0</v>
      </c>
      <c r="E69" s="57">
        <v>0</v>
      </c>
      <c r="F69" s="57">
        <v>23970.053520000001</v>
      </c>
    </row>
    <row r="70" spans="1:6">
      <c r="A70" s="58" t="s">
        <v>207</v>
      </c>
      <c r="B70" s="95">
        <v>0</v>
      </c>
      <c r="C70" s="95">
        <v>0</v>
      </c>
      <c r="D70" s="95">
        <v>0</v>
      </c>
      <c r="E70" s="95">
        <v>0</v>
      </c>
      <c r="F70" s="95">
        <v>0</v>
      </c>
    </row>
    <row r="71" spans="1:6">
      <c r="A71" s="61" t="s">
        <v>208</v>
      </c>
      <c r="B71" s="95">
        <v>3571.5174200000001</v>
      </c>
      <c r="C71" s="95">
        <v>10121.46651</v>
      </c>
      <c r="D71" s="95">
        <v>0</v>
      </c>
      <c r="E71" s="95">
        <v>0</v>
      </c>
      <c r="F71" s="95">
        <v>13692.98393</v>
      </c>
    </row>
    <row r="72" spans="1:6">
      <c r="A72" s="58" t="s">
        <v>209</v>
      </c>
      <c r="B72" s="95">
        <v>10363.798470000002</v>
      </c>
      <c r="C72" s="95">
        <v>1512.98153</v>
      </c>
      <c r="D72" s="95">
        <v>0</v>
      </c>
      <c r="E72" s="95">
        <v>0</v>
      </c>
      <c r="F72" s="95">
        <v>11876.78</v>
      </c>
    </row>
    <row r="73" spans="1:6">
      <c r="A73" s="58" t="s">
        <v>210</v>
      </c>
      <c r="B73" s="95">
        <v>0</v>
      </c>
      <c r="C73" s="95">
        <v>0</v>
      </c>
      <c r="D73" s="95">
        <v>0</v>
      </c>
      <c r="E73" s="95">
        <v>0</v>
      </c>
      <c r="F73" s="95">
        <v>0</v>
      </c>
    </row>
    <row r="74" spans="1:6">
      <c r="A74" s="58" t="s">
        <v>211</v>
      </c>
      <c r="B74" s="95">
        <v>-1017.9164499999999</v>
      </c>
      <c r="C74" s="95">
        <v>-581.79395999999997</v>
      </c>
      <c r="D74" s="95">
        <v>0</v>
      </c>
      <c r="E74" s="95">
        <v>0</v>
      </c>
      <c r="F74" s="95">
        <v>-1599.7104099999999</v>
      </c>
    </row>
    <row r="75" spans="1:6">
      <c r="A75" s="187" t="s">
        <v>212</v>
      </c>
      <c r="B75" s="57">
        <v>3839.4399700000004</v>
      </c>
      <c r="C75" s="57">
        <v>0</v>
      </c>
      <c r="D75" s="57">
        <v>0</v>
      </c>
      <c r="E75" s="57">
        <v>0</v>
      </c>
      <c r="F75" s="57">
        <v>3839.4399700000004</v>
      </c>
    </row>
    <row r="76" spans="1:6">
      <c r="A76" s="58" t="s">
        <v>213</v>
      </c>
      <c r="B76" s="95">
        <v>4074.3734399999998</v>
      </c>
      <c r="C76" s="95">
        <v>0</v>
      </c>
      <c r="D76" s="95">
        <v>0</v>
      </c>
      <c r="E76" s="95">
        <v>0</v>
      </c>
      <c r="F76" s="95">
        <v>4074.3734399999998</v>
      </c>
    </row>
    <row r="77" spans="1:6">
      <c r="A77" s="58" t="s">
        <v>214</v>
      </c>
      <c r="B77" s="95">
        <v>15306.400230000001</v>
      </c>
      <c r="C77" s="95">
        <v>0</v>
      </c>
      <c r="D77" s="95">
        <v>0</v>
      </c>
      <c r="E77" s="95">
        <v>0</v>
      </c>
      <c r="F77" s="95">
        <v>15306.400230000001</v>
      </c>
    </row>
    <row r="78" spans="1:6">
      <c r="A78" s="58" t="s">
        <v>215</v>
      </c>
      <c r="B78" s="95">
        <v>1243.8495600000001</v>
      </c>
      <c r="C78" s="95">
        <v>0</v>
      </c>
      <c r="D78" s="95">
        <v>0</v>
      </c>
      <c r="E78" s="95">
        <v>0</v>
      </c>
      <c r="F78" s="95">
        <v>1243.8495600000001</v>
      </c>
    </row>
    <row r="79" spans="1:6">
      <c r="A79" s="58" t="s">
        <v>216</v>
      </c>
      <c r="B79" s="95">
        <v>12.94</v>
      </c>
      <c r="C79" s="95">
        <v>0</v>
      </c>
      <c r="D79" s="95">
        <v>0</v>
      </c>
      <c r="E79" s="95">
        <v>0</v>
      </c>
      <c r="F79" s="95">
        <v>12.94</v>
      </c>
    </row>
    <row r="80" spans="1:6">
      <c r="A80" s="58" t="s">
        <v>217</v>
      </c>
      <c r="B80" s="95">
        <v>-16798.12326</v>
      </c>
      <c r="C80" s="95">
        <v>0</v>
      </c>
      <c r="D80" s="95">
        <v>0</v>
      </c>
      <c r="E80" s="95">
        <v>0</v>
      </c>
      <c r="F80" s="95">
        <v>-16798.12326</v>
      </c>
    </row>
    <row r="81" spans="1:6">
      <c r="A81" s="187" t="s">
        <v>218</v>
      </c>
      <c r="B81" s="57">
        <v>91927.758000000002</v>
      </c>
      <c r="C81" s="57">
        <v>257754.48905</v>
      </c>
      <c r="D81" s="57">
        <v>0</v>
      </c>
      <c r="E81" s="57">
        <v>0</v>
      </c>
      <c r="F81" s="57">
        <v>349682.24705000001</v>
      </c>
    </row>
    <row r="82" spans="1:6">
      <c r="A82" s="58" t="s">
        <v>172</v>
      </c>
      <c r="B82" s="95">
        <v>0</v>
      </c>
      <c r="C82" s="95">
        <v>0</v>
      </c>
      <c r="D82" s="95">
        <v>0</v>
      </c>
      <c r="E82" s="95">
        <v>0</v>
      </c>
      <c r="F82" s="95">
        <v>0</v>
      </c>
    </row>
    <row r="83" spans="1:6">
      <c r="A83" s="58" t="s">
        <v>173</v>
      </c>
      <c r="B83" s="95">
        <v>62190</v>
      </c>
      <c r="C83" s="95">
        <v>13521.06</v>
      </c>
      <c r="D83" s="95">
        <v>0</v>
      </c>
      <c r="E83" s="95">
        <v>0</v>
      </c>
      <c r="F83" s="95">
        <v>75711.06</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1082.15807</v>
      </c>
      <c r="C89" s="95">
        <v>77.228470000000002</v>
      </c>
      <c r="D89" s="95">
        <v>0</v>
      </c>
      <c r="E89" s="95">
        <v>0</v>
      </c>
      <c r="F89" s="95">
        <v>1159.38654</v>
      </c>
    </row>
    <row r="90" spans="1:6">
      <c r="A90" s="58" t="s">
        <v>222</v>
      </c>
      <c r="B90" s="95">
        <v>-281.62225999999998</v>
      </c>
      <c r="C90" s="95">
        <v>-168.86420000000001</v>
      </c>
      <c r="D90" s="95">
        <v>0</v>
      </c>
      <c r="E90" s="95">
        <v>0</v>
      </c>
      <c r="F90" s="95">
        <v>-450.48646000000002</v>
      </c>
    </row>
    <row r="91" spans="1:6">
      <c r="A91" s="187" t="s">
        <v>223</v>
      </c>
      <c r="B91" s="57">
        <v>52961.14314</v>
      </c>
      <c r="C91" s="57">
        <v>0</v>
      </c>
      <c r="D91" s="57">
        <v>0</v>
      </c>
      <c r="E91" s="57">
        <v>0</v>
      </c>
      <c r="F91" s="57">
        <v>52961.14314</v>
      </c>
    </row>
    <row r="92" spans="1:6">
      <c r="A92" s="58" t="s">
        <v>224</v>
      </c>
      <c r="B92" s="95">
        <v>11820.798929999999</v>
      </c>
      <c r="C92" s="95">
        <v>0</v>
      </c>
      <c r="D92" s="95">
        <v>0</v>
      </c>
      <c r="E92" s="95">
        <v>0</v>
      </c>
      <c r="F92" s="95">
        <v>11820.798929999999</v>
      </c>
    </row>
    <row r="93" spans="1:6">
      <c r="A93" s="58" t="s">
        <v>225</v>
      </c>
      <c r="B93" s="95">
        <v>32469.48806</v>
      </c>
      <c r="C93" s="95">
        <v>0</v>
      </c>
      <c r="D93" s="95">
        <v>0</v>
      </c>
      <c r="E93" s="95">
        <v>0</v>
      </c>
      <c r="F93" s="95">
        <v>32469.48806</v>
      </c>
    </row>
    <row r="94" spans="1:6">
      <c r="A94" s="58" t="s">
        <v>226</v>
      </c>
      <c r="B94" s="95">
        <v>3655.8929399999997</v>
      </c>
      <c r="C94" s="95">
        <v>0</v>
      </c>
      <c r="D94" s="95">
        <v>0</v>
      </c>
      <c r="E94" s="95">
        <v>0</v>
      </c>
      <c r="F94" s="95">
        <v>3655.8929399999997</v>
      </c>
    </row>
    <row r="95" spans="1:6">
      <c r="A95" s="58" t="s">
        <v>227</v>
      </c>
      <c r="B95" s="95">
        <v>1081.91859</v>
      </c>
      <c r="C95" s="95">
        <v>0</v>
      </c>
      <c r="D95" s="95">
        <v>0</v>
      </c>
      <c r="E95" s="95">
        <v>0</v>
      </c>
      <c r="F95" s="95">
        <v>1081.91859</v>
      </c>
    </row>
    <row r="96" spans="1:6">
      <c r="A96" s="58" t="s">
        <v>228</v>
      </c>
      <c r="B96" s="95">
        <v>2939.0568499999999</v>
      </c>
      <c r="C96" s="95">
        <v>0</v>
      </c>
      <c r="D96" s="95">
        <v>0</v>
      </c>
      <c r="E96" s="95">
        <v>0</v>
      </c>
      <c r="F96" s="95">
        <v>2939.0568499999999</v>
      </c>
    </row>
    <row r="97" spans="1:6">
      <c r="A97" s="58" t="s">
        <v>229</v>
      </c>
      <c r="B97" s="95">
        <v>89.358969999999999</v>
      </c>
      <c r="C97" s="95">
        <v>0</v>
      </c>
      <c r="D97" s="95">
        <v>0</v>
      </c>
      <c r="E97" s="95">
        <v>0</v>
      </c>
      <c r="F97" s="95">
        <v>89.358969999999999</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4709.616</v>
      </c>
      <c r="C101" s="57">
        <v>0</v>
      </c>
      <c r="D101" s="57">
        <v>0</v>
      </c>
      <c r="E101" s="57">
        <v>0</v>
      </c>
      <c r="F101" s="57">
        <v>4709.616</v>
      </c>
    </row>
    <row r="102" spans="1:6">
      <c r="A102" s="58" t="s">
        <v>234</v>
      </c>
      <c r="B102" s="95">
        <v>534.70569999999998</v>
      </c>
      <c r="C102" s="95">
        <v>0</v>
      </c>
      <c r="D102" s="95">
        <v>0</v>
      </c>
      <c r="E102" s="95">
        <v>0</v>
      </c>
      <c r="F102" s="95">
        <v>534.70569999999998</v>
      </c>
    </row>
    <row r="103" spans="1:6">
      <c r="A103" s="58" t="s">
        <v>235</v>
      </c>
      <c r="B103" s="95">
        <v>2026.00099</v>
      </c>
      <c r="C103" s="95">
        <v>0</v>
      </c>
      <c r="D103" s="95">
        <v>0</v>
      </c>
      <c r="E103" s="95">
        <v>0</v>
      </c>
      <c r="F103" s="95">
        <v>2026.00099</v>
      </c>
    </row>
    <row r="104" spans="1:6">
      <c r="A104" s="58" t="s">
        <v>236</v>
      </c>
      <c r="B104" s="95">
        <v>33.799999999999997</v>
      </c>
      <c r="C104" s="95">
        <v>0</v>
      </c>
      <c r="D104" s="95">
        <v>0</v>
      </c>
      <c r="E104" s="95">
        <v>0</v>
      </c>
      <c r="F104" s="95">
        <v>33.799999999999997</v>
      </c>
    </row>
    <row r="105" spans="1:6">
      <c r="A105" s="58" t="s">
        <v>237</v>
      </c>
      <c r="B105" s="95">
        <v>2115.1093100000003</v>
      </c>
      <c r="C105" s="95">
        <v>0</v>
      </c>
      <c r="D105" s="95">
        <v>0</v>
      </c>
      <c r="E105" s="95">
        <v>0</v>
      </c>
      <c r="F105" s="95">
        <v>2115.1093100000003</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2303316.7403299999</v>
      </c>
      <c r="C114" s="57">
        <v>653077.45308000001</v>
      </c>
      <c r="D114" s="57">
        <v>9.5078199999999988</v>
      </c>
      <c r="E114" s="57">
        <v>0</v>
      </c>
      <c r="F114" s="57">
        <v>2956403.7012300002</v>
      </c>
    </row>
    <row r="115" spans="1:6">
      <c r="A115" s="177" t="s">
        <v>247</v>
      </c>
      <c r="B115" s="57">
        <v>1879977.4614500001</v>
      </c>
      <c r="C115" s="57">
        <v>614443.99947000004</v>
      </c>
      <c r="D115" s="57">
        <v>0</v>
      </c>
      <c r="E115" s="57">
        <v>0</v>
      </c>
      <c r="F115" s="57">
        <v>2494421.46092</v>
      </c>
    </row>
    <row r="116" spans="1:6">
      <c r="A116" s="64" t="s">
        <v>248</v>
      </c>
      <c r="B116" s="95">
        <v>92.304570000000012</v>
      </c>
      <c r="C116" s="95">
        <v>247.43298999999999</v>
      </c>
      <c r="D116" s="95">
        <v>0</v>
      </c>
      <c r="E116" s="95">
        <v>0</v>
      </c>
      <c r="F116" s="95">
        <v>339.73755999999997</v>
      </c>
    </row>
    <row r="117" spans="1:6">
      <c r="A117" s="64" t="s">
        <v>249</v>
      </c>
      <c r="B117" s="95">
        <v>0</v>
      </c>
      <c r="C117" s="95">
        <v>0</v>
      </c>
      <c r="D117" s="95">
        <v>0</v>
      </c>
      <c r="E117" s="95">
        <v>0</v>
      </c>
      <c r="F117" s="95">
        <v>0</v>
      </c>
    </row>
    <row r="118" spans="1:6">
      <c r="A118" s="64" t="s">
        <v>250</v>
      </c>
      <c r="B118" s="95">
        <v>92.304570000000012</v>
      </c>
      <c r="C118" s="95">
        <v>247.43298999999999</v>
      </c>
      <c r="D118" s="95">
        <v>0</v>
      </c>
      <c r="E118" s="95">
        <v>0</v>
      </c>
      <c r="F118" s="95">
        <v>339.73755999999997</v>
      </c>
    </row>
    <row r="119" spans="1:6">
      <c r="A119" s="64" t="s">
        <v>251</v>
      </c>
      <c r="B119" s="95">
        <v>1472033.2167799999</v>
      </c>
      <c r="C119" s="95">
        <v>464516.37964</v>
      </c>
      <c r="D119" s="95">
        <v>0</v>
      </c>
      <c r="E119" s="95">
        <v>0</v>
      </c>
      <c r="F119" s="95">
        <v>1936549.5964200001</v>
      </c>
    </row>
    <row r="120" spans="1:6">
      <c r="A120" s="64" t="s">
        <v>252</v>
      </c>
      <c r="B120" s="95">
        <v>378131.88636</v>
      </c>
      <c r="C120" s="95">
        <v>139090.36509000001</v>
      </c>
      <c r="D120" s="95">
        <v>0</v>
      </c>
      <c r="E120" s="95">
        <v>0</v>
      </c>
      <c r="F120" s="95">
        <v>517222.25144999998</v>
      </c>
    </row>
    <row r="121" spans="1:6">
      <c r="A121" s="65" t="s">
        <v>253</v>
      </c>
      <c r="B121" s="95">
        <v>15907.51312</v>
      </c>
      <c r="C121" s="95">
        <v>18514.843579999997</v>
      </c>
      <c r="D121" s="95">
        <v>0</v>
      </c>
      <c r="E121" s="95">
        <v>0</v>
      </c>
      <c r="F121" s="95">
        <v>34422.356700000004</v>
      </c>
    </row>
    <row r="122" spans="1:6">
      <c r="A122" s="65" t="s">
        <v>254</v>
      </c>
      <c r="B122" s="95">
        <v>1502.4124899999999</v>
      </c>
      <c r="C122" s="95">
        <v>3717.8316800000002</v>
      </c>
      <c r="D122" s="95">
        <v>0</v>
      </c>
      <c r="E122" s="95">
        <v>0</v>
      </c>
      <c r="F122" s="95">
        <v>5220.2441699999999</v>
      </c>
    </row>
    <row r="123" spans="1:6">
      <c r="A123" s="99" t="s">
        <v>255</v>
      </c>
      <c r="B123" s="95">
        <v>4735.0127899999998</v>
      </c>
      <c r="C123" s="95">
        <v>2522.85473</v>
      </c>
      <c r="D123" s="95">
        <v>0</v>
      </c>
      <c r="E123" s="95">
        <v>0</v>
      </c>
      <c r="F123" s="95">
        <v>7257.8675199999998</v>
      </c>
    </row>
    <row r="124" spans="1:6">
      <c r="A124" s="99" t="s">
        <v>256</v>
      </c>
      <c r="B124" s="95">
        <v>16749.995340000001</v>
      </c>
      <c r="C124" s="95">
        <v>7629.9950199999994</v>
      </c>
      <c r="D124" s="95">
        <v>0</v>
      </c>
      <c r="E124" s="95">
        <v>0</v>
      </c>
      <c r="F124" s="95">
        <v>24379.99036</v>
      </c>
    </row>
    <row r="125" spans="1:6">
      <c r="A125" s="99" t="s">
        <v>257</v>
      </c>
      <c r="B125" s="95">
        <v>36725.66231</v>
      </c>
      <c r="C125" s="95">
        <v>11408.4156</v>
      </c>
      <c r="D125" s="95">
        <v>0</v>
      </c>
      <c r="E125" s="95">
        <v>0</v>
      </c>
      <c r="F125" s="95">
        <v>48134.07791</v>
      </c>
    </row>
    <row r="126" spans="1:6">
      <c r="A126" s="99" t="s">
        <v>258</v>
      </c>
      <c r="B126" s="95">
        <v>249874.98681</v>
      </c>
      <c r="C126" s="95">
        <v>68628.579150000005</v>
      </c>
      <c r="D126" s="95">
        <v>0</v>
      </c>
      <c r="E126" s="95">
        <v>0</v>
      </c>
      <c r="F126" s="95">
        <v>318503.56595999998</v>
      </c>
    </row>
    <row r="127" spans="1:6">
      <c r="A127" s="99" t="s">
        <v>1489</v>
      </c>
      <c r="B127" s="95">
        <v>29992.618329999998</v>
      </c>
      <c r="C127" s="95">
        <v>21634.418300000001</v>
      </c>
      <c r="D127" s="95">
        <v>0</v>
      </c>
      <c r="E127" s="95">
        <v>0</v>
      </c>
      <c r="F127" s="95">
        <v>51627.036630000002</v>
      </c>
    </row>
    <row r="128" spans="1:6">
      <c r="A128" s="99" t="s">
        <v>1490</v>
      </c>
      <c r="B128" s="95">
        <v>22643.685170000001</v>
      </c>
      <c r="C128" s="95">
        <v>5033.4270299999998</v>
      </c>
      <c r="D128" s="95">
        <v>0</v>
      </c>
      <c r="E128" s="95">
        <v>0</v>
      </c>
      <c r="F128" s="95">
        <v>27677.1122</v>
      </c>
    </row>
    <row r="129" spans="1:6">
      <c r="A129" s="156" t="s">
        <v>261</v>
      </c>
      <c r="B129" s="95">
        <v>21785.34448</v>
      </c>
      <c r="C129" s="95">
        <v>10154.419529999999</v>
      </c>
      <c r="D129" s="95">
        <v>0</v>
      </c>
      <c r="E129" s="95">
        <v>0</v>
      </c>
      <c r="F129" s="95">
        <v>31939.764010000003</v>
      </c>
    </row>
    <row r="130" spans="1:6">
      <c r="A130" s="156" t="s">
        <v>262</v>
      </c>
      <c r="B130" s="95">
        <v>0</v>
      </c>
      <c r="C130" s="95">
        <v>0</v>
      </c>
      <c r="D130" s="95">
        <v>0</v>
      </c>
      <c r="E130" s="95">
        <v>0</v>
      </c>
      <c r="F130" s="95">
        <v>0</v>
      </c>
    </row>
    <row r="131" spans="1:6">
      <c r="A131" s="64" t="s">
        <v>263</v>
      </c>
      <c r="B131" s="95">
        <v>7934.7092599999996</v>
      </c>
      <c r="C131" s="95">
        <v>435.40222</v>
      </c>
      <c r="D131" s="95">
        <v>0</v>
      </c>
      <c r="E131" s="95">
        <v>0</v>
      </c>
      <c r="F131" s="95">
        <v>8370.1114799999996</v>
      </c>
    </row>
    <row r="132" spans="1:6">
      <c r="A132" s="177" t="s">
        <v>264</v>
      </c>
      <c r="B132" s="57">
        <v>394.16621999999995</v>
      </c>
      <c r="C132" s="57">
        <v>28.702030000000001</v>
      </c>
      <c r="D132" s="57">
        <v>0</v>
      </c>
      <c r="E132" s="57">
        <v>0</v>
      </c>
      <c r="F132" s="57">
        <v>422.86824999999999</v>
      </c>
    </row>
    <row r="133" spans="1:6">
      <c r="A133" s="177" t="s">
        <v>455</v>
      </c>
      <c r="B133" s="57">
        <v>144.87148000000002</v>
      </c>
      <c r="C133" s="57">
        <v>0</v>
      </c>
      <c r="D133" s="57">
        <v>0</v>
      </c>
      <c r="E133" s="57">
        <v>0</v>
      </c>
      <c r="F133" s="57">
        <v>144.87148000000002</v>
      </c>
    </row>
    <row r="134" spans="1:6">
      <c r="A134" s="64" t="s">
        <v>456</v>
      </c>
      <c r="B134" s="95">
        <v>0</v>
      </c>
      <c r="C134" s="95">
        <v>0</v>
      </c>
      <c r="D134" s="95">
        <v>0</v>
      </c>
      <c r="E134" s="95">
        <v>0</v>
      </c>
      <c r="F134" s="95">
        <v>0</v>
      </c>
    </row>
    <row r="135" spans="1:6">
      <c r="A135" s="64" t="s">
        <v>457</v>
      </c>
      <c r="B135" s="95">
        <v>144.87148000000002</v>
      </c>
      <c r="C135" s="95">
        <v>0</v>
      </c>
      <c r="D135" s="95">
        <v>0</v>
      </c>
      <c r="E135" s="95">
        <v>0</v>
      </c>
      <c r="F135" s="95">
        <v>144.87148000000002</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264068.12320999999</v>
      </c>
      <c r="C140" s="57">
        <v>29574.775430000002</v>
      </c>
      <c r="D140" s="57">
        <v>9.5078199999999988</v>
      </c>
      <c r="E140" s="57">
        <v>0</v>
      </c>
      <c r="F140" s="57">
        <v>293652.40645999997</v>
      </c>
    </row>
    <row r="141" spans="1:6">
      <c r="A141" s="64" t="s">
        <v>266</v>
      </c>
      <c r="B141" s="95">
        <v>0</v>
      </c>
      <c r="C141" s="95">
        <v>0</v>
      </c>
      <c r="D141" s="95">
        <v>0</v>
      </c>
      <c r="E141" s="95">
        <v>0</v>
      </c>
      <c r="F141" s="95">
        <v>0</v>
      </c>
    </row>
    <row r="142" spans="1:6">
      <c r="A142" s="64" t="s">
        <v>1496</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1491</v>
      </c>
      <c r="B145" s="95">
        <v>86041.038639999999</v>
      </c>
      <c r="C145" s="95">
        <v>29437.777190000001</v>
      </c>
      <c r="D145" s="95">
        <v>0</v>
      </c>
      <c r="E145" s="95">
        <v>0</v>
      </c>
      <c r="F145" s="95">
        <v>115478.81582999999</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1037.08457</v>
      </c>
      <c r="C148" s="95">
        <v>136.99823999999998</v>
      </c>
      <c r="D148" s="95">
        <v>9.5078199999999988</v>
      </c>
      <c r="E148" s="95">
        <v>0</v>
      </c>
      <c r="F148" s="95">
        <v>1183.5906299999999</v>
      </c>
    </row>
    <row r="149" spans="1:6">
      <c r="A149" s="177" t="s">
        <v>274</v>
      </c>
      <c r="B149" s="57">
        <v>90942.737680000006</v>
      </c>
      <c r="C149" s="57">
        <v>2517.34672</v>
      </c>
      <c r="D149" s="57">
        <v>0</v>
      </c>
      <c r="E149" s="57">
        <v>0</v>
      </c>
      <c r="F149" s="57">
        <v>93460.084400000007</v>
      </c>
    </row>
    <row r="150" spans="1:6">
      <c r="A150" s="64" t="s">
        <v>207</v>
      </c>
      <c r="B150" s="95">
        <v>167.48419000000001</v>
      </c>
      <c r="C150" s="95">
        <v>0</v>
      </c>
      <c r="D150" s="95">
        <v>0</v>
      </c>
      <c r="E150" s="95">
        <v>0</v>
      </c>
      <c r="F150" s="95">
        <v>167.48419000000001</v>
      </c>
    </row>
    <row r="151" spans="1:6">
      <c r="A151" s="64" t="s">
        <v>209</v>
      </c>
      <c r="B151" s="95">
        <v>53924.636399999996</v>
      </c>
      <c r="C151" s="95">
        <v>2203.97631</v>
      </c>
      <c r="D151" s="95">
        <v>0</v>
      </c>
      <c r="E151" s="95">
        <v>0</v>
      </c>
      <c r="F151" s="95">
        <v>56128.612710000001</v>
      </c>
    </row>
    <row r="152" spans="1:6">
      <c r="A152" s="64" t="s">
        <v>275</v>
      </c>
      <c r="B152" s="95">
        <v>36411.682939999999</v>
      </c>
      <c r="C152" s="95">
        <v>255.32295999999999</v>
      </c>
      <c r="D152" s="95">
        <v>0</v>
      </c>
      <c r="E152" s="95">
        <v>0</v>
      </c>
      <c r="F152" s="95">
        <v>36667.005899999996</v>
      </c>
    </row>
    <row r="153" spans="1:6">
      <c r="A153" s="64" t="s">
        <v>236</v>
      </c>
      <c r="B153" s="95">
        <v>438.93415000000005</v>
      </c>
      <c r="C153" s="95">
        <v>58.047449999999998</v>
      </c>
      <c r="D153" s="95">
        <v>0</v>
      </c>
      <c r="E153" s="95">
        <v>0</v>
      </c>
      <c r="F153" s="95">
        <v>496.98159999999996</v>
      </c>
    </row>
    <row r="154" spans="1:6">
      <c r="A154" s="64" t="s">
        <v>276</v>
      </c>
      <c r="B154" s="95">
        <v>0</v>
      </c>
      <c r="C154" s="95">
        <v>0</v>
      </c>
      <c r="D154" s="95">
        <v>0</v>
      </c>
      <c r="E154" s="95">
        <v>0</v>
      </c>
      <c r="F154" s="95">
        <v>0</v>
      </c>
    </row>
    <row r="155" spans="1:6">
      <c r="A155" s="177" t="s">
        <v>277</v>
      </c>
      <c r="B155" s="57">
        <v>67789.380290000001</v>
      </c>
      <c r="C155" s="57">
        <v>6512.62943</v>
      </c>
      <c r="D155" s="57">
        <v>0</v>
      </c>
      <c r="E155" s="57">
        <v>0</v>
      </c>
      <c r="F155" s="57">
        <v>74302.009720000002</v>
      </c>
    </row>
    <row r="156" spans="1:6">
      <c r="A156" s="64" t="s">
        <v>278</v>
      </c>
      <c r="B156" s="95">
        <v>56.297160000000005</v>
      </c>
      <c r="C156" s="95">
        <v>0</v>
      </c>
      <c r="D156" s="95">
        <v>0</v>
      </c>
      <c r="E156" s="95">
        <v>0</v>
      </c>
      <c r="F156" s="95">
        <v>56.297160000000005</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1301</v>
      </c>
      <c r="B159" s="95">
        <v>0</v>
      </c>
      <c r="C159" s="95">
        <v>0</v>
      </c>
      <c r="D159" s="95">
        <v>0</v>
      </c>
      <c r="E159" s="95">
        <v>0</v>
      </c>
      <c r="F159" s="95">
        <v>0</v>
      </c>
    </row>
    <row r="160" spans="1:6">
      <c r="A160" s="64" t="s">
        <v>281</v>
      </c>
      <c r="B160" s="95">
        <v>15864.817650000001</v>
      </c>
      <c r="C160" s="95">
        <v>4031.73747</v>
      </c>
      <c r="D160" s="95">
        <v>0</v>
      </c>
      <c r="E160" s="95">
        <v>0</v>
      </c>
      <c r="F160" s="95">
        <v>19896.555120000001</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994358.15849000006</v>
      </c>
      <c r="C176" s="57">
        <v>0</v>
      </c>
      <c r="D176" s="57">
        <v>0</v>
      </c>
      <c r="E176" s="57">
        <v>0</v>
      </c>
      <c r="F176" s="57">
        <v>994358.15849000006</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13842.6294</v>
      </c>
      <c r="C191" s="95">
        <v>0</v>
      </c>
      <c r="D191" s="95">
        <v>0</v>
      </c>
      <c r="E191" s="95">
        <v>0</v>
      </c>
      <c r="F191" s="95">
        <v>13842.6294</v>
      </c>
    </row>
    <row r="192" spans="1:6">
      <c r="A192" s="64" t="s">
        <v>313</v>
      </c>
      <c r="B192" s="95">
        <v>0</v>
      </c>
      <c r="C192" s="95">
        <v>0</v>
      </c>
      <c r="D192" s="95">
        <v>0</v>
      </c>
      <c r="E192" s="95">
        <v>0</v>
      </c>
      <c r="F192" s="95">
        <v>0</v>
      </c>
    </row>
    <row r="193" spans="1:6">
      <c r="A193" s="64" t="s">
        <v>314</v>
      </c>
      <c r="B193" s="95">
        <v>13842.6294</v>
      </c>
      <c r="C193" s="95">
        <v>0</v>
      </c>
      <c r="D193" s="95">
        <v>0</v>
      </c>
      <c r="E193" s="95">
        <v>0</v>
      </c>
      <c r="F193" s="95">
        <v>13842.6294</v>
      </c>
    </row>
    <row r="194" spans="1:6">
      <c r="A194" s="72" t="s">
        <v>315</v>
      </c>
      <c r="B194" s="57">
        <v>3297674.8988200002</v>
      </c>
      <c r="C194" s="57">
        <v>653077.45308000001</v>
      </c>
      <c r="D194" s="57">
        <v>9.5078199999999988</v>
      </c>
      <c r="E194" s="57">
        <v>0</v>
      </c>
      <c r="F194" s="57">
        <v>3950761.8597199996</v>
      </c>
    </row>
    <row r="195" spans="1:6">
      <c r="A195" s="72" t="s">
        <v>316</v>
      </c>
      <c r="B195" s="57">
        <v>7112.6738099999993</v>
      </c>
      <c r="C195" s="57">
        <v>0</v>
      </c>
      <c r="D195" s="57">
        <v>0</v>
      </c>
      <c r="E195" s="57">
        <v>0</v>
      </c>
      <c r="F195" s="57">
        <v>7112.6738099999993</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5088.7171799999996</v>
      </c>
      <c r="C202" s="95">
        <v>0</v>
      </c>
      <c r="D202" s="95">
        <v>0</v>
      </c>
      <c r="E202" s="95">
        <v>0</v>
      </c>
      <c r="F202" s="95">
        <v>5088.7171799999996</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1906.7006899999999</v>
      </c>
      <c r="C205" s="95">
        <v>0</v>
      </c>
      <c r="D205" s="95">
        <v>0</v>
      </c>
      <c r="E205" s="95">
        <v>0</v>
      </c>
      <c r="F205" s="95">
        <v>1906.7006899999999</v>
      </c>
    </row>
    <row r="206" spans="1:6">
      <c r="A206" s="64" t="s">
        <v>327</v>
      </c>
      <c r="B206" s="95">
        <v>0</v>
      </c>
      <c r="C206" s="95">
        <v>0</v>
      </c>
      <c r="D206" s="95">
        <v>0</v>
      </c>
      <c r="E206" s="95">
        <v>0</v>
      </c>
      <c r="F206" s="95">
        <v>0</v>
      </c>
    </row>
    <row r="207" spans="1:6">
      <c r="A207" s="64" t="s">
        <v>328</v>
      </c>
      <c r="B207" s="95">
        <v>3182.0164900000004</v>
      </c>
      <c r="C207" s="95">
        <v>0</v>
      </c>
      <c r="D207" s="95">
        <v>0</v>
      </c>
      <c r="E207" s="95">
        <v>0</v>
      </c>
      <c r="F207" s="95">
        <v>3182.0164900000004</v>
      </c>
    </row>
    <row r="208" spans="1:6">
      <c r="A208" s="63" t="s">
        <v>329</v>
      </c>
      <c r="B208" s="95">
        <v>0</v>
      </c>
      <c r="C208" s="95">
        <v>0</v>
      </c>
      <c r="D208" s="95">
        <v>0</v>
      </c>
      <c r="E208" s="95">
        <v>0</v>
      </c>
      <c r="F208" s="95">
        <v>0</v>
      </c>
    </row>
    <row r="209" spans="1:6">
      <c r="A209" s="63" t="s">
        <v>330</v>
      </c>
      <c r="B209" s="95">
        <v>2023.9566299999999</v>
      </c>
      <c r="C209" s="95">
        <v>0</v>
      </c>
      <c r="D209" s="95">
        <v>0</v>
      </c>
      <c r="E209" s="95">
        <v>0</v>
      </c>
      <c r="F209" s="95">
        <v>2023.9566299999999</v>
      </c>
    </row>
    <row r="210" spans="1:6">
      <c r="A210" s="64" t="s">
        <v>331</v>
      </c>
      <c r="B210" s="95">
        <v>0</v>
      </c>
      <c r="C210" s="95">
        <v>0</v>
      </c>
      <c r="D210" s="95">
        <v>0</v>
      </c>
      <c r="E210" s="95">
        <v>0</v>
      </c>
      <c r="F210" s="95">
        <v>0</v>
      </c>
    </row>
    <row r="211" spans="1:6">
      <c r="A211" s="64" t="s">
        <v>332</v>
      </c>
      <c r="B211" s="95">
        <v>2023.9566299999999</v>
      </c>
      <c r="C211" s="95">
        <v>0</v>
      </c>
      <c r="D211" s="95">
        <v>0</v>
      </c>
      <c r="E211" s="95">
        <v>0</v>
      </c>
      <c r="F211" s="95">
        <v>2023.9566299999999</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757562.48645000008</v>
      </c>
      <c r="C215" s="57">
        <v>7066611.8327299999</v>
      </c>
      <c r="D215" s="57">
        <v>1023.5756</v>
      </c>
      <c r="E215" s="57">
        <v>0</v>
      </c>
      <c r="F215" s="57">
        <v>7825197.8947799997</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699484.41009999998</v>
      </c>
      <c r="C232" s="95">
        <v>5024392.5625600005</v>
      </c>
      <c r="D232" s="95">
        <v>0</v>
      </c>
      <c r="E232" s="95">
        <v>0</v>
      </c>
      <c r="F232" s="95">
        <v>5723876.9726599995</v>
      </c>
    </row>
    <row r="233" spans="1:6">
      <c r="A233" s="64" t="s">
        <v>354</v>
      </c>
      <c r="B233" s="95">
        <v>684144.39282000007</v>
      </c>
      <c r="C233" s="95">
        <v>5007286.42313</v>
      </c>
      <c r="D233" s="95">
        <v>0</v>
      </c>
      <c r="E233" s="95">
        <v>0</v>
      </c>
      <c r="F233" s="95">
        <v>5691430.8159499997</v>
      </c>
    </row>
    <row r="234" spans="1:6">
      <c r="A234" s="64" t="s">
        <v>355</v>
      </c>
      <c r="B234" s="95">
        <v>0</v>
      </c>
      <c r="C234" s="95">
        <v>0</v>
      </c>
      <c r="D234" s="95">
        <v>0</v>
      </c>
      <c r="E234" s="95">
        <v>0</v>
      </c>
      <c r="F234" s="95">
        <v>0</v>
      </c>
    </row>
    <row r="235" spans="1:6">
      <c r="A235" s="64" t="s">
        <v>356</v>
      </c>
      <c r="B235" s="95">
        <v>0</v>
      </c>
      <c r="C235" s="95">
        <v>12156.78436</v>
      </c>
      <c r="D235" s="95">
        <v>0</v>
      </c>
      <c r="E235" s="95">
        <v>0</v>
      </c>
      <c r="F235" s="95">
        <v>12156.78436</v>
      </c>
    </row>
    <row r="236" spans="1:6">
      <c r="A236" s="64" t="s">
        <v>357</v>
      </c>
      <c r="B236" s="95">
        <v>0</v>
      </c>
      <c r="C236" s="95">
        <v>0</v>
      </c>
      <c r="D236" s="95">
        <v>0</v>
      </c>
      <c r="E236" s="95">
        <v>0</v>
      </c>
      <c r="F236" s="95">
        <v>0</v>
      </c>
    </row>
    <row r="237" spans="1:6">
      <c r="A237" s="64" t="s">
        <v>358</v>
      </c>
      <c r="B237" s="95">
        <v>10940.648580000001</v>
      </c>
      <c r="C237" s="95">
        <v>4777.8550700000005</v>
      </c>
      <c r="D237" s="95">
        <v>0</v>
      </c>
      <c r="E237" s="95">
        <v>0</v>
      </c>
      <c r="F237" s="95">
        <v>15718.503650000001</v>
      </c>
    </row>
    <row r="238" spans="1:6">
      <c r="A238" s="64" t="s">
        <v>359</v>
      </c>
      <c r="B238" s="95">
        <v>0</v>
      </c>
      <c r="C238" s="95">
        <v>171.5</v>
      </c>
      <c r="D238" s="95">
        <v>0</v>
      </c>
      <c r="E238" s="95">
        <v>0</v>
      </c>
      <c r="F238" s="95">
        <v>171.5</v>
      </c>
    </row>
    <row r="239" spans="1:6">
      <c r="A239" s="64" t="s">
        <v>360</v>
      </c>
      <c r="B239" s="95">
        <v>0</v>
      </c>
      <c r="C239" s="95">
        <v>0</v>
      </c>
      <c r="D239" s="95">
        <v>0</v>
      </c>
      <c r="E239" s="95">
        <v>0</v>
      </c>
      <c r="F239" s="95">
        <v>0</v>
      </c>
    </row>
    <row r="240" spans="1:6">
      <c r="A240" s="64" t="s">
        <v>361</v>
      </c>
      <c r="B240" s="95">
        <v>4399.3687</v>
      </c>
      <c r="C240" s="95">
        <v>0</v>
      </c>
      <c r="D240" s="95">
        <v>0</v>
      </c>
      <c r="E240" s="95">
        <v>0</v>
      </c>
      <c r="F240" s="95">
        <v>4399.3687</v>
      </c>
    </row>
    <row r="241" spans="1:6">
      <c r="A241" s="63" t="s">
        <v>362</v>
      </c>
      <c r="B241" s="95">
        <v>58078.076350000003</v>
      </c>
      <c r="C241" s="95">
        <v>2042074.7257100001</v>
      </c>
      <c r="D241" s="95">
        <v>1023.5756</v>
      </c>
      <c r="E241" s="95">
        <v>0</v>
      </c>
      <c r="F241" s="95">
        <v>2101176.3776600002</v>
      </c>
    </row>
    <row r="242" spans="1:6">
      <c r="A242" s="64" t="s">
        <v>363</v>
      </c>
      <c r="B242" s="95">
        <v>29743.329389999999</v>
      </c>
      <c r="C242" s="95">
        <v>14139.94491</v>
      </c>
      <c r="D242" s="95">
        <v>0</v>
      </c>
      <c r="E242" s="95">
        <v>0</v>
      </c>
      <c r="F242" s="95">
        <v>43883.274299999997</v>
      </c>
    </row>
    <row r="243" spans="1:6">
      <c r="A243" s="64" t="s">
        <v>364</v>
      </c>
      <c r="B243" s="95">
        <v>0</v>
      </c>
      <c r="C243" s="95">
        <v>0</v>
      </c>
      <c r="D243" s="95">
        <v>0</v>
      </c>
      <c r="E243" s="95">
        <v>0</v>
      </c>
      <c r="F243" s="95">
        <v>0</v>
      </c>
    </row>
    <row r="244" spans="1:6">
      <c r="A244" s="64" t="s">
        <v>365</v>
      </c>
      <c r="B244" s="95">
        <v>3382.5705499999999</v>
      </c>
      <c r="C244" s="95">
        <v>20340.231359999998</v>
      </c>
      <c r="D244" s="95">
        <v>582.77710000000002</v>
      </c>
      <c r="E244" s="95">
        <v>0</v>
      </c>
      <c r="F244" s="95">
        <v>24305.579010000001</v>
      </c>
    </row>
    <row r="245" spans="1:6">
      <c r="A245" s="64" t="s">
        <v>366</v>
      </c>
      <c r="B245" s="95">
        <v>11879.362880000001</v>
      </c>
      <c r="C245" s="95">
        <v>10079.66712</v>
      </c>
      <c r="D245" s="95">
        <v>0</v>
      </c>
      <c r="E245" s="95">
        <v>0</v>
      </c>
      <c r="F245" s="95">
        <v>21959.03</v>
      </c>
    </row>
    <row r="246" spans="1:6">
      <c r="A246" s="64" t="s">
        <v>1494</v>
      </c>
      <c r="B246" s="95">
        <v>0</v>
      </c>
      <c r="C246" s="95">
        <v>0</v>
      </c>
      <c r="D246" s="95">
        <v>0</v>
      </c>
      <c r="E246" s="95">
        <v>0</v>
      </c>
      <c r="F246" s="95">
        <v>0</v>
      </c>
    </row>
    <row r="247" spans="1:6">
      <c r="A247" s="64" t="s">
        <v>367</v>
      </c>
      <c r="B247" s="95">
        <v>13072.813529999999</v>
      </c>
      <c r="C247" s="95">
        <v>1997514.8823199999</v>
      </c>
      <c r="D247" s="95">
        <v>440.79849999999999</v>
      </c>
      <c r="E247" s="95">
        <v>0</v>
      </c>
      <c r="F247" s="95">
        <v>2011028.4943499998</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124833.95601000001</v>
      </c>
      <c r="C254" s="57">
        <v>6270.7715199999993</v>
      </c>
      <c r="D254" s="57">
        <v>0</v>
      </c>
      <c r="E254" s="57">
        <v>0</v>
      </c>
      <c r="F254" s="57">
        <v>131104.72753</v>
      </c>
    </row>
    <row r="255" spans="1:6">
      <c r="A255" s="99" t="s">
        <v>373</v>
      </c>
      <c r="B255" s="95">
        <v>0.87033000000000005</v>
      </c>
      <c r="C255" s="95">
        <v>44.621019999999994</v>
      </c>
      <c r="D255" s="95">
        <v>0</v>
      </c>
      <c r="E255" s="95">
        <v>0</v>
      </c>
      <c r="F255" s="95">
        <v>45.491349999999997</v>
      </c>
    </row>
    <row r="256" spans="1:6">
      <c r="A256" s="99" t="s">
        <v>374</v>
      </c>
      <c r="B256" s="95">
        <v>8582.5106400000004</v>
      </c>
      <c r="C256" s="95">
        <v>573.89009999999996</v>
      </c>
      <c r="D256" s="95">
        <v>0</v>
      </c>
      <c r="E256" s="95">
        <v>0</v>
      </c>
      <c r="F256" s="95">
        <v>9156.400740000001</v>
      </c>
    </row>
    <row r="257" spans="1:6">
      <c r="A257" s="99" t="s">
        <v>375</v>
      </c>
      <c r="B257" s="95">
        <v>68115.436019999994</v>
      </c>
      <c r="C257" s="95">
        <v>2896.8588399999999</v>
      </c>
      <c r="D257" s="95">
        <v>0</v>
      </c>
      <c r="E257" s="95">
        <v>0</v>
      </c>
      <c r="F257" s="95">
        <v>71012.294859999995</v>
      </c>
    </row>
    <row r="258" spans="1:6">
      <c r="A258" s="99" t="s">
        <v>376</v>
      </c>
      <c r="B258" s="95">
        <v>42310.428869999996</v>
      </c>
      <c r="C258" s="95">
        <v>1684.0384799999999</v>
      </c>
      <c r="D258" s="95">
        <v>0</v>
      </c>
      <c r="E258" s="95">
        <v>0</v>
      </c>
      <c r="F258" s="95">
        <v>43994.467349999999</v>
      </c>
    </row>
    <row r="259" spans="1:6">
      <c r="A259" s="99" t="s">
        <v>377</v>
      </c>
      <c r="B259" s="95">
        <v>135.56944000000001</v>
      </c>
      <c r="C259" s="95">
        <v>0.58750999999999998</v>
      </c>
      <c r="D259" s="95">
        <v>0</v>
      </c>
      <c r="E259" s="95">
        <v>0</v>
      </c>
      <c r="F259" s="95">
        <v>136.15695000000002</v>
      </c>
    </row>
    <row r="260" spans="1:6">
      <c r="A260" s="99" t="s">
        <v>378</v>
      </c>
      <c r="B260" s="95">
        <v>128.54451</v>
      </c>
      <c r="C260" s="95">
        <v>9.3926499999999997</v>
      </c>
      <c r="D260" s="95">
        <v>0</v>
      </c>
      <c r="E260" s="95">
        <v>0</v>
      </c>
      <c r="F260" s="95">
        <v>137.93716000000001</v>
      </c>
    </row>
    <row r="261" spans="1:6">
      <c r="A261" s="99" t="s">
        <v>379</v>
      </c>
      <c r="B261" s="95">
        <v>2608.2696599999999</v>
      </c>
      <c r="C261" s="95">
        <v>842.40172999999993</v>
      </c>
      <c r="D261" s="95">
        <v>0</v>
      </c>
      <c r="E261" s="95">
        <v>0</v>
      </c>
      <c r="F261" s="95">
        <v>3450.67139</v>
      </c>
    </row>
    <row r="262" spans="1:6">
      <c r="A262" s="99" t="s">
        <v>380</v>
      </c>
      <c r="B262" s="95">
        <v>554.04250000000002</v>
      </c>
      <c r="C262" s="95">
        <v>0</v>
      </c>
      <c r="D262" s="95">
        <v>0</v>
      </c>
      <c r="E262" s="95">
        <v>0</v>
      </c>
      <c r="F262" s="95">
        <v>554.04250000000002</v>
      </c>
    </row>
    <row r="263" spans="1:6">
      <c r="A263" s="99" t="s">
        <v>381</v>
      </c>
      <c r="B263" s="95">
        <v>0</v>
      </c>
      <c r="C263" s="95">
        <v>0</v>
      </c>
      <c r="D263" s="95">
        <v>0</v>
      </c>
      <c r="E263" s="95">
        <v>0</v>
      </c>
      <c r="F263" s="95">
        <v>0</v>
      </c>
    </row>
    <row r="264" spans="1:6">
      <c r="A264" s="99" t="s">
        <v>382</v>
      </c>
      <c r="B264" s="95">
        <v>2362.1825199999998</v>
      </c>
      <c r="C264" s="95">
        <v>218.98119</v>
      </c>
      <c r="D264" s="95">
        <v>0</v>
      </c>
      <c r="E264" s="95">
        <v>0</v>
      </c>
      <c r="F264" s="95">
        <v>2581.1637099999998</v>
      </c>
    </row>
    <row r="265" spans="1:6">
      <c r="A265" s="99" t="s">
        <v>383</v>
      </c>
      <c r="B265" s="95">
        <v>36.101519999999994</v>
      </c>
      <c r="C265" s="95">
        <v>0</v>
      </c>
      <c r="D265" s="95">
        <v>0</v>
      </c>
      <c r="E265" s="95">
        <v>0</v>
      </c>
      <c r="F265" s="95">
        <v>36.101519999999994</v>
      </c>
    </row>
    <row r="266" spans="1:6">
      <c r="A266" s="216" t="s">
        <v>384</v>
      </c>
      <c r="B266" s="57">
        <v>-37556.846429999998</v>
      </c>
      <c r="C266" s="57">
        <v>-1642.2481699999998</v>
      </c>
      <c r="D266" s="57">
        <v>0</v>
      </c>
      <c r="E266" s="57">
        <v>0</v>
      </c>
      <c r="F266" s="57">
        <v>-39199.094600000004</v>
      </c>
    </row>
    <row r="267" spans="1:6">
      <c r="A267" s="99" t="s">
        <v>385</v>
      </c>
      <c r="B267" s="95">
        <v>-33812.584609999998</v>
      </c>
      <c r="C267" s="95">
        <v>-1245.09428</v>
      </c>
      <c r="D267" s="95">
        <v>0</v>
      </c>
      <c r="E267" s="95">
        <v>0</v>
      </c>
      <c r="F267" s="95">
        <v>-35057.678890000003</v>
      </c>
    </row>
    <row r="268" spans="1:6">
      <c r="A268" s="99" t="s">
        <v>386</v>
      </c>
      <c r="B268" s="95">
        <v>0</v>
      </c>
      <c r="C268" s="95">
        <v>0</v>
      </c>
      <c r="D268" s="95">
        <v>0</v>
      </c>
      <c r="E268" s="95">
        <v>0</v>
      </c>
      <c r="F268" s="95">
        <v>0</v>
      </c>
    </row>
    <row r="269" spans="1:6">
      <c r="A269" s="99" t="s">
        <v>387</v>
      </c>
      <c r="B269" s="95">
        <v>-3667.9634500000002</v>
      </c>
      <c r="C269" s="95">
        <v>-380.50390999999996</v>
      </c>
      <c r="D269" s="95">
        <v>0</v>
      </c>
      <c r="E269" s="95">
        <v>0</v>
      </c>
      <c r="F269" s="95">
        <v>-4048.4673599999996</v>
      </c>
    </row>
    <row r="270" spans="1:6">
      <c r="A270" s="99" t="s">
        <v>388</v>
      </c>
      <c r="B270" s="95">
        <v>-74.805809999999994</v>
      </c>
      <c r="C270" s="95">
        <v>-16.649979999999999</v>
      </c>
      <c r="D270" s="95">
        <v>0</v>
      </c>
      <c r="E270" s="95">
        <v>0</v>
      </c>
      <c r="F270" s="95">
        <v>-91.455789999999993</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-1.4925599999999999</v>
      </c>
      <c r="C273" s="95">
        <v>0</v>
      </c>
      <c r="D273" s="95">
        <v>0</v>
      </c>
      <c r="E273" s="95">
        <v>0</v>
      </c>
      <c r="F273" s="95">
        <v>-1.4925599999999999</v>
      </c>
    </row>
    <row r="274" spans="1:6">
      <c r="A274" s="216" t="s">
        <v>975</v>
      </c>
      <c r="B274" s="57">
        <v>87277.109580000004</v>
      </c>
      <c r="C274" s="57">
        <v>4628.5233499999995</v>
      </c>
      <c r="D274" s="57">
        <v>0</v>
      </c>
      <c r="E274" s="57">
        <v>0</v>
      </c>
      <c r="F274" s="57">
        <v>91905.632930000007</v>
      </c>
    </row>
    <row r="275" spans="1:6">
      <c r="A275" s="69" t="s">
        <v>391</v>
      </c>
      <c r="B275" s="57">
        <v>3125.05251</v>
      </c>
      <c r="C275" s="57">
        <v>603.64935000000003</v>
      </c>
      <c r="D275" s="57">
        <v>0</v>
      </c>
      <c r="E275" s="57">
        <v>0</v>
      </c>
      <c r="F275" s="57">
        <v>3728.7018599999997</v>
      </c>
    </row>
    <row r="276" spans="1:6">
      <c r="A276" s="99" t="s">
        <v>392</v>
      </c>
      <c r="B276" s="95">
        <v>2405.87709</v>
      </c>
      <c r="C276" s="95">
        <v>29.92998</v>
      </c>
      <c r="D276" s="95">
        <v>0</v>
      </c>
      <c r="E276" s="95">
        <v>0</v>
      </c>
      <c r="F276" s="95">
        <v>2435.8070699999998</v>
      </c>
    </row>
    <row r="277" spans="1:6">
      <c r="A277" s="99" t="s">
        <v>393</v>
      </c>
      <c r="B277" s="95">
        <v>27.269189999999998</v>
      </c>
      <c r="C277" s="95">
        <v>573.71937000000003</v>
      </c>
      <c r="D277" s="95">
        <v>0</v>
      </c>
      <c r="E277" s="95">
        <v>0</v>
      </c>
      <c r="F277" s="95">
        <v>600.98856000000001</v>
      </c>
    </row>
    <row r="278" spans="1:6">
      <c r="A278" s="99" t="s">
        <v>394</v>
      </c>
      <c r="B278" s="95">
        <v>370.68200000000002</v>
      </c>
      <c r="C278" s="95">
        <v>0</v>
      </c>
      <c r="D278" s="95">
        <v>0</v>
      </c>
      <c r="E278" s="95">
        <v>0</v>
      </c>
      <c r="F278" s="95">
        <v>370.68200000000002</v>
      </c>
    </row>
    <row r="279" spans="1:6">
      <c r="A279" s="99" t="s">
        <v>395</v>
      </c>
      <c r="B279" s="95">
        <v>232.60560000000001</v>
      </c>
      <c r="C279" s="95">
        <v>0</v>
      </c>
      <c r="D279" s="95">
        <v>0</v>
      </c>
      <c r="E279" s="95">
        <v>0</v>
      </c>
      <c r="F279" s="95">
        <v>232.60560000000001</v>
      </c>
    </row>
    <row r="280" spans="1:6">
      <c r="A280" s="99" t="s">
        <v>396</v>
      </c>
      <c r="B280" s="95">
        <v>88.61863000000001</v>
      </c>
      <c r="C280" s="95">
        <v>0</v>
      </c>
      <c r="D280" s="95">
        <v>0</v>
      </c>
      <c r="E280" s="95">
        <v>0</v>
      </c>
      <c r="F280" s="95">
        <v>88.61863000000001</v>
      </c>
    </row>
    <row r="281" spans="1:6">
      <c r="A281" s="99" t="s">
        <v>397</v>
      </c>
      <c r="B281" s="95">
        <v>0</v>
      </c>
      <c r="C281" s="95">
        <v>0</v>
      </c>
      <c r="D281" s="95">
        <v>0</v>
      </c>
      <c r="E281" s="95">
        <v>0</v>
      </c>
      <c r="F281" s="95">
        <v>0</v>
      </c>
    </row>
    <row r="282" spans="1:6">
      <c r="A282" s="157" t="s">
        <v>398</v>
      </c>
      <c r="B282" s="57">
        <v>-4789.2001</v>
      </c>
      <c r="C282" s="57">
        <v>-943.15895999999998</v>
      </c>
      <c r="D282" s="57">
        <v>0</v>
      </c>
      <c r="E282" s="57">
        <v>0</v>
      </c>
      <c r="F282" s="57">
        <v>-5732.3590599999998</v>
      </c>
    </row>
    <row r="283" spans="1:6">
      <c r="A283" s="99" t="s">
        <v>392</v>
      </c>
      <c r="B283" s="95">
        <v>-340.41707000000002</v>
      </c>
      <c r="C283" s="95">
        <v>-691.78730000000007</v>
      </c>
      <c r="D283" s="95">
        <v>0</v>
      </c>
      <c r="E283" s="95">
        <v>0</v>
      </c>
      <c r="F283" s="95">
        <v>-1032.2043699999999</v>
      </c>
    </row>
    <row r="284" spans="1:6">
      <c r="A284" s="99" t="s">
        <v>399</v>
      </c>
      <c r="B284" s="95">
        <v>-3781.4670099999998</v>
      </c>
      <c r="C284" s="95">
        <v>0</v>
      </c>
      <c r="D284" s="95">
        <v>0</v>
      </c>
      <c r="E284" s="95">
        <v>0</v>
      </c>
      <c r="F284" s="95">
        <v>-3781.4670099999998</v>
      </c>
    </row>
    <row r="285" spans="1:6">
      <c r="A285" s="99" t="s">
        <v>400</v>
      </c>
      <c r="B285" s="95">
        <v>-0.66177999999999992</v>
      </c>
      <c r="C285" s="95">
        <v>0</v>
      </c>
      <c r="D285" s="95">
        <v>0</v>
      </c>
      <c r="E285" s="95">
        <v>0</v>
      </c>
      <c r="F285" s="95">
        <v>-0.66177999999999992</v>
      </c>
    </row>
    <row r="286" spans="1:6">
      <c r="A286" s="99" t="s">
        <v>401</v>
      </c>
      <c r="B286" s="95">
        <v>0</v>
      </c>
      <c r="C286" s="95">
        <v>0</v>
      </c>
      <c r="D286" s="95">
        <v>0</v>
      </c>
      <c r="E286" s="95">
        <v>0</v>
      </c>
      <c r="F286" s="95">
        <v>0</v>
      </c>
    </row>
    <row r="287" spans="1:6">
      <c r="A287" s="99" t="s">
        <v>402</v>
      </c>
      <c r="B287" s="95">
        <v>-666.65423999999996</v>
      </c>
      <c r="C287" s="95">
        <v>-251.37165999999999</v>
      </c>
      <c r="D287" s="95">
        <v>0</v>
      </c>
      <c r="E287" s="95">
        <v>0</v>
      </c>
      <c r="F287" s="95">
        <v>-918.02589999999998</v>
      </c>
    </row>
    <row r="288" spans="1:6">
      <c r="A288" s="99" t="s">
        <v>403</v>
      </c>
      <c r="B288" s="95">
        <v>0</v>
      </c>
      <c r="C288" s="95">
        <v>0</v>
      </c>
      <c r="D288" s="95">
        <v>0</v>
      </c>
      <c r="E288" s="95">
        <v>0</v>
      </c>
      <c r="F288" s="95">
        <v>0</v>
      </c>
    </row>
    <row r="289" spans="1:6">
      <c r="A289" s="216" t="s">
        <v>974</v>
      </c>
      <c r="B289" s="57">
        <v>85612.961989999996</v>
      </c>
      <c r="C289" s="57">
        <v>4289.0137400000003</v>
      </c>
      <c r="D289" s="57">
        <v>0</v>
      </c>
      <c r="E289" s="57">
        <v>0</v>
      </c>
      <c r="F289" s="57">
        <v>89901.975730000006</v>
      </c>
    </row>
    <row r="290" spans="1:6">
      <c r="A290" s="99" t="s">
        <v>404</v>
      </c>
      <c r="B290" s="95">
        <v>17345.446110000001</v>
      </c>
      <c r="C290" s="95">
        <v>1346.88042</v>
      </c>
      <c r="D290" s="95">
        <v>0</v>
      </c>
      <c r="E290" s="95">
        <v>0</v>
      </c>
      <c r="F290" s="95">
        <v>18692.326530000002</v>
      </c>
    </row>
    <row r="291" spans="1:6">
      <c r="A291" s="99" t="s">
        <v>405</v>
      </c>
      <c r="B291" s="95">
        <v>93.344179999999994</v>
      </c>
      <c r="C291" s="95">
        <v>42.056339999999999</v>
      </c>
      <c r="D291" s="95">
        <v>0</v>
      </c>
      <c r="E291" s="95">
        <v>0</v>
      </c>
      <c r="F291" s="95">
        <v>135.40052</v>
      </c>
    </row>
    <row r="292" spans="1:6">
      <c r="A292" s="99" t="s">
        <v>406</v>
      </c>
      <c r="B292" s="95">
        <v>17252.101930000001</v>
      </c>
      <c r="C292" s="95">
        <v>1304.8240800000001</v>
      </c>
      <c r="D292" s="95">
        <v>0</v>
      </c>
      <c r="E292" s="95">
        <v>0</v>
      </c>
      <c r="F292" s="95">
        <v>18556.926010000003</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-20017.892379999998</v>
      </c>
      <c r="C298" s="95">
        <v>-689.59468000000004</v>
      </c>
      <c r="D298" s="95">
        <v>0</v>
      </c>
      <c r="E298" s="95">
        <v>0</v>
      </c>
      <c r="F298" s="95">
        <v>-20707.487059999999</v>
      </c>
    </row>
    <row r="299" spans="1:6">
      <c r="A299" s="99" t="s">
        <v>413</v>
      </c>
      <c r="B299" s="95">
        <v>-17343.383300000001</v>
      </c>
      <c r="C299" s="95">
        <v>-373.09325999999999</v>
      </c>
      <c r="D299" s="95">
        <v>0</v>
      </c>
      <c r="E299" s="95">
        <v>0</v>
      </c>
      <c r="F299" s="95">
        <v>-17716.476559999999</v>
      </c>
    </row>
    <row r="300" spans="1:6">
      <c r="A300" s="99" t="s">
        <v>414</v>
      </c>
      <c r="B300" s="95">
        <v>-22.500610000000002</v>
      </c>
      <c r="C300" s="95">
        <v>-9.0750499999999992</v>
      </c>
      <c r="D300" s="95">
        <v>0</v>
      </c>
      <c r="E300" s="95">
        <v>0</v>
      </c>
      <c r="F300" s="95">
        <v>-31.575659999999999</v>
      </c>
    </row>
    <row r="301" spans="1:6">
      <c r="A301" s="99" t="s">
        <v>415</v>
      </c>
      <c r="B301" s="95">
        <v>0</v>
      </c>
      <c r="C301" s="95">
        <v>0</v>
      </c>
      <c r="D301" s="95">
        <v>0</v>
      </c>
      <c r="E301" s="95">
        <v>0</v>
      </c>
      <c r="F301" s="95">
        <v>0</v>
      </c>
    </row>
    <row r="302" spans="1:6">
      <c r="A302" s="156" t="s">
        <v>416</v>
      </c>
      <c r="B302" s="95">
        <v>-2652.0084700000002</v>
      </c>
      <c r="C302" s="95">
        <v>-307.42637000000002</v>
      </c>
      <c r="D302" s="95">
        <v>0</v>
      </c>
      <c r="E302" s="95">
        <v>0</v>
      </c>
      <c r="F302" s="95">
        <v>-2959.4348399999999</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82940.515719999996</v>
      </c>
      <c r="C305" s="57">
        <v>4946.2994800000006</v>
      </c>
      <c r="D305" s="57">
        <v>0</v>
      </c>
      <c r="E305" s="57">
        <v>0</v>
      </c>
      <c r="F305" s="57">
        <v>87886.815199999997</v>
      </c>
    </row>
    <row r="306" spans="1:6">
      <c r="A306" s="216" t="s">
        <v>419</v>
      </c>
      <c r="B306" s="57">
        <v>-70456.002720000004</v>
      </c>
      <c r="C306" s="57">
        <v>-3328.47946</v>
      </c>
      <c r="D306" s="57">
        <v>0</v>
      </c>
      <c r="E306" s="57">
        <v>0</v>
      </c>
      <c r="F306" s="57">
        <v>-73784.482180000006</v>
      </c>
    </row>
    <row r="307" spans="1:6">
      <c r="A307" s="99" t="s">
        <v>420</v>
      </c>
      <c r="B307" s="95">
        <v>-37940.632100000003</v>
      </c>
      <c r="C307" s="95">
        <v>-1.3919999999999999</v>
      </c>
      <c r="D307" s="95">
        <v>0</v>
      </c>
      <c r="E307" s="95">
        <v>0</v>
      </c>
      <c r="F307" s="95">
        <v>-37942.024100000002</v>
      </c>
    </row>
    <row r="308" spans="1:6">
      <c r="A308" s="99" t="s">
        <v>421</v>
      </c>
      <c r="B308" s="95">
        <v>-5996.0129200000001</v>
      </c>
      <c r="C308" s="95">
        <v>-187.17743999999999</v>
      </c>
      <c r="D308" s="95">
        <v>0</v>
      </c>
      <c r="E308" s="95">
        <v>0</v>
      </c>
      <c r="F308" s="95">
        <v>-6183.1903600000005</v>
      </c>
    </row>
    <row r="309" spans="1:6">
      <c r="A309" s="99" t="s">
        <v>422</v>
      </c>
      <c r="B309" s="95">
        <v>-1</v>
      </c>
      <c r="C309" s="95">
        <v>-1048.9546399999999</v>
      </c>
      <c r="D309" s="95">
        <v>0</v>
      </c>
      <c r="E309" s="95">
        <v>0</v>
      </c>
      <c r="F309" s="95">
        <v>-1049.9546399999999</v>
      </c>
    </row>
    <row r="310" spans="1:6">
      <c r="A310" s="99" t="s">
        <v>423</v>
      </c>
      <c r="B310" s="95">
        <v>-1377.9542099999999</v>
      </c>
      <c r="C310" s="95">
        <v>0</v>
      </c>
      <c r="D310" s="95">
        <v>0</v>
      </c>
      <c r="E310" s="95">
        <v>0</v>
      </c>
      <c r="F310" s="95">
        <v>-1377.9542099999999</v>
      </c>
    </row>
    <row r="311" spans="1:6">
      <c r="A311" s="99" t="s">
        <v>424</v>
      </c>
      <c r="B311" s="95">
        <v>-4000.9612200000001</v>
      </c>
      <c r="C311" s="95">
        <v>0</v>
      </c>
      <c r="D311" s="95">
        <v>0</v>
      </c>
      <c r="E311" s="95">
        <v>0</v>
      </c>
      <c r="F311" s="95">
        <v>-4000.9612200000001</v>
      </c>
    </row>
    <row r="312" spans="1:6">
      <c r="A312" s="99" t="s">
        <v>425</v>
      </c>
      <c r="B312" s="95">
        <v>-525.15108999999995</v>
      </c>
      <c r="C312" s="95">
        <v>-211.92498999999998</v>
      </c>
      <c r="D312" s="95">
        <v>0</v>
      </c>
      <c r="E312" s="95">
        <v>0</v>
      </c>
      <c r="F312" s="95">
        <v>-737.07607999999993</v>
      </c>
    </row>
    <row r="313" spans="1:6">
      <c r="A313" s="99" t="s">
        <v>426</v>
      </c>
      <c r="B313" s="95">
        <v>-2281.9459999999999</v>
      </c>
      <c r="C313" s="95">
        <v>0</v>
      </c>
      <c r="D313" s="95">
        <v>0</v>
      </c>
      <c r="E313" s="95">
        <v>0</v>
      </c>
      <c r="F313" s="95">
        <v>-2281.9459999999999</v>
      </c>
    </row>
    <row r="314" spans="1:6">
      <c r="A314" s="99" t="s">
        <v>427</v>
      </c>
      <c r="B314" s="95">
        <v>-1108.5254</v>
      </c>
      <c r="C314" s="95">
        <v>0</v>
      </c>
      <c r="D314" s="95">
        <v>0</v>
      </c>
      <c r="E314" s="95">
        <v>0</v>
      </c>
      <c r="F314" s="95">
        <v>-1108.5254</v>
      </c>
    </row>
    <row r="315" spans="1:6">
      <c r="A315" s="99" t="s">
        <v>428</v>
      </c>
      <c r="B315" s="95">
        <v>-17223.819780000002</v>
      </c>
      <c r="C315" s="95">
        <v>-1879.0303899999999</v>
      </c>
      <c r="D315" s="95">
        <v>0</v>
      </c>
      <c r="E315" s="95">
        <v>0</v>
      </c>
      <c r="F315" s="95">
        <v>-19102.850170000002</v>
      </c>
    </row>
    <row r="316" spans="1:6">
      <c r="A316" s="69" t="s">
        <v>972</v>
      </c>
      <c r="B316" s="57">
        <v>12484.513000000001</v>
      </c>
      <c r="C316" s="57">
        <v>1617.8200200000001</v>
      </c>
      <c r="D316" s="57">
        <v>0</v>
      </c>
      <c r="E316" s="57">
        <v>0</v>
      </c>
      <c r="F316" s="57">
        <v>14102.33302</v>
      </c>
    </row>
    <row r="317" spans="1:6">
      <c r="A317" s="156" t="s">
        <v>429</v>
      </c>
      <c r="B317" s="95">
        <v>1.0018099999999999</v>
      </c>
      <c r="C317" s="95">
        <v>0</v>
      </c>
      <c r="D317" s="95">
        <v>0</v>
      </c>
      <c r="E317" s="95">
        <v>0</v>
      </c>
      <c r="F317" s="95">
        <v>1.0018099999999999</v>
      </c>
    </row>
    <row r="318" spans="1:6">
      <c r="A318" s="156" t="s">
        <v>430</v>
      </c>
      <c r="B318" s="95">
        <v>1.0018099999999999</v>
      </c>
      <c r="C318" s="95">
        <v>0</v>
      </c>
      <c r="D318" s="95">
        <v>0</v>
      </c>
      <c r="E318" s="95">
        <v>0</v>
      </c>
      <c r="F318" s="95">
        <v>1.0018099999999999</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1240</v>
      </c>
      <c r="B323" s="57">
        <v>12485.514810000001</v>
      </c>
      <c r="C323" s="57">
        <v>1617.8200200000001</v>
      </c>
      <c r="D323" s="57">
        <v>0</v>
      </c>
      <c r="E323" s="57">
        <v>0</v>
      </c>
      <c r="F323" s="57">
        <v>14103.33483</v>
      </c>
    </row>
    <row r="324" spans="1:6">
      <c r="A324" s="99" t="s">
        <v>435</v>
      </c>
      <c r="B324" s="95">
        <v>29.327470000000002</v>
      </c>
      <c r="C324" s="95">
        <v>0</v>
      </c>
      <c r="D324" s="95">
        <v>0</v>
      </c>
      <c r="E324" s="95">
        <v>0</v>
      </c>
      <c r="F324" s="95">
        <v>29.327470000000002</v>
      </c>
    </row>
    <row r="325" spans="1:6">
      <c r="A325" s="69" t="s">
        <v>971</v>
      </c>
      <c r="B325" s="57">
        <v>12514.842279999999</v>
      </c>
      <c r="C325" s="57">
        <v>1617.8200200000001</v>
      </c>
      <c r="D325" s="57">
        <v>0</v>
      </c>
      <c r="E325" s="57">
        <v>0</v>
      </c>
      <c r="F325" s="57">
        <v>14132.6623</v>
      </c>
    </row>
    <row r="326" spans="1:6">
      <c r="A326" s="156" t="s">
        <v>436</v>
      </c>
      <c r="B326" s="95">
        <v>239.05163000000002</v>
      </c>
      <c r="C326" s="95">
        <v>4.18147</v>
      </c>
      <c r="D326" s="95">
        <v>0</v>
      </c>
      <c r="E326" s="95">
        <v>0</v>
      </c>
      <c r="F326" s="95">
        <v>243.23310000000001</v>
      </c>
    </row>
    <row r="327" spans="1:6">
      <c r="A327" s="155" t="s">
        <v>1241</v>
      </c>
      <c r="B327" s="57">
        <v>12753.893910000001</v>
      </c>
      <c r="C327" s="57">
        <v>1622.0014900000001</v>
      </c>
      <c r="D327" s="57">
        <v>0</v>
      </c>
      <c r="E327" s="57">
        <v>0</v>
      </c>
      <c r="F327" s="57">
        <v>14375.895400000001</v>
      </c>
    </row>
    <row r="328" spans="1:6">
      <c r="A328" s="156" t="s">
        <v>437</v>
      </c>
      <c r="B328" s="95">
        <v>0</v>
      </c>
      <c r="C328" s="95">
        <v>0</v>
      </c>
      <c r="D328" s="95">
        <v>0</v>
      </c>
      <c r="E328" s="95">
        <v>0</v>
      </c>
      <c r="F328" s="95">
        <v>0</v>
      </c>
    </row>
    <row r="329" spans="1:6">
      <c r="A329" s="69" t="s">
        <v>970</v>
      </c>
      <c r="B329" s="57">
        <v>12753.893910000001</v>
      </c>
      <c r="C329" s="57">
        <v>1622.0014900000001</v>
      </c>
      <c r="D329" s="57">
        <v>0</v>
      </c>
      <c r="E329" s="57">
        <v>0</v>
      </c>
      <c r="F329" s="57">
        <v>14375.895400000001</v>
      </c>
    </row>
    <row r="330" spans="1:6">
      <c r="A330" s="156" t="s">
        <v>438</v>
      </c>
      <c r="B330" s="95">
        <v>-533.26599999999996</v>
      </c>
      <c r="C330" s="95">
        <v>0</v>
      </c>
      <c r="D330" s="95">
        <v>0</v>
      </c>
      <c r="E330" s="95">
        <v>0</v>
      </c>
      <c r="F330" s="95">
        <v>-533.26599999999996</v>
      </c>
    </row>
    <row r="331" spans="1:6">
      <c r="A331" s="69" t="s">
        <v>969</v>
      </c>
      <c r="B331" s="158">
        <v>12220.627909999999</v>
      </c>
      <c r="C331" s="57">
        <v>1622.0014900000001</v>
      </c>
      <c r="D331" s="158">
        <v>0</v>
      </c>
      <c r="E331" s="158">
        <v>0</v>
      </c>
      <c r="F331" s="158">
        <v>13842.6294</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sqref="A1:E1"/>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3" t="s">
        <v>444</v>
      </c>
      <c r="B1" s="733"/>
      <c r="C1" s="733"/>
      <c r="D1" s="733"/>
      <c r="E1" s="733"/>
    </row>
    <row r="2" spans="1:5" ht="18">
      <c r="A2" s="734" t="s">
        <v>520</v>
      </c>
      <c r="B2" s="734"/>
      <c r="C2" s="734"/>
      <c r="D2" s="734"/>
      <c r="E2" s="734"/>
    </row>
    <row r="3" spans="1:5" ht="18">
      <c r="A3" s="734" t="s">
        <v>1502</v>
      </c>
      <c r="B3" s="734"/>
      <c r="C3" s="734"/>
      <c r="D3" s="734"/>
      <c r="E3" s="734"/>
    </row>
    <row r="4" spans="1:5" ht="30" customHeight="1">
      <c r="A4" s="738" t="s">
        <v>512</v>
      </c>
      <c r="B4" s="738"/>
      <c r="C4" s="738"/>
      <c r="D4" s="738"/>
      <c r="E4" s="738"/>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2506307.20206</v>
      </c>
      <c r="C7" s="386">
        <v>1094190.1765899998</v>
      </c>
      <c r="D7" s="386">
        <v>350264.48058999999</v>
      </c>
      <c r="E7" s="386">
        <v>3950761.8592399997</v>
      </c>
    </row>
    <row r="8" spans="1:5">
      <c r="A8" s="187" t="s">
        <v>162</v>
      </c>
      <c r="B8" s="57">
        <v>176736.93212000001</v>
      </c>
      <c r="C8" s="57">
        <v>46079.715499999998</v>
      </c>
      <c r="D8" s="57">
        <v>25773.448559999997</v>
      </c>
      <c r="E8" s="57">
        <v>248590.09617999999</v>
      </c>
    </row>
    <row r="9" spans="1:5">
      <c r="A9" s="58" t="s">
        <v>163</v>
      </c>
      <c r="B9" s="95">
        <v>44882.420409999999</v>
      </c>
      <c r="C9" s="95">
        <v>20288.380980000002</v>
      </c>
      <c r="D9" s="95">
        <v>2029.30782</v>
      </c>
      <c r="E9" s="95">
        <v>67200.109209999995</v>
      </c>
    </row>
    <row r="10" spans="1:5">
      <c r="A10" s="58" t="s">
        <v>164</v>
      </c>
      <c r="B10" s="95">
        <v>79878.766480000006</v>
      </c>
      <c r="C10" s="95">
        <v>17253.84071</v>
      </c>
      <c r="D10" s="95">
        <v>20675.950370000002</v>
      </c>
      <c r="E10" s="95">
        <v>117808.55756</v>
      </c>
    </row>
    <row r="11" spans="1:5">
      <c r="A11" s="58" t="s">
        <v>165</v>
      </c>
      <c r="B11" s="95">
        <v>51975.745229999993</v>
      </c>
      <c r="C11" s="95">
        <v>8537.4938099999999</v>
      </c>
      <c r="D11" s="95">
        <v>3068.1903700000003</v>
      </c>
      <c r="E11" s="95">
        <v>63581.429409999997</v>
      </c>
    </row>
    <row r="12" spans="1:5">
      <c r="A12" s="58" t="s">
        <v>166</v>
      </c>
      <c r="B12" s="95">
        <v>0</v>
      </c>
      <c r="C12" s="95">
        <v>0</v>
      </c>
      <c r="D12" s="95">
        <v>0</v>
      </c>
      <c r="E12" s="95">
        <v>0</v>
      </c>
    </row>
    <row r="13" spans="1:5">
      <c r="A13" s="58" t="s">
        <v>167</v>
      </c>
      <c r="B13" s="95">
        <v>0</v>
      </c>
      <c r="C13" s="95">
        <v>0</v>
      </c>
      <c r="D13" s="95">
        <v>0</v>
      </c>
      <c r="E13" s="95">
        <v>0</v>
      </c>
    </row>
    <row r="14" spans="1:5">
      <c r="A14" s="58" t="s">
        <v>1488</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459376.35120999999</v>
      </c>
      <c r="C17" s="57">
        <v>70439.896389999994</v>
      </c>
      <c r="D17" s="57">
        <v>33795.443149999999</v>
      </c>
      <c r="E17" s="57">
        <v>563611.69074999995</v>
      </c>
    </row>
    <row r="18" spans="1:5">
      <c r="A18" s="58" t="s">
        <v>172</v>
      </c>
      <c r="B18" s="95">
        <v>0</v>
      </c>
      <c r="C18" s="95">
        <v>0</v>
      </c>
      <c r="D18" s="95">
        <v>0</v>
      </c>
      <c r="E18" s="95">
        <v>0</v>
      </c>
    </row>
    <row r="19" spans="1:5">
      <c r="A19" s="58" t="s">
        <v>173</v>
      </c>
      <c r="B19" s="95">
        <v>311783.98374</v>
      </c>
      <c r="C19" s="95">
        <v>38351.159810000005</v>
      </c>
      <c r="D19" s="95">
        <v>26050.683280000001</v>
      </c>
      <c r="E19" s="95">
        <v>376185.82682999998</v>
      </c>
    </row>
    <row r="20" spans="1:5">
      <c r="A20" s="58" t="s">
        <v>174</v>
      </c>
      <c r="B20" s="95">
        <v>0</v>
      </c>
      <c r="C20" s="95">
        <v>0</v>
      </c>
      <c r="D20" s="95">
        <v>0</v>
      </c>
      <c r="E20" s="95">
        <v>0</v>
      </c>
    </row>
    <row r="21" spans="1:5">
      <c r="A21" s="58" t="s">
        <v>175</v>
      </c>
      <c r="B21" s="95">
        <v>0</v>
      </c>
      <c r="C21" s="95">
        <v>0</v>
      </c>
      <c r="D21" s="95">
        <v>0</v>
      </c>
      <c r="E21" s="95">
        <v>0</v>
      </c>
    </row>
    <row r="22" spans="1:5">
      <c r="A22" s="58" t="s">
        <v>220</v>
      </c>
      <c r="B22" s="95">
        <v>70739.714420000004</v>
      </c>
      <c r="C22" s="95">
        <v>1592.46192</v>
      </c>
      <c r="D22" s="95">
        <v>0</v>
      </c>
      <c r="E22" s="95">
        <v>72332.176340000005</v>
      </c>
    </row>
    <row r="23" spans="1:5">
      <c r="A23" s="58" t="s">
        <v>177</v>
      </c>
      <c r="B23" s="95">
        <v>76852.652989999988</v>
      </c>
      <c r="C23" s="95">
        <v>30496.274659999999</v>
      </c>
      <c r="D23" s="95">
        <v>7276.6426500000007</v>
      </c>
      <c r="E23" s="95">
        <v>114625.57029999999</v>
      </c>
    </row>
    <row r="24" spans="1:5">
      <c r="A24" s="58" t="s">
        <v>178</v>
      </c>
      <c r="B24" s="95">
        <v>5.9999999999999995E-5</v>
      </c>
      <c r="C24" s="95">
        <v>0</v>
      </c>
      <c r="D24" s="95">
        <v>468.11721999999997</v>
      </c>
      <c r="E24" s="95">
        <v>468.11728000000005</v>
      </c>
    </row>
    <row r="25" spans="1:5">
      <c r="A25" s="58" t="s">
        <v>179</v>
      </c>
      <c r="B25" s="95">
        <v>0</v>
      </c>
      <c r="C25" s="95">
        <v>0</v>
      </c>
      <c r="D25" s="95">
        <v>0</v>
      </c>
      <c r="E25" s="95">
        <v>0</v>
      </c>
    </row>
    <row r="26" spans="1:5">
      <c r="A26" s="187" t="s">
        <v>180</v>
      </c>
      <c r="B26" s="57">
        <v>1651024.69037</v>
      </c>
      <c r="C26" s="57">
        <v>832365.01104999997</v>
      </c>
      <c r="D26" s="57">
        <v>220007.87121000001</v>
      </c>
      <c r="E26" s="57">
        <v>2703397.5726300003</v>
      </c>
    </row>
    <row r="27" spans="1:5">
      <c r="A27" s="60" t="s">
        <v>181</v>
      </c>
      <c r="B27" s="95">
        <v>1603078.73132</v>
      </c>
      <c r="C27" s="95">
        <v>770610.66120000009</v>
      </c>
      <c r="D27" s="95">
        <v>224984.79840999999</v>
      </c>
      <c r="E27" s="95">
        <v>2598674.19093</v>
      </c>
    </row>
    <row r="28" spans="1:5">
      <c r="A28" s="58" t="s">
        <v>182</v>
      </c>
      <c r="B28" s="95">
        <v>1052213.66916</v>
      </c>
      <c r="C28" s="95">
        <v>439712.33493999997</v>
      </c>
      <c r="D28" s="95">
        <v>142320.03497000001</v>
      </c>
      <c r="E28" s="95">
        <v>1634246.0390699999</v>
      </c>
    </row>
    <row r="29" spans="1:5">
      <c r="A29" s="58" t="s">
        <v>183</v>
      </c>
      <c r="B29" s="95">
        <v>524097.15006999997</v>
      </c>
      <c r="C29" s="95">
        <v>322438.00257000001</v>
      </c>
      <c r="D29" s="95">
        <v>77638.766250000001</v>
      </c>
      <c r="E29" s="95">
        <v>924173.91888999997</v>
      </c>
    </row>
    <row r="30" spans="1:5">
      <c r="A30" s="58" t="s">
        <v>184</v>
      </c>
      <c r="B30" s="95">
        <v>26767.912090000002</v>
      </c>
      <c r="C30" s="95">
        <v>8460.3236899999993</v>
      </c>
      <c r="D30" s="95">
        <v>5025.99719</v>
      </c>
      <c r="E30" s="95">
        <v>40254.232969999997</v>
      </c>
    </row>
    <row r="31" spans="1:5">
      <c r="A31" s="60" t="s">
        <v>185</v>
      </c>
      <c r="B31" s="95">
        <v>901.01873000000001</v>
      </c>
      <c r="C31" s="95">
        <v>6257.4675800000005</v>
      </c>
      <c r="D31" s="95">
        <v>3894.8382999999999</v>
      </c>
      <c r="E31" s="95">
        <v>11053.32461</v>
      </c>
    </row>
    <row r="32" spans="1:5">
      <c r="A32" s="58" t="s">
        <v>186</v>
      </c>
      <c r="B32" s="95">
        <v>901.01873000000001</v>
      </c>
      <c r="C32" s="95">
        <v>328.80128000000002</v>
      </c>
      <c r="D32" s="95">
        <v>95.83541000000001</v>
      </c>
      <c r="E32" s="95">
        <v>1325.6554199999998</v>
      </c>
    </row>
    <row r="33" spans="1:5">
      <c r="A33" s="58" t="s">
        <v>187</v>
      </c>
      <c r="B33" s="95">
        <v>0</v>
      </c>
      <c r="C33" s="95">
        <v>5737.9359000000004</v>
      </c>
      <c r="D33" s="95">
        <v>3483.2974100000001</v>
      </c>
      <c r="E33" s="95">
        <v>9221.2333099999996</v>
      </c>
    </row>
    <row r="34" spans="1:5">
      <c r="A34" s="58" t="s">
        <v>188</v>
      </c>
      <c r="B34" s="95">
        <v>0</v>
      </c>
      <c r="C34" s="95">
        <v>190.7304</v>
      </c>
      <c r="D34" s="95">
        <v>315.70547999999997</v>
      </c>
      <c r="E34" s="95">
        <v>506.43588</v>
      </c>
    </row>
    <row r="35" spans="1:5">
      <c r="A35" s="60" t="s">
        <v>189</v>
      </c>
      <c r="B35" s="95">
        <v>16330.655140000001</v>
      </c>
      <c r="C35" s="95">
        <v>13536.81919</v>
      </c>
      <c r="D35" s="95">
        <v>7594.1273799999999</v>
      </c>
      <c r="E35" s="95">
        <v>37461.601710000003</v>
      </c>
    </row>
    <row r="36" spans="1:5">
      <c r="A36" s="58" t="s">
        <v>190</v>
      </c>
      <c r="B36" s="95">
        <v>16237.951539999998</v>
      </c>
      <c r="C36" s="95">
        <v>9913.23891</v>
      </c>
      <c r="D36" s="95">
        <v>7290.5448899999992</v>
      </c>
      <c r="E36" s="95">
        <v>33441.735339999999</v>
      </c>
    </row>
    <row r="37" spans="1:5">
      <c r="A37" s="58" t="s">
        <v>191</v>
      </c>
      <c r="B37" s="95">
        <v>92.703600000000009</v>
      </c>
      <c r="C37" s="95">
        <v>3562.2292699999998</v>
      </c>
      <c r="D37" s="95">
        <v>303.58249000000001</v>
      </c>
      <c r="E37" s="95">
        <v>3958.5153599999999</v>
      </c>
    </row>
    <row r="38" spans="1:5">
      <c r="A38" s="58" t="s">
        <v>192</v>
      </c>
      <c r="B38" s="95">
        <v>0</v>
      </c>
      <c r="C38" s="95">
        <v>61.351010000000002</v>
      </c>
      <c r="D38" s="95">
        <v>0</v>
      </c>
      <c r="E38" s="95">
        <v>61.351010000000002</v>
      </c>
    </row>
    <row r="39" spans="1:5">
      <c r="A39" s="60" t="s">
        <v>193</v>
      </c>
      <c r="B39" s="95">
        <v>109679.69704000001</v>
      </c>
      <c r="C39" s="95">
        <v>67710.086859999996</v>
      </c>
      <c r="D39" s="95">
        <v>9196.4334600000002</v>
      </c>
      <c r="E39" s="95">
        <v>186586.21736000001</v>
      </c>
    </row>
    <row r="40" spans="1:5">
      <c r="A40" s="58" t="s">
        <v>194</v>
      </c>
      <c r="B40" s="95">
        <v>5890.5222000000003</v>
      </c>
      <c r="C40" s="95">
        <v>3685.1422299999999</v>
      </c>
      <c r="D40" s="95">
        <v>502.85128000000003</v>
      </c>
      <c r="E40" s="95">
        <v>10078.515710000001</v>
      </c>
    </row>
    <row r="41" spans="1:5">
      <c r="A41" s="58" t="s">
        <v>195</v>
      </c>
      <c r="B41" s="95">
        <v>50083.269749999999</v>
      </c>
      <c r="C41" s="95">
        <v>29877.310089999999</v>
      </c>
      <c r="D41" s="95">
        <v>468.62913000000003</v>
      </c>
      <c r="E41" s="95">
        <v>80429.208969999992</v>
      </c>
    </row>
    <row r="42" spans="1:5">
      <c r="A42" s="58" t="s">
        <v>196</v>
      </c>
      <c r="B42" s="95">
        <v>12.301500000000001</v>
      </c>
      <c r="C42" s="95">
        <v>4.8376700000000001</v>
      </c>
      <c r="D42" s="95">
        <v>1.3521700000000001</v>
      </c>
      <c r="E42" s="95">
        <v>18.491340000000001</v>
      </c>
    </row>
    <row r="43" spans="1:5">
      <c r="A43" s="58" t="s">
        <v>197</v>
      </c>
      <c r="B43" s="95">
        <v>0</v>
      </c>
      <c r="C43" s="95">
        <v>562.06223</v>
      </c>
      <c r="D43" s="95">
        <v>26.181759999999997</v>
      </c>
      <c r="E43" s="95">
        <v>588.24398999999994</v>
      </c>
    </row>
    <row r="44" spans="1:5">
      <c r="A44" s="58" t="s">
        <v>198</v>
      </c>
      <c r="B44" s="95">
        <v>0</v>
      </c>
      <c r="C44" s="95">
        <v>0</v>
      </c>
      <c r="D44" s="95">
        <v>0</v>
      </c>
      <c r="E44" s="95">
        <v>0</v>
      </c>
    </row>
    <row r="45" spans="1:5">
      <c r="A45" s="58" t="s">
        <v>199</v>
      </c>
      <c r="B45" s="95">
        <v>0</v>
      </c>
      <c r="C45" s="95">
        <v>137.31064000000001</v>
      </c>
      <c r="D45" s="95">
        <v>0</v>
      </c>
      <c r="E45" s="95">
        <v>137.31064000000001</v>
      </c>
    </row>
    <row r="46" spans="1:5">
      <c r="A46" s="58" t="s">
        <v>1194</v>
      </c>
      <c r="B46" s="95">
        <v>24220.968489999999</v>
      </c>
      <c r="C46" s="95">
        <v>11974.494289999999</v>
      </c>
      <c r="D46" s="95">
        <v>3012.3870200000001</v>
      </c>
      <c r="E46" s="95">
        <v>39207.849799999996</v>
      </c>
    </row>
    <row r="47" spans="1:5">
      <c r="A47" s="58" t="s">
        <v>1195</v>
      </c>
      <c r="B47" s="95">
        <v>29472.635100000003</v>
      </c>
      <c r="C47" s="95">
        <v>20946.377190000003</v>
      </c>
      <c r="D47" s="95">
        <v>5005.0441700000001</v>
      </c>
      <c r="E47" s="95">
        <v>55424.05646</v>
      </c>
    </row>
    <row r="48" spans="1:5">
      <c r="A48" s="58" t="s">
        <v>1200</v>
      </c>
      <c r="B48" s="95">
        <v>0</v>
      </c>
      <c r="C48" s="95">
        <v>25.760120000000001</v>
      </c>
      <c r="D48" s="95">
        <v>1.33124</v>
      </c>
      <c r="E48" s="95">
        <v>27.091360000000002</v>
      </c>
    </row>
    <row r="49" spans="1:5">
      <c r="A49" s="58" t="s">
        <v>1201</v>
      </c>
      <c r="B49" s="95">
        <v>0</v>
      </c>
      <c r="C49" s="95">
        <v>390.03692999999998</v>
      </c>
      <c r="D49" s="95">
        <v>178.65669</v>
      </c>
      <c r="E49" s="95">
        <v>568.69362000000001</v>
      </c>
    </row>
    <row r="50" spans="1:5">
      <c r="A50" s="58" t="s">
        <v>1219</v>
      </c>
      <c r="B50" s="95">
        <v>0</v>
      </c>
      <c r="C50" s="95">
        <v>0</v>
      </c>
      <c r="D50" s="95">
        <v>0</v>
      </c>
      <c r="E50" s="95">
        <v>0</v>
      </c>
    </row>
    <row r="51" spans="1:5">
      <c r="A51" s="58" t="s">
        <v>1239</v>
      </c>
      <c r="B51" s="95">
        <v>0</v>
      </c>
      <c r="C51" s="95">
        <v>106.75547</v>
      </c>
      <c r="D51" s="95">
        <v>0</v>
      </c>
      <c r="E51" s="95">
        <v>106.75547</v>
      </c>
    </row>
    <row r="52" spans="1:5">
      <c r="A52" s="60" t="s">
        <v>200</v>
      </c>
      <c r="B52" s="95">
        <v>-78965.411859999993</v>
      </c>
      <c r="C52" s="95">
        <v>-25750.02378</v>
      </c>
      <c r="D52" s="95">
        <v>-25662.32634</v>
      </c>
      <c r="E52" s="95">
        <v>-130377.76198000001</v>
      </c>
    </row>
    <row r="53" spans="1:5">
      <c r="A53" s="61" t="s">
        <v>1273</v>
      </c>
      <c r="B53" s="95">
        <v>-2436.5915099999997</v>
      </c>
      <c r="C53" s="95">
        <v>-2091.9694500000001</v>
      </c>
      <c r="D53" s="95">
        <v>-250.73203000000001</v>
      </c>
      <c r="E53" s="95">
        <v>-4779.2929899999999</v>
      </c>
    </row>
    <row r="54" spans="1:5">
      <c r="A54" s="645" t="s">
        <v>1299</v>
      </c>
      <c r="B54" s="95">
        <v>-1361.2928200000001</v>
      </c>
      <c r="C54" s="95">
        <v>-1665.2305700000002</v>
      </c>
      <c r="D54" s="95">
        <v>-2721.0319199999999</v>
      </c>
      <c r="E54" s="95">
        <v>-5747.5553099999997</v>
      </c>
    </row>
    <row r="55" spans="1:5">
      <c r="A55" s="58" t="s">
        <v>1274</v>
      </c>
      <c r="B55" s="95">
        <v>-42.43544</v>
      </c>
      <c r="C55" s="95">
        <v>-0.38089000000000001</v>
      </c>
      <c r="D55" s="95">
        <v>-16.248239999999999</v>
      </c>
      <c r="E55" s="95">
        <v>-59.064569999999996</v>
      </c>
    </row>
    <row r="56" spans="1:5">
      <c r="A56" s="645" t="s">
        <v>1300</v>
      </c>
      <c r="B56" s="95">
        <v>0</v>
      </c>
      <c r="C56" s="95">
        <v>-294.16566</v>
      </c>
      <c r="D56" s="95">
        <v>-303.58134000000001</v>
      </c>
      <c r="E56" s="95">
        <v>-597.74699999999996</v>
      </c>
    </row>
    <row r="57" spans="1:5">
      <c r="A57" s="58" t="s">
        <v>1275</v>
      </c>
      <c r="B57" s="638">
        <v>-53660.664079999995</v>
      </c>
      <c r="C57" s="638">
        <v>-13165.32849</v>
      </c>
      <c r="D57" s="638">
        <v>-15915.561230000001</v>
      </c>
      <c r="E57" s="638">
        <v>-82741.553799999994</v>
      </c>
    </row>
    <row r="58" spans="1:5">
      <c r="A58" s="58" t="s">
        <v>201</v>
      </c>
      <c r="B58" s="638">
        <v>-8489.7525600000008</v>
      </c>
      <c r="C58" s="638">
        <v>-4968.0930599999992</v>
      </c>
      <c r="D58" s="638">
        <v>-4858.7770499999997</v>
      </c>
      <c r="E58" s="638">
        <v>-18316.622670000001</v>
      </c>
    </row>
    <row r="59" spans="1:5">
      <c r="A59" s="61" t="s">
        <v>202</v>
      </c>
      <c r="B59" s="638">
        <v>-12860.284519999999</v>
      </c>
      <c r="C59" s="638">
        <v>-2964.1739400000001</v>
      </c>
      <c r="D59" s="638">
        <v>-1167.521</v>
      </c>
      <c r="E59" s="638">
        <v>-16991.979460000002</v>
      </c>
    </row>
    <row r="60" spans="1:5">
      <c r="A60" s="645" t="s">
        <v>203</v>
      </c>
      <c r="B60" s="638">
        <v>-68.03913</v>
      </c>
      <c r="C60" s="638">
        <v>0</v>
      </c>
      <c r="D60" s="638">
        <v>0</v>
      </c>
      <c r="E60" s="638">
        <v>-68.03913</v>
      </c>
    </row>
    <row r="61" spans="1:5">
      <c r="A61" s="58" t="s">
        <v>204</v>
      </c>
      <c r="B61" s="638">
        <v>-46.351800000000004</v>
      </c>
      <c r="C61" s="638">
        <v>-562.77730000000008</v>
      </c>
      <c r="D61" s="638">
        <v>-151.79123999999999</v>
      </c>
      <c r="E61" s="638">
        <v>-760.92034000000001</v>
      </c>
    </row>
    <row r="62" spans="1:5">
      <c r="A62" s="58" t="s">
        <v>205</v>
      </c>
      <c r="B62" s="95">
        <v>0</v>
      </c>
      <c r="C62" s="95">
        <v>0</v>
      </c>
      <c r="D62" s="95">
        <v>0</v>
      </c>
      <c r="E62" s="95">
        <v>0</v>
      </c>
    </row>
    <row r="63" spans="1:5">
      <c r="A63" s="58" t="s">
        <v>1003</v>
      </c>
      <c r="B63" s="95">
        <v>0</v>
      </c>
      <c r="C63" s="95">
        <v>0</v>
      </c>
      <c r="D63" s="95">
        <v>-24.11834</v>
      </c>
      <c r="E63" s="95">
        <v>-24.11834</v>
      </c>
    </row>
    <row r="64" spans="1:5">
      <c r="A64" s="58" t="s">
        <v>1004</v>
      </c>
      <c r="B64" s="95">
        <v>0</v>
      </c>
      <c r="C64" s="95">
        <v>0</v>
      </c>
      <c r="D64" s="95">
        <v>-161.94562999999999</v>
      </c>
      <c r="E64" s="95">
        <v>-161.94562999999999</v>
      </c>
    </row>
    <row r="65" spans="1:5">
      <c r="A65" s="61" t="s">
        <v>1202</v>
      </c>
      <c r="B65" s="95">
        <v>0</v>
      </c>
      <c r="C65" s="95">
        <v>-0.87827999999999995</v>
      </c>
      <c r="D65" s="95">
        <v>-4.0647399999999996</v>
      </c>
      <c r="E65" s="95">
        <v>-4.9430200000000006</v>
      </c>
    </row>
    <row r="66" spans="1:5">
      <c r="A66" s="58" t="s">
        <v>1203</v>
      </c>
      <c r="B66" s="95">
        <v>0</v>
      </c>
      <c r="C66" s="95">
        <v>-13.19317</v>
      </c>
      <c r="D66" s="95">
        <v>-44.54515</v>
      </c>
      <c r="E66" s="95">
        <v>-57.738320000000002</v>
      </c>
    </row>
    <row r="67" spans="1:5">
      <c r="A67" s="58" t="s">
        <v>1204</v>
      </c>
      <c r="B67" s="95">
        <v>0</v>
      </c>
      <c r="C67" s="95">
        <v>-11.850680000000001</v>
      </c>
      <c r="D67" s="95">
        <v>-42.408430000000003</v>
      </c>
      <c r="E67" s="95">
        <v>-54.25911</v>
      </c>
    </row>
    <row r="68" spans="1:5">
      <c r="A68" s="58" t="s">
        <v>1205</v>
      </c>
      <c r="B68" s="95">
        <v>0</v>
      </c>
      <c r="C68" s="95">
        <v>-11.982290000000001</v>
      </c>
      <c r="D68" s="95">
        <v>0</v>
      </c>
      <c r="E68" s="95">
        <v>-11.982290000000001</v>
      </c>
    </row>
    <row r="69" spans="1:5">
      <c r="A69" s="187" t="s">
        <v>206</v>
      </c>
      <c r="B69" s="57">
        <v>5247.9876399999994</v>
      </c>
      <c r="C69" s="57">
        <v>16436.163539999998</v>
      </c>
      <c r="D69" s="57">
        <v>2285.9023399999996</v>
      </c>
      <c r="E69" s="57">
        <v>23970.053520000001</v>
      </c>
    </row>
    <row r="70" spans="1:5">
      <c r="A70" s="58" t="s">
        <v>207</v>
      </c>
      <c r="B70" s="95">
        <v>0</v>
      </c>
      <c r="C70" s="95">
        <v>0</v>
      </c>
      <c r="D70" s="95">
        <v>0</v>
      </c>
      <c r="E70" s="95">
        <v>0</v>
      </c>
    </row>
    <row r="71" spans="1:5">
      <c r="A71" s="61" t="s">
        <v>208</v>
      </c>
      <c r="B71" s="95">
        <v>2466.712</v>
      </c>
      <c r="C71" s="95">
        <v>10345.669390000001</v>
      </c>
      <c r="D71" s="95">
        <v>880.60254000000009</v>
      </c>
      <c r="E71" s="95">
        <v>13692.98393</v>
      </c>
    </row>
    <row r="72" spans="1:5">
      <c r="A72" s="58" t="s">
        <v>209</v>
      </c>
      <c r="B72" s="95">
        <v>2976.5692000000004</v>
      </c>
      <c r="C72" s="95">
        <v>7448.1064900000001</v>
      </c>
      <c r="D72" s="95">
        <v>1452.1043100000002</v>
      </c>
      <c r="E72" s="95">
        <v>11876.78</v>
      </c>
    </row>
    <row r="73" spans="1:5">
      <c r="A73" s="58" t="s">
        <v>210</v>
      </c>
      <c r="B73" s="95">
        <v>0</v>
      </c>
      <c r="C73" s="95">
        <v>0</v>
      </c>
      <c r="D73" s="95">
        <v>0</v>
      </c>
      <c r="E73" s="95">
        <v>0</v>
      </c>
    </row>
    <row r="74" spans="1:5">
      <c r="A74" s="58" t="s">
        <v>211</v>
      </c>
      <c r="B74" s="95">
        <v>-195.29355999999999</v>
      </c>
      <c r="C74" s="95">
        <v>-1357.6123400000001</v>
      </c>
      <c r="D74" s="95">
        <v>-46.804510000000001</v>
      </c>
      <c r="E74" s="95">
        <v>-1599.7104099999999</v>
      </c>
    </row>
    <row r="75" spans="1:5">
      <c r="A75" s="187" t="s">
        <v>212</v>
      </c>
      <c r="B75" s="57">
        <v>577.05944999999997</v>
      </c>
      <c r="C75" s="57">
        <v>3031.9601200000002</v>
      </c>
      <c r="D75" s="57">
        <v>230.4204</v>
      </c>
      <c r="E75" s="57">
        <v>3839.4399700000004</v>
      </c>
    </row>
    <row r="76" spans="1:5">
      <c r="A76" s="58" t="s">
        <v>213</v>
      </c>
      <c r="B76" s="95">
        <v>3448.06086</v>
      </c>
      <c r="C76" s="95">
        <v>283.67016999999998</v>
      </c>
      <c r="D76" s="95">
        <v>342.64240999999998</v>
      </c>
      <c r="E76" s="95">
        <v>4074.3734399999998</v>
      </c>
    </row>
    <row r="77" spans="1:5">
      <c r="A77" s="58" t="s">
        <v>214</v>
      </c>
      <c r="B77" s="95">
        <v>10367.344999999999</v>
      </c>
      <c r="C77" s="95">
        <v>4478.6818499999999</v>
      </c>
      <c r="D77" s="95">
        <v>460.37338</v>
      </c>
      <c r="E77" s="95">
        <v>15306.400230000001</v>
      </c>
    </row>
    <row r="78" spans="1:5">
      <c r="A78" s="58" t="s">
        <v>215</v>
      </c>
      <c r="B78" s="95">
        <v>0</v>
      </c>
      <c r="C78" s="95">
        <v>203.74936</v>
      </c>
      <c r="D78" s="95">
        <v>1040.1001999999999</v>
      </c>
      <c r="E78" s="95">
        <v>1243.8495600000001</v>
      </c>
    </row>
    <row r="79" spans="1:5">
      <c r="A79" s="58" t="s">
        <v>216</v>
      </c>
      <c r="B79" s="95">
        <v>0</v>
      </c>
      <c r="C79" s="95">
        <v>7.2374999999999998</v>
      </c>
      <c r="D79" s="95">
        <v>5.7024999999999997</v>
      </c>
      <c r="E79" s="95">
        <v>12.94</v>
      </c>
    </row>
    <row r="80" spans="1:5">
      <c r="A80" s="58" t="s">
        <v>217</v>
      </c>
      <c r="B80" s="95">
        <v>-13238.34641</v>
      </c>
      <c r="C80" s="95">
        <v>-1941.3787600000001</v>
      </c>
      <c r="D80" s="95">
        <v>-1618.3980900000001</v>
      </c>
      <c r="E80" s="95">
        <v>-16798.12326</v>
      </c>
    </row>
    <row r="81" spans="1:5">
      <c r="A81" s="187" t="s">
        <v>218</v>
      </c>
      <c r="B81" s="57">
        <v>186023.16874000002</v>
      </c>
      <c r="C81" s="57">
        <v>97448.076249999998</v>
      </c>
      <c r="D81" s="57">
        <v>66211.002059999999</v>
      </c>
      <c r="E81" s="57">
        <v>349682.24705000001</v>
      </c>
    </row>
    <row r="82" spans="1:5">
      <c r="A82" s="58" t="s">
        <v>172</v>
      </c>
      <c r="B82" s="95">
        <v>0</v>
      </c>
      <c r="C82" s="95">
        <v>0</v>
      </c>
      <c r="D82" s="95">
        <v>0</v>
      </c>
      <c r="E82" s="95">
        <v>0</v>
      </c>
    </row>
    <row r="83" spans="1:5">
      <c r="A83" s="58" t="s">
        <v>173</v>
      </c>
      <c r="B83" s="95">
        <v>0</v>
      </c>
      <c r="C83" s="95">
        <v>26337.06</v>
      </c>
      <c r="D83" s="95">
        <v>49374</v>
      </c>
      <c r="E83" s="95">
        <v>75711.06</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248.67785000000001</v>
      </c>
      <c r="D89" s="95">
        <v>910.70868999999993</v>
      </c>
      <c r="E89" s="95">
        <v>1159.38654</v>
      </c>
    </row>
    <row r="90" spans="1:5">
      <c r="A90" s="58" t="s">
        <v>222</v>
      </c>
      <c r="B90" s="95">
        <v>-275.08600000000001</v>
      </c>
      <c r="C90" s="95">
        <v>-140.8972</v>
      </c>
      <c r="D90" s="95">
        <v>-34.503260000000004</v>
      </c>
      <c r="E90" s="95">
        <v>-450.48646000000002</v>
      </c>
    </row>
    <row r="91" spans="1:5">
      <c r="A91" s="187" t="s">
        <v>223</v>
      </c>
      <c r="B91" s="57">
        <v>26287.509170000001</v>
      </c>
      <c r="C91" s="57">
        <v>25174.802110000001</v>
      </c>
      <c r="D91" s="57">
        <v>1498.83186</v>
      </c>
      <c r="E91" s="57">
        <v>52961.14314</v>
      </c>
    </row>
    <row r="92" spans="1:5">
      <c r="A92" s="58" t="s">
        <v>224</v>
      </c>
      <c r="B92" s="95">
        <v>9230.7172100000007</v>
      </c>
      <c r="C92" s="95">
        <v>2491.17346</v>
      </c>
      <c r="D92" s="95">
        <v>98.908259999999999</v>
      </c>
      <c r="E92" s="95">
        <v>11820.798929999999</v>
      </c>
    </row>
    <row r="93" spans="1:5">
      <c r="A93" s="58" t="s">
        <v>225</v>
      </c>
      <c r="B93" s="95">
        <v>14758.627359999999</v>
      </c>
      <c r="C93" s="95">
        <v>16730.454949999999</v>
      </c>
      <c r="D93" s="95">
        <v>980.40575000000001</v>
      </c>
      <c r="E93" s="95">
        <v>32469.48806</v>
      </c>
    </row>
    <row r="94" spans="1:5">
      <c r="A94" s="58" t="s">
        <v>226</v>
      </c>
      <c r="B94" s="95">
        <v>842.32150000000001</v>
      </c>
      <c r="C94" s="95">
        <v>2697.5504100000003</v>
      </c>
      <c r="D94" s="95">
        <v>116.02103</v>
      </c>
      <c r="E94" s="95">
        <v>3655.8929399999997</v>
      </c>
    </row>
    <row r="95" spans="1:5">
      <c r="A95" s="58" t="s">
        <v>227</v>
      </c>
      <c r="B95" s="95">
        <v>337.45277000000004</v>
      </c>
      <c r="C95" s="95">
        <v>694.04822000000001</v>
      </c>
      <c r="D95" s="95">
        <v>50.4176</v>
      </c>
      <c r="E95" s="95">
        <v>1081.91859</v>
      </c>
    </row>
    <row r="96" spans="1:5">
      <c r="A96" s="58" t="s">
        <v>228</v>
      </c>
      <c r="B96" s="95">
        <v>450.86665000000005</v>
      </c>
      <c r="C96" s="95">
        <v>2235.1109799999999</v>
      </c>
      <c r="D96" s="95">
        <v>253.07921999999999</v>
      </c>
      <c r="E96" s="95">
        <v>2939.0568499999999</v>
      </c>
    </row>
    <row r="97" spans="1:5">
      <c r="A97" s="58" t="s">
        <v>229</v>
      </c>
      <c r="B97" s="95">
        <v>0</v>
      </c>
      <c r="C97" s="95">
        <v>89.358969999999999</v>
      </c>
      <c r="D97" s="95">
        <v>0</v>
      </c>
      <c r="E97" s="95">
        <v>89.358969999999999</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1033.5033599999999</v>
      </c>
      <c r="C101" s="57">
        <v>3214.5516299999999</v>
      </c>
      <c r="D101" s="57">
        <v>461.56101000000001</v>
      </c>
      <c r="E101" s="57">
        <v>4709.616</v>
      </c>
    </row>
    <row r="102" spans="1:5">
      <c r="A102" s="58" t="s">
        <v>234</v>
      </c>
      <c r="B102" s="95">
        <v>77.660039999999995</v>
      </c>
      <c r="C102" s="95">
        <v>457.04566</v>
      </c>
      <c r="D102" s="95">
        <v>0</v>
      </c>
      <c r="E102" s="95">
        <v>534.70569999999998</v>
      </c>
    </row>
    <row r="103" spans="1:5">
      <c r="A103" s="58" t="s">
        <v>235</v>
      </c>
      <c r="B103" s="95">
        <v>0</v>
      </c>
      <c r="C103" s="95">
        <v>2026.00099</v>
      </c>
      <c r="D103" s="95">
        <v>0</v>
      </c>
      <c r="E103" s="95">
        <v>2026.00099</v>
      </c>
    </row>
    <row r="104" spans="1:5">
      <c r="A104" s="58" t="s">
        <v>236</v>
      </c>
      <c r="B104" s="95">
        <v>33.799999999999997</v>
      </c>
      <c r="C104" s="95">
        <v>0</v>
      </c>
      <c r="D104" s="95">
        <v>0</v>
      </c>
      <c r="E104" s="95">
        <v>33.799999999999997</v>
      </c>
    </row>
    <row r="105" spans="1:5">
      <c r="A105" s="58" t="s">
        <v>237</v>
      </c>
      <c r="B105" s="95">
        <v>922.04331999999999</v>
      </c>
      <c r="C105" s="95">
        <v>731.50497999999993</v>
      </c>
      <c r="D105" s="95">
        <v>461.56101000000001</v>
      </c>
      <c r="E105" s="95">
        <v>2115.1093100000003</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1784884.39595</v>
      </c>
      <c r="C114" s="57">
        <v>996577.88189999992</v>
      </c>
      <c r="D114" s="57">
        <v>174941.42337999999</v>
      </c>
      <c r="E114" s="57">
        <v>2956403.7012300002</v>
      </c>
    </row>
    <row r="115" spans="1:5">
      <c r="A115" s="177" t="s">
        <v>247</v>
      </c>
      <c r="B115" s="57">
        <v>1533314.2264700001</v>
      </c>
      <c r="C115" s="57">
        <v>798726.50124999997</v>
      </c>
      <c r="D115" s="57">
        <v>162380.73319999999</v>
      </c>
      <c r="E115" s="57">
        <v>2494421.46092</v>
      </c>
    </row>
    <row r="116" spans="1:5">
      <c r="A116" s="64" t="s">
        <v>248</v>
      </c>
      <c r="B116" s="95">
        <v>339.73755999999997</v>
      </c>
      <c r="C116" s="95">
        <v>0</v>
      </c>
      <c r="D116" s="95">
        <v>0</v>
      </c>
      <c r="E116" s="95">
        <v>339.73755999999997</v>
      </c>
    </row>
    <row r="117" spans="1:5">
      <c r="A117" s="64" t="s">
        <v>249</v>
      </c>
      <c r="B117" s="95">
        <v>0</v>
      </c>
      <c r="C117" s="95">
        <v>0</v>
      </c>
      <c r="D117" s="95">
        <v>0</v>
      </c>
      <c r="E117" s="95">
        <v>0</v>
      </c>
    </row>
    <row r="118" spans="1:5">
      <c r="A118" s="64" t="s">
        <v>250</v>
      </c>
      <c r="B118" s="95">
        <v>339.73755999999997</v>
      </c>
      <c r="C118" s="95">
        <v>0</v>
      </c>
      <c r="D118" s="95">
        <v>0</v>
      </c>
      <c r="E118" s="95">
        <v>339.73755999999997</v>
      </c>
    </row>
    <row r="119" spans="1:5">
      <c r="A119" s="64" t="s">
        <v>251</v>
      </c>
      <c r="B119" s="95">
        <v>1377095.70839</v>
      </c>
      <c r="C119" s="95">
        <v>419406.69081</v>
      </c>
      <c r="D119" s="95">
        <v>140047.19722</v>
      </c>
      <c r="E119" s="95">
        <v>1936549.5964200001</v>
      </c>
    </row>
    <row r="120" spans="1:5">
      <c r="A120" s="65" t="s">
        <v>252</v>
      </c>
      <c r="B120" s="95">
        <v>139486.51374000002</v>
      </c>
      <c r="C120" s="95">
        <v>356045.41051999998</v>
      </c>
      <c r="D120" s="95">
        <v>21690.32719</v>
      </c>
      <c r="E120" s="95">
        <v>517222.25144999998</v>
      </c>
    </row>
    <row r="121" spans="1:5">
      <c r="A121" s="99" t="s">
        <v>253</v>
      </c>
      <c r="B121" s="95">
        <v>21198.467129999997</v>
      </c>
      <c r="C121" s="95">
        <v>10651.66819</v>
      </c>
      <c r="D121" s="95">
        <v>2572.22138</v>
      </c>
      <c r="E121" s="95">
        <v>34422.356700000004</v>
      </c>
    </row>
    <row r="122" spans="1:5">
      <c r="A122" s="99" t="s">
        <v>254</v>
      </c>
      <c r="B122" s="95">
        <v>5150.2572199999995</v>
      </c>
      <c r="C122" s="95">
        <v>69.986949999999993</v>
      </c>
      <c r="D122" s="95">
        <v>0</v>
      </c>
      <c r="E122" s="95">
        <v>5220.2441699999999</v>
      </c>
    </row>
    <row r="123" spans="1:5">
      <c r="A123" s="99" t="s">
        <v>255</v>
      </c>
      <c r="B123" s="95">
        <v>6005.0694400000002</v>
      </c>
      <c r="C123" s="95">
        <v>45.923099999999998</v>
      </c>
      <c r="D123" s="95">
        <v>1206.8749800000001</v>
      </c>
      <c r="E123" s="95">
        <v>7257.8675199999998</v>
      </c>
    </row>
    <row r="124" spans="1:5">
      <c r="A124" s="99" t="s">
        <v>256</v>
      </c>
      <c r="B124" s="95">
        <v>18465.125780000002</v>
      </c>
      <c r="C124" s="95">
        <v>4352.2201100000002</v>
      </c>
      <c r="D124" s="95">
        <v>1562.64447</v>
      </c>
      <c r="E124" s="95">
        <v>24379.99036</v>
      </c>
    </row>
    <row r="125" spans="1:5">
      <c r="A125" s="99" t="s">
        <v>257</v>
      </c>
      <c r="B125" s="95">
        <v>39473.905610000002</v>
      </c>
      <c r="C125" s="95">
        <v>6912.9719999999998</v>
      </c>
      <c r="D125" s="95">
        <v>1747.2003</v>
      </c>
      <c r="E125" s="95">
        <v>48134.07791</v>
      </c>
    </row>
    <row r="126" spans="1:5">
      <c r="A126" s="99" t="s">
        <v>258</v>
      </c>
      <c r="B126" s="95">
        <v>37526.154109999996</v>
      </c>
      <c r="C126" s="95">
        <v>266376.02578999999</v>
      </c>
      <c r="D126" s="95">
        <v>14601.386060000001</v>
      </c>
      <c r="E126" s="95">
        <v>318503.56595999998</v>
      </c>
    </row>
    <row r="127" spans="1:5">
      <c r="A127" s="156" t="s">
        <v>1489</v>
      </c>
      <c r="B127" s="95">
        <v>2883.9014500000003</v>
      </c>
      <c r="C127" s="95">
        <v>48743.135179999997</v>
      </c>
      <c r="D127" s="95">
        <v>0</v>
      </c>
      <c r="E127" s="95">
        <v>51627.036630000002</v>
      </c>
    </row>
    <row r="128" spans="1:5">
      <c r="A128" s="156" t="s">
        <v>1490</v>
      </c>
      <c r="B128" s="95">
        <v>8783.6329999999998</v>
      </c>
      <c r="C128" s="95">
        <v>18893.479199999998</v>
      </c>
      <c r="D128" s="95">
        <v>0</v>
      </c>
      <c r="E128" s="95">
        <v>27677.1122</v>
      </c>
    </row>
    <row r="129" spans="1:5">
      <c r="A129" s="64" t="s">
        <v>261</v>
      </c>
      <c r="B129" s="95">
        <v>15269.44642</v>
      </c>
      <c r="C129" s="95">
        <v>16294.11587</v>
      </c>
      <c r="D129" s="95">
        <v>376.20171999999997</v>
      </c>
      <c r="E129" s="95">
        <v>31939.764010000003</v>
      </c>
    </row>
    <row r="130" spans="1:5">
      <c r="A130" s="64" t="s">
        <v>262</v>
      </c>
      <c r="B130" s="95">
        <v>0</v>
      </c>
      <c r="C130" s="95">
        <v>0</v>
      </c>
      <c r="D130" s="95">
        <v>0</v>
      </c>
      <c r="E130" s="95">
        <v>0</v>
      </c>
    </row>
    <row r="131" spans="1:5">
      <c r="A131" s="64" t="s">
        <v>263</v>
      </c>
      <c r="B131" s="95">
        <v>1122.8203600000002</v>
      </c>
      <c r="C131" s="95">
        <v>6980.2840500000002</v>
      </c>
      <c r="D131" s="95">
        <v>267.00707</v>
      </c>
      <c r="E131" s="95">
        <v>8370.1114799999996</v>
      </c>
    </row>
    <row r="132" spans="1:5">
      <c r="A132" s="177" t="s">
        <v>264</v>
      </c>
      <c r="B132" s="57">
        <v>389.09321999999997</v>
      </c>
      <c r="C132" s="57">
        <v>33.775030000000001</v>
      </c>
      <c r="D132" s="57">
        <v>0</v>
      </c>
      <c r="E132" s="57">
        <v>422.86824999999999</v>
      </c>
    </row>
    <row r="133" spans="1:5">
      <c r="A133" s="177" t="s">
        <v>455</v>
      </c>
      <c r="B133" s="57">
        <v>56.675899999999999</v>
      </c>
      <c r="C133" s="57">
        <v>68.492080000000001</v>
      </c>
      <c r="D133" s="57">
        <v>19.703499999999998</v>
      </c>
      <c r="E133" s="57">
        <v>144.87148000000002</v>
      </c>
    </row>
    <row r="134" spans="1:5">
      <c r="A134" s="64" t="s">
        <v>456</v>
      </c>
      <c r="B134" s="95">
        <v>0</v>
      </c>
      <c r="C134" s="95">
        <v>0</v>
      </c>
      <c r="D134" s="95">
        <v>0</v>
      </c>
      <c r="E134" s="95">
        <v>0</v>
      </c>
    </row>
    <row r="135" spans="1:5">
      <c r="A135" s="64" t="s">
        <v>457</v>
      </c>
      <c r="B135" s="95">
        <v>56.675899999999999</v>
      </c>
      <c r="C135" s="95">
        <v>68.492080000000001</v>
      </c>
      <c r="D135" s="95">
        <v>19.703499999999998</v>
      </c>
      <c r="E135" s="95">
        <v>144.87148000000002</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112003.74582</v>
      </c>
      <c r="C140" s="57">
        <v>180978.78412999999</v>
      </c>
      <c r="D140" s="57">
        <v>669.87651000000005</v>
      </c>
      <c r="E140" s="57">
        <v>293652.40645999997</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1491</v>
      </c>
      <c r="B145" s="95">
        <v>3.7458200000000001</v>
      </c>
      <c r="C145" s="95">
        <v>114814.70131999999</v>
      </c>
      <c r="D145" s="95">
        <v>660.3686899999999</v>
      </c>
      <c r="E145" s="95">
        <v>115478.81582999999</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1174.0828100000001</v>
      </c>
      <c r="D148" s="95">
        <v>9.5078199999999988</v>
      </c>
      <c r="E148" s="95">
        <v>1183.5906299999999</v>
      </c>
    </row>
    <row r="149" spans="1:5">
      <c r="A149" s="177" t="s">
        <v>274</v>
      </c>
      <c r="B149" s="57">
        <v>74341.38536</v>
      </c>
      <c r="C149" s="57">
        <v>11515.469060000001</v>
      </c>
      <c r="D149" s="57">
        <v>7603.2299800000001</v>
      </c>
      <c r="E149" s="57">
        <v>93460.084400000007</v>
      </c>
    </row>
    <row r="150" spans="1:5">
      <c r="A150" s="64" t="s">
        <v>207</v>
      </c>
      <c r="B150" s="95">
        <v>167.48419000000001</v>
      </c>
      <c r="C150" s="95">
        <v>0</v>
      </c>
      <c r="D150" s="95">
        <v>0</v>
      </c>
      <c r="E150" s="95">
        <v>167.48419000000001</v>
      </c>
    </row>
    <row r="151" spans="1:5">
      <c r="A151" s="64" t="s">
        <v>209</v>
      </c>
      <c r="B151" s="95">
        <v>43853.365570000002</v>
      </c>
      <c r="C151" s="95">
        <v>6760.3372499999996</v>
      </c>
      <c r="D151" s="95">
        <v>5514.9098899999999</v>
      </c>
      <c r="E151" s="95">
        <v>56128.612710000001</v>
      </c>
    </row>
    <row r="152" spans="1:5">
      <c r="A152" s="64" t="s">
        <v>275</v>
      </c>
      <c r="B152" s="95">
        <v>30054.156859999999</v>
      </c>
      <c r="C152" s="95">
        <v>4524.7201699999996</v>
      </c>
      <c r="D152" s="95">
        <v>2088.12887</v>
      </c>
      <c r="E152" s="95">
        <v>36667.005899999996</v>
      </c>
    </row>
    <row r="153" spans="1:5">
      <c r="A153" s="64" t="s">
        <v>236</v>
      </c>
      <c r="B153" s="95">
        <v>266.37873999999999</v>
      </c>
      <c r="C153" s="95">
        <v>230.41164000000001</v>
      </c>
      <c r="D153" s="95">
        <v>0.19122</v>
      </c>
      <c r="E153" s="95">
        <v>496.98159999999996</v>
      </c>
    </row>
    <row r="154" spans="1:5">
      <c r="A154" s="64" t="s">
        <v>276</v>
      </c>
      <c r="B154" s="95">
        <v>0</v>
      </c>
      <c r="C154" s="95">
        <v>0</v>
      </c>
      <c r="D154" s="95">
        <v>0</v>
      </c>
      <c r="E154" s="95">
        <v>0</v>
      </c>
    </row>
    <row r="155" spans="1:5">
      <c r="A155" s="177" t="s">
        <v>277</v>
      </c>
      <c r="B155" s="57">
        <v>64779.269180000003</v>
      </c>
      <c r="C155" s="57">
        <v>5254.8603499999999</v>
      </c>
      <c r="D155" s="57">
        <v>4267.8801900000008</v>
      </c>
      <c r="E155" s="57">
        <v>74302.009720000002</v>
      </c>
    </row>
    <row r="156" spans="1:5">
      <c r="A156" s="64" t="s">
        <v>278</v>
      </c>
      <c r="B156" s="95">
        <v>56.297160000000005</v>
      </c>
      <c r="C156" s="95">
        <v>0</v>
      </c>
      <c r="D156" s="95">
        <v>0</v>
      </c>
      <c r="E156" s="95">
        <v>56.297160000000005</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1301</v>
      </c>
      <c r="B159" s="95">
        <v>0</v>
      </c>
      <c r="C159" s="95">
        <v>0</v>
      </c>
      <c r="D159" s="95">
        <v>0</v>
      </c>
      <c r="E159" s="95">
        <v>0</v>
      </c>
    </row>
    <row r="160" spans="1:5">
      <c r="A160" s="64" t="s">
        <v>281</v>
      </c>
      <c r="B160" s="95">
        <v>13858.93715</v>
      </c>
      <c r="C160" s="95">
        <v>4825.3816200000001</v>
      </c>
      <c r="D160" s="95">
        <v>1212.2363500000001</v>
      </c>
      <c r="E160" s="95">
        <v>19896.555120000001</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1492</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721422.80658000009</v>
      </c>
      <c r="C171" s="57">
        <v>97612.294689999995</v>
      </c>
      <c r="D171" s="57">
        <v>175323.05721999999</v>
      </c>
      <c r="E171" s="57">
        <v>994358.15849000006</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18242.97496</v>
      </c>
      <c r="C186" s="95">
        <v>-10421.595439999999</v>
      </c>
      <c r="D186" s="95">
        <v>6021.2498800000003</v>
      </c>
      <c r="E186" s="95">
        <v>13842.6294</v>
      </c>
    </row>
    <row r="187" spans="1:5">
      <c r="A187" s="64" t="s">
        <v>313</v>
      </c>
      <c r="B187" s="95">
        <v>0</v>
      </c>
      <c r="C187" s="95">
        <v>0</v>
      </c>
      <c r="D187" s="95">
        <v>0</v>
      </c>
      <c r="E187" s="95">
        <v>0</v>
      </c>
    </row>
    <row r="188" spans="1:5">
      <c r="A188" s="100" t="s">
        <v>314</v>
      </c>
      <c r="B188" s="95">
        <v>18242.97496</v>
      </c>
      <c r="C188" s="95">
        <v>-10421.595439999999</v>
      </c>
      <c r="D188" s="95">
        <v>6021.2498800000003</v>
      </c>
      <c r="E188" s="95">
        <v>13842.6294</v>
      </c>
    </row>
    <row r="189" spans="1:5">
      <c r="A189" s="155" t="s">
        <v>315</v>
      </c>
      <c r="B189" s="57">
        <v>2506307.2025300004</v>
      </c>
      <c r="C189" s="57">
        <v>1094190.1765899998</v>
      </c>
      <c r="D189" s="57">
        <v>350264.48060000001</v>
      </c>
      <c r="E189" s="57">
        <v>3950761.8597199996</v>
      </c>
    </row>
    <row r="190" spans="1:5">
      <c r="A190" s="177" t="s">
        <v>316</v>
      </c>
      <c r="B190" s="57">
        <v>2023.9566299999999</v>
      </c>
      <c r="C190" s="57">
        <v>5088.7171799999996</v>
      </c>
      <c r="D190" s="57">
        <v>0</v>
      </c>
      <c r="E190" s="57">
        <v>7112.6738099999993</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5088.7171799999996</v>
      </c>
      <c r="D197" s="95">
        <v>0</v>
      </c>
      <c r="E197" s="95">
        <v>5088.7171799999996</v>
      </c>
    </row>
    <row r="198" spans="1:5">
      <c r="A198" s="64" t="s">
        <v>324</v>
      </c>
      <c r="B198" s="95">
        <v>0</v>
      </c>
      <c r="C198" s="95">
        <v>0</v>
      </c>
      <c r="D198" s="95">
        <v>0</v>
      </c>
      <c r="E198" s="95">
        <v>0</v>
      </c>
    </row>
    <row r="199" spans="1:5">
      <c r="A199" s="64" t="s">
        <v>325</v>
      </c>
      <c r="B199" s="95">
        <v>0</v>
      </c>
      <c r="C199" s="95">
        <v>0</v>
      </c>
      <c r="D199" s="95">
        <v>0</v>
      </c>
      <c r="E199" s="95">
        <v>0</v>
      </c>
    </row>
    <row r="200" spans="1:5">
      <c r="A200" s="64" t="s">
        <v>1493</v>
      </c>
      <c r="B200" s="95">
        <v>0</v>
      </c>
      <c r="C200" s="95">
        <v>1906.7006899999999</v>
      </c>
      <c r="D200" s="95">
        <v>0</v>
      </c>
      <c r="E200" s="95">
        <v>1906.7006899999999</v>
      </c>
    </row>
    <row r="201" spans="1:5">
      <c r="A201" s="64" t="s">
        <v>327</v>
      </c>
      <c r="B201" s="95">
        <v>0</v>
      </c>
      <c r="C201" s="95">
        <v>0</v>
      </c>
      <c r="D201" s="95">
        <v>0</v>
      </c>
      <c r="E201" s="95">
        <v>0</v>
      </c>
    </row>
    <row r="202" spans="1:5">
      <c r="A202" s="64" t="s">
        <v>328</v>
      </c>
      <c r="B202" s="95">
        <v>0</v>
      </c>
      <c r="C202" s="95">
        <v>3182.0164900000004</v>
      </c>
      <c r="D202" s="95">
        <v>0</v>
      </c>
      <c r="E202" s="95">
        <v>3182.0164900000004</v>
      </c>
    </row>
    <row r="203" spans="1:5">
      <c r="A203" s="63" t="s">
        <v>329</v>
      </c>
      <c r="B203" s="95">
        <v>0</v>
      </c>
      <c r="C203" s="95">
        <v>0</v>
      </c>
      <c r="D203" s="95">
        <v>0</v>
      </c>
      <c r="E203" s="95">
        <v>0</v>
      </c>
    </row>
    <row r="204" spans="1:5">
      <c r="A204" s="63" t="s">
        <v>330</v>
      </c>
      <c r="B204" s="95">
        <v>2023.9566299999999</v>
      </c>
      <c r="C204" s="95">
        <v>0</v>
      </c>
      <c r="D204" s="95">
        <v>0</v>
      </c>
      <c r="E204" s="95">
        <v>2023.9566299999999</v>
      </c>
    </row>
    <row r="205" spans="1:5">
      <c r="A205" s="64" t="s">
        <v>331</v>
      </c>
      <c r="B205" s="95">
        <v>0</v>
      </c>
      <c r="C205" s="95">
        <v>0</v>
      </c>
      <c r="D205" s="95">
        <v>0</v>
      </c>
      <c r="E205" s="95">
        <v>0</v>
      </c>
    </row>
    <row r="206" spans="1:5">
      <c r="A206" s="64" t="s">
        <v>332</v>
      </c>
      <c r="B206" s="95">
        <v>2023.9566299999999</v>
      </c>
      <c r="C206" s="95">
        <v>0</v>
      </c>
      <c r="D206" s="95">
        <v>0</v>
      </c>
      <c r="E206" s="95">
        <v>2023.9566299999999</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5445593.3224099996</v>
      </c>
      <c r="C210" s="57">
        <v>1835100.5276300001</v>
      </c>
      <c r="D210" s="57">
        <v>544504.04474000004</v>
      </c>
      <c r="E210" s="57">
        <v>7825197.8947799997</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3509440.5303500001</v>
      </c>
      <c r="C227" s="95">
        <v>1690469.98753</v>
      </c>
      <c r="D227" s="95">
        <v>523966.45477999997</v>
      </c>
      <c r="E227" s="95">
        <v>5723876.9726599995</v>
      </c>
    </row>
    <row r="228" spans="1:5">
      <c r="A228" s="64" t="s">
        <v>354</v>
      </c>
      <c r="B228" s="95">
        <v>3507418.79054</v>
      </c>
      <c r="C228" s="95">
        <v>1660045.5706300002</v>
      </c>
      <c r="D228" s="95">
        <v>523966.45477999997</v>
      </c>
      <c r="E228" s="95">
        <v>5691430.8159499997</v>
      </c>
    </row>
    <row r="229" spans="1:5">
      <c r="A229" s="64" t="s">
        <v>355</v>
      </c>
      <c r="B229" s="95">
        <v>0</v>
      </c>
      <c r="C229" s="95">
        <v>0</v>
      </c>
      <c r="D229" s="95">
        <v>0</v>
      </c>
      <c r="E229" s="95">
        <v>0</v>
      </c>
    </row>
    <row r="230" spans="1:5">
      <c r="A230" s="64" t="s">
        <v>356</v>
      </c>
      <c r="B230" s="95">
        <v>0</v>
      </c>
      <c r="C230" s="95">
        <v>12156.78436</v>
      </c>
      <c r="D230" s="95">
        <v>0</v>
      </c>
      <c r="E230" s="95">
        <v>12156.78436</v>
      </c>
    </row>
    <row r="231" spans="1:5">
      <c r="A231" s="64" t="s">
        <v>357</v>
      </c>
      <c r="B231" s="95">
        <v>0</v>
      </c>
      <c r="C231" s="95">
        <v>0</v>
      </c>
      <c r="D231" s="95">
        <v>0</v>
      </c>
      <c r="E231" s="95">
        <v>0</v>
      </c>
    </row>
    <row r="232" spans="1:5">
      <c r="A232" s="64" t="s">
        <v>358</v>
      </c>
      <c r="B232" s="64">
        <v>2021.73981</v>
      </c>
      <c r="C232" s="64">
        <v>13696.76384</v>
      </c>
      <c r="D232" s="64">
        <v>0</v>
      </c>
      <c r="E232" s="64">
        <v>15718.503650000001</v>
      </c>
    </row>
    <row r="233" spans="1:5">
      <c r="A233" s="64" t="s">
        <v>359</v>
      </c>
      <c r="B233" s="64">
        <v>0</v>
      </c>
      <c r="C233" s="64">
        <v>171.5</v>
      </c>
      <c r="D233" s="64">
        <v>0</v>
      </c>
      <c r="E233" s="64">
        <v>171.5</v>
      </c>
    </row>
    <row r="234" spans="1:5">
      <c r="A234" s="64" t="s">
        <v>360</v>
      </c>
      <c r="B234" s="64">
        <v>0</v>
      </c>
      <c r="C234" s="64">
        <v>0</v>
      </c>
      <c r="D234" s="64">
        <v>0</v>
      </c>
      <c r="E234" s="64">
        <v>0</v>
      </c>
    </row>
    <row r="235" spans="1:5">
      <c r="A235" s="64" t="s">
        <v>361</v>
      </c>
      <c r="B235" s="64">
        <v>0</v>
      </c>
      <c r="C235" s="64">
        <v>4399.3687</v>
      </c>
      <c r="D235" s="64">
        <v>0</v>
      </c>
      <c r="E235" s="64">
        <v>4399.3687</v>
      </c>
    </row>
    <row r="236" spans="1:5">
      <c r="A236" s="63" t="s">
        <v>362</v>
      </c>
      <c r="B236" s="64">
        <v>1936152.7920599999</v>
      </c>
      <c r="C236" s="64">
        <v>144630.54009999998</v>
      </c>
      <c r="D236" s="64">
        <v>20393.0455</v>
      </c>
      <c r="E236" s="64">
        <v>2101176.3776600002</v>
      </c>
    </row>
    <row r="237" spans="1:5">
      <c r="A237" s="64" t="s">
        <v>363</v>
      </c>
      <c r="B237" s="64">
        <v>17855.17369</v>
      </c>
      <c r="C237" s="64">
        <v>26028.100609999998</v>
      </c>
      <c r="D237" s="64">
        <v>0</v>
      </c>
      <c r="E237" s="64">
        <v>43883.274299999997</v>
      </c>
    </row>
    <row r="238" spans="1:5">
      <c r="A238" s="64" t="s">
        <v>364</v>
      </c>
      <c r="B238" s="64">
        <v>0</v>
      </c>
      <c r="C238" s="64">
        <v>0</v>
      </c>
      <c r="D238" s="64">
        <v>0</v>
      </c>
      <c r="E238" s="64">
        <v>0</v>
      </c>
    </row>
    <row r="239" spans="1:5">
      <c r="A239" s="64" t="s">
        <v>365</v>
      </c>
      <c r="B239" s="64">
        <v>19609.128069999999</v>
      </c>
      <c r="C239" s="64">
        <v>4148.7812599999997</v>
      </c>
      <c r="D239" s="64">
        <v>547.66968000000008</v>
      </c>
      <c r="E239" s="64">
        <v>24305.579010000001</v>
      </c>
    </row>
    <row r="240" spans="1:5">
      <c r="A240" s="64" t="s">
        <v>366</v>
      </c>
      <c r="B240" s="64">
        <v>13640.375239999999</v>
      </c>
      <c r="C240" s="64">
        <v>4748.6289400000005</v>
      </c>
      <c r="D240" s="64">
        <v>3570.0258199999998</v>
      </c>
      <c r="E240" s="64">
        <v>21959.03</v>
      </c>
    </row>
    <row r="241" spans="1:5">
      <c r="A241" s="64" t="s">
        <v>1494</v>
      </c>
      <c r="B241" s="64">
        <v>0</v>
      </c>
      <c r="C241" s="64">
        <v>0</v>
      </c>
      <c r="D241" s="64">
        <v>0</v>
      </c>
      <c r="E241" s="64">
        <v>0</v>
      </c>
    </row>
    <row r="242" spans="1:5">
      <c r="A242" s="64" t="s">
        <v>367</v>
      </c>
      <c r="B242" s="64">
        <v>1885048.11506</v>
      </c>
      <c r="C242" s="64">
        <v>109705.02929000001</v>
      </c>
      <c r="D242" s="64">
        <v>16275.35</v>
      </c>
      <c r="E242" s="64">
        <v>2011028.4943499998</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78637.75675</v>
      </c>
      <c r="C249" s="274">
        <v>39311.273249999998</v>
      </c>
      <c r="D249" s="274">
        <v>13155.697529999999</v>
      </c>
      <c r="E249" s="274">
        <v>131104.72753</v>
      </c>
    </row>
    <row r="250" spans="1:5">
      <c r="A250" s="64" t="s">
        <v>373</v>
      </c>
      <c r="B250" s="95">
        <v>0</v>
      </c>
      <c r="C250" s="95">
        <v>45.491349999999997</v>
      </c>
      <c r="D250" s="95">
        <v>0</v>
      </c>
      <c r="E250" s="95">
        <v>45.491349999999997</v>
      </c>
    </row>
    <row r="251" spans="1:5">
      <c r="A251" s="64" t="s">
        <v>374</v>
      </c>
      <c r="B251" s="95">
        <v>8052.14779</v>
      </c>
      <c r="C251" s="95">
        <v>719.09636999999998</v>
      </c>
      <c r="D251" s="95">
        <v>385.15658000000002</v>
      </c>
      <c r="E251" s="95">
        <v>9156.400740000001</v>
      </c>
    </row>
    <row r="252" spans="1:5">
      <c r="A252" s="64" t="s">
        <v>375</v>
      </c>
      <c r="B252" s="95">
        <v>45481.629700000005</v>
      </c>
      <c r="C252" s="95">
        <v>19528.142680000001</v>
      </c>
      <c r="D252" s="95">
        <v>6002.5224800000005</v>
      </c>
      <c r="E252" s="95">
        <v>71012.294859999995</v>
      </c>
    </row>
    <row r="253" spans="1:5">
      <c r="A253" s="64" t="s">
        <v>376</v>
      </c>
      <c r="B253" s="95">
        <v>24016.230749999999</v>
      </c>
      <c r="C253" s="95">
        <v>15114.34835</v>
      </c>
      <c r="D253" s="95">
        <v>4863.88825</v>
      </c>
      <c r="E253" s="95">
        <v>43994.467349999999</v>
      </c>
    </row>
    <row r="254" spans="1:5">
      <c r="A254" s="64" t="s">
        <v>377</v>
      </c>
      <c r="B254" s="95">
        <v>70.794740000000004</v>
      </c>
      <c r="C254" s="95">
        <v>26.233000000000001</v>
      </c>
      <c r="D254" s="95">
        <v>39.12921</v>
      </c>
      <c r="E254" s="95">
        <v>136.15695000000002</v>
      </c>
    </row>
    <row r="255" spans="1:5">
      <c r="A255" s="64" t="s">
        <v>378</v>
      </c>
      <c r="B255" s="95">
        <v>0</v>
      </c>
      <c r="C255" s="95">
        <v>66.951130000000006</v>
      </c>
      <c r="D255" s="95">
        <v>70.98603</v>
      </c>
      <c r="E255" s="95">
        <v>137.93716000000001</v>
      </c>
    </row>
    <row r="256" spans="1:5">
      <c r="A256" s="64" t="s">
        <v>379</v>
      </c>
      <c r="B256" s="95">
        <v>470.24419</v>
      </c>
      <c r="C256" s="95">
        <v>2929.8498100000002</v>
      </c>
      <c r="D256" s="95">
        <v>50.577390000000001</v>
      </c>
      <c r="E256" s="95">
        <v>3450.67139</v>
      </c>
    </row>
    <row r="257" spans="1:5">
      <c r="A257" s="64" t="s">
        <v>380</v>
      </c>
      <c r="B257" s="95">
        <v>546.70957999999996</v>
      </c>
      <c r="C257" s="95">
        <v>7.3329199999999997</v>
      </c>
      <c r="D257" s="95">
        <v>0</v>
      </c>
      <c r="E257" s="95">
        <v>554.04250000000002</v>
      </c>
    </row>
    <row r="258" spans="1:5">
      <c r="A258" s="64" t="s">
        <v>381</v>
      </c>
      <c r="B258" s="95">
        <v>0</v>
      </c>
      <c r="C258" s="95">
        <v>0</v>
      </c>
      <c r="D258" s="95">
        <v>0</v>
      </c>
      <c r="E258" s="95">
        <v>0</v>
      </c>
    </row>
    <row r="259" spans="1:5">
      <c r="A259" s="64" t="s">
        <v>382</v>
      </c>
      <c r="B259" s="95">
        <v>0</v>
      </c>
      <c r="C259" s="95">
        <v>837.72612000000004</v>
      </c>
      <c r="D259" s="95">
        <v>1743.43759</v>
      </c>
      <c r="E259" s="95">
        <v>2581.1637099999998</v>
      </c>
    </row>
    <row r="260" spans="1:5">
      <c r="A260" s="64" t="s">
        <v>383</v>
      </c>
      <c r="B260" s="95">
        <v>0</v>
      </c>
      <c r="C260" s="95">
        <v>36.101519999999994</v>
      </c>
      <c r="D260" s="95">
        <v>0</v>
      </c>
      <c r="E260" s="95">
        <v>36.101519999999994</v>
      </c>
    </row>
    <row r="261" spans="1:5">
      <c r="A261" s="391" t="s">
        <v>384</v>
      </c>
      <c r="B261" s="274">
        <v>-18191.47968</v>
      </c>
      <c r="C261" s="274">
        <v>-19389.084589999999</v>
      </c>
      <c r="D261" s="274">
        <v>-1618.53033</v>
      </c>
      <c r="E261" s="274">
        <v>-39199.094600000004</v>
      </c>
    </row>
    <row r="262" spans="1:5">
      <c r="A262" s="64" t="s">
        <v>385</v>
      </c>
      <c r="B262" s="95">
        <v>-18105.40497</v>
      </c>
      <c r="C262" s="95">
        <v>-15333.74359</v>
      </c>
      <c r="D262" s="95">
        <v>-1618.53033</v>
      </c>
      <c r="E262" s="95">
        <v>-35057.678890000003</v>
      </c>
    </row>
    <row r="263" spans="1:5">
      <c r="A263" s="64" t="s">
        <v>386</v>
      </c>
      <c r="B263" s="95">
        <v>0</v>
      </c>
      <c r="C263" s="95">
        <v>0</v>
      </c>
      <c r="D263" s="95">
        <v>0</v>
      </c>
      <c r="E263" s="95">
        <v>0</v>
      </c>
    </row>
    <row r="264" spans="1:5">
      <c r="A264" s="64" t="s">
        <v>387</v>
      </c>
      <c r="B264" s="95">
        <v>0</v>
      </c>
      <c r="C264" s="95">
        <v>-4048.4673599999996</v>
      </c>
      <c r="D264" s="95">
        <v>0</v>
      </c>
      <c r="E264" s="95">
        <v>-4048.4673599999996</v>
      </c>
    </row>
    <row r="265" spans="1:5">
      <c r="A265" s="64" t="s">
        <v>388</v>
      </c>
      <c r="B265" s="95">
        <v>-86.07471000000001</v>
      </c>
      <c r="C265" s="95">
        <v>-5.3810799999999999</v>
      </c>
      <c r="D265" s="95">
        <v>0</v>
      </c>
      <c r="E265" s="95">
        <v>-91.455789999999993</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-1.4925599999999999</v>
      </c>
      <c r="D268" s="95">
        <v>0</v>
      </c>
      <c r="E268" s="95">
        <v>-1.4925599999999999</v>
      </c>
    </row>
    <row r="269" spans="1:5">
      <c r="A269" s="387" t="s">
        <v>975</v>
      </c>
      <c r="B269" s="274">
        <v>60446.277070000004</v>
      </c>
      <c r="C269" s="274">
        <v>19922.18866</v>
      </c>
      <c r="D269" s="274">
        <v>11537.1672</v>
      </c>
      <c r="E269" s="274">
        <v>91905.632930000007</v>
      </c>
    </row>
    <row r="270" spans="1:5">
      <c r="A270" s="64" t="s">
        <v>391</v>
      </c>
      <c r="B270" s="95">
        <v>2613.9426000000003</v>
      </c>
      <c r="C270" s="95">
        <v>1053.5976699999999</v>
      </c>
      <c r="D270" s="95">
        <v>61.161589999999997</v>
      </c>
      <c r="E270" s="95">
        <v>3728.7018599999997</v>
      </c>
    </row>
    <row r="271" spans="1:5">
      <c r="A271" s="64" t="s">
        <v>392</v>
      </c>
      <c r="B271" s="95">
        <v>1750.3958500000001</v>
      </c>
      <c r="C271" s="95">
        <v>642.72185000000002</v>
      </c>
      <c r="D271" s="95">
        <v>42.689370000000004</v>
      </c>
      <c r="E271" s="95">
        <v>2435.8070699999998</v>
      </c>
    </row>
    <row r="272" spans="1:5">
      <c r="A272" s="64" t="s">
        <v>393</v>
      </c>
      <c r="B272" s="95">
        <v>456.10874999999999</v>
      </c>
      <c r="C272" s="95">
        <v>127.55859</v>
      </c>
      <c r="D272" s="95">
        <v>17.32122</v>
      </c>
      <c r="E272" s="95">
        <v>600.98856000000001</v>
      </c>
    </row>
    <row r="273" spans="1:5">
      <c r="A273" s="64" t="s">
        <v>394</v>
      </c>
      <c r="B273" s="95">
        <v>124.95944</v>
      </c>
      <c r="C273" s="95">
        <v>245.72255999999999</v>
      </c>
      <c r="D273" s="95">
        <v>0</v>
      </c>
      <c r="E273" s="95">
        <v>370.68200000000002</v>
      </c>
    </row>
    <row r="274" spans="1:5">
      <c r="A274" s="64" t="s">
        <v>395</v>
      </c>
      <c r="B274" s="95">
        <v>232.60560000000001</v>
      </c>
      <c r="C274" s="95">
        <v>0</v>
      </c>
      <c r="D274" s="95">
        <v>0</v>
      </c>
      <c r="E274" s="95">
        <v>232.60560000000001</v>
      </c>
    </row>
    <row r="275" spans="1:5">
      <c r="A275" s="64" t="s">
        <v>396</v>
      </c>
      <c r="B275" s="95">
        <v>49.872959999999999</v>
      </c>
      <c r="C275" s="95">
        <v>37.594670000000001</v>
      </c>
      <c r="D275" s="95">
        <v>1.151</v>
      </c>
      <c r="E275" s="95">
        <v>88.61863000000001</v>
      </c>
    </row>
    <row r="276" spans="1:5">
      <c r="A276" s="64" t="s">
        <v>397</v>
      </c>
      <c r="B276" s="95">
        <v>0</v>
      </c>
      <c r="C276" s="95">
        <v>0</v>
      </c>
      <c r="D276" s="95">
        <v>0</v>
      </c>
      <c r="E276" s="95">
        <v>0</v>
      </c>
    </row>
    <row r="277" spans="1:5">
      <c r="A277" s="64" t="s">
        <v>398</v>
      </c>
      <c r="B277" s="95">
        <v>-2154.9992400000001</v>
      </c>
      <c r="C277" s="95">
        <v>-3219.8579500000001</v>
      </c>
      <c r="D277" s="95">
        <v>-357.50187</v>
      </c>
      <c r="E277" s="95">
        <v>-5732.3590599999998</v>
      </c>
    </row>
    <row r="278" spans="1:5">
      <c r="A278" s="64" t="s">
        <v>392</v>
      </c>
      <c r="B278" s="95">
        <v>-896.32143999999994</v>
      </c>
      <c r="C278" s="95">
        <v>-98.657899999999998</v>
      </c>
      <c r="D278" s="95">
        <v>-37.225029999999997</v>
      </c>
      <c r="E278" s="95">
        <v>-1032.2043699999999</v>
      </c>
    </row>
    <row r="279" spans="1:5">
      <c r="A279" s="64" t="s">
        <v>399</v>
      </c>
      <c r="B279" s="95">
        <v>-828.44069999999999</v>
      </c>
      <c r="C279" s="95">
        <v>-2633.4112500000001</v>
      </c>
      <c r="D279" s="95">
        <v>-319.61505999999997</v>
      </c>
      <c r="E279" s="95">
        <v>-3781.4670099999998</v>
      </c>
    </row>
    <row r="280" spans="1:5">
      <c r="A280" s="64" t="s">
        <v>400</v>
      </c>
      <c r="B280" s="95">
        <v>0</v>
      </c>
      <c r="C280" s="95">
        <v>0</v>
      </c>
      <c r="D280" s="95">
        <v>-0.66177999999999992</v>
      </c>
      <c r="E280" s="95">
        <v>-0.66177999999999992</v>
      </c>
    </row>
    <row r="281" spans="1:5">
      <c r="A281" s="65" t="s">
        <v>401</v>
      </c>
      <c r="B281" s="95">
        <v>0</v>
      </c>
      <c r="C281" s="95">
        <v>0</v>
      </c>
      <c r="D281" s="95">
        <v>0</v>
      </c>
      <c r="E281" s="95">
        <v>0</v>
      </c>
    </row>
    <row r="282" spans="1:5">
      <c r="A282" s="64" t="s">
        <v>402</v>
      </c>
      <c r="B282" s="95">
        <v>-430.2371</v>
      </c>
      <c r="C282" s="95">
        <v>-487.78879999999998</v>
      </c>
      <c r="D282" s="95">
        <v>0</v>
      </c>
      <c r="E282" s="95">
        <v>-918.02589999999998</v>
      </c>
    </row>
    <row r="283" spans="1:5">
      <c r="A283" s="64" t="s">
        <v>403</v>
      </c>
      <c r="B283" s="95">
        <v>0</v>
      </c>
      <c r="C283" s="95">
        <v>0</v>
      </c>
      <c r="D283" s="95">
        <v>0</v>
      </c>
      <c r="E283" s="95">
        <v>0</v>
      </c>
    </row>
    <row r="284" spans="1:5">
      <c r="A284" s="391" t="s">
        <v>974</v>
      </c>
      <c r="B284" s="274">
        <v>60905.220430000001</v>
      </c>
      <c r="C284" s="274">
        <v>17755.928379999998</v>
      </c>
      <c r="D284" s="274">
        <v>11240.82692</v>
      </c>
      <c r="E284" s="274">
        <v>89901.975730000006</v>
      </c>
    </row>
    <row r="285" spans="1:5">
      <c r="A285" s="64" t="s">
        <v>404</v>
      </c>
      <c r="B285" s="95">
        <v>2765.7322200000003</v>
      </c>
      <c r="C285" s="95">
        <v>3544.7622999999999</v>
      </c>
      <c r="D285" s="95">
        <v>12381.83201</v>
      </c>
      <c r="E285" s="95">
        <v>18692.326530000002</v>
      </c>
    </row>
    <row r="286" spans="1:5">
      <c r="A286" s="64" t="s">
        <v>405</v>
      </c>
      <c r="B286" s="95">
        <v>53.759740000000001</v>
      </c>
      <c r="C286" s="95">
        <v>78.22833</v>
      </c>
      <c r="D286" s="95">
        <v>3.4124499999999998</v>
      </c>
      <c r="E286" s="95">
        <v>135.40052</v>
      </c>
    </row>
    <row r="287" spans="1:5">
      <c r="A287" s="64" t="s">
        <v>406</v>
      </c>
      <c r="B287" s="95">
        <v>2711.9724799999999</v>
      </c>
      <c r="C287" s="95">
        <v>3466.5339700000004</v>
      </c>
      <c r="D287" s="95">
        <v>12378.41956</v>
      </c>
      <c r="E287" s="95">
        <v>18556.926010000003</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-989.05422999999996</v>
      </c>
      <c r="C293" s="95">
        <v>-7842.5228999999999</v>
      </c>
      <c r="D293" s="95">
        <v>-11875.90993</v>
      </c>
      <c r="E293" s="95">
        <v>-20707.487059999999</v>
      </c>
    </row>
    <row r="294" spans="1:5">
      <c r="A294" s="64" t="s">
        <v>413</v>
      </c>
      <c r="B294" s="95">
        <v>-560.93418999999994</v>
      </c>
      <c r="C294" s="95">
        <v>-5432.8730300000007</v>
      </c>
      <c r="D294" s="95">
        <v>-11722.66934</v>
      </c>
      <c r="E294" s="95">
        <v>-17716.476559999999</v>
      </c>
    </row>
    <row r="295" spans="1:5">
      <c r="A295" s="64" t="s">
        <v>414</v>
      </c>
      <c r="B295" s="95">
        <v>-21.80612</v>
      </c>
      <c r="C295" s="95">
        <v>-9.769540000000001</v>
      </c>
      <c r="D295" s="95">
        <v>0</v>
      </c>
      <c r="E295" s="95">
        <v>-31.575659999999999</v>
      </c>
    </row>
    <row r="296" spans="1:5">
      <c r="A296" s="65" t="s">
        <v>415</v>
      </c>
      <c r="B296" s="95">
        <v>0</v>
      </c>
      <c r="C296" s="95">
        <v>0</v>
      </c>
      <c r="D296" s="95">
        <v>0</v>
      </c>
      <c r="E296" s="95">
        <v>0</v>
      </c>
    </row>
    <row r="297" spans="1:5">
      <c r="A297" s="64" t="s">
        <v>416</v>
      </c>
      <c r="B297" s="95">
        <v>-406.31392</v>
      </c>
      <c r="C297" s="95">
        <v>-2399.88033</v>
      </c>
      <c r="D297" s="95">
        <v>-153.24059</v>
      </c>
      <c r="E297" s="95">
        <v>-2959.4348399999999</v>
      </c>
    </row>
    <row r="298" spans="1:5">
      <c r="A298" s="64" t="s">
        <v>1495</v>
      </c>
      <c r="B298" s="95">
        <v>0</v>
      </c>
      <c r="C298" s="95">
        <v>0</v>
      </c>
      <c r="D298" s="95">
        <v>0</v>
      </c>
      <c r="E298" s="95">
        <v>0</v>
      </c>
    </row>
    <row r="299" spans="1:5">
      <c r="A299" s="64" t="s">
        <v>418</v>
      </c>
      <c r="B299" s="95">
        <v>0</v>
      </c>
      <c r="C299" s="95">
        <v>0</v>
      </c>
      <c r="D299" s="95">
        <v>0</v>
      </c>
      <c r="E299" s="95">
        <v>0</v>
      </c>
    </row>
    <row r="300" spans="1:5">
      <c r="A300" s="391" t="s">
        <v>973</v>
      </c>
      <c r="B300" s="274">
        <v>62681.898420000005</v>
      </c>
      <c r="C300" s="274">
        <v>13458.16778</v>
      </c>
      <c r="D300" s="274">
        <v>11746.749</v>
      </c>
      <c r="E300" s="274">
        <v>87886.815199999997</v>
      </c>
    </row>
    <row r="301" spans="1:5">
      <c r="A301" s="64" t="s">
        <v>419</v>
      </c>
      <c r="B301" s="95">
        <v>-43993.310680000002</v>
      </c>
      <c r="C301" s="95">
        <v>-24168.187239999999</v>
      </c>
      <c r="D301" s="95">
        <v>-5622.9842600000002</v>
      </c>
      <c r="E301" s="95">
        <v>-73784.482180000006</v>
      </c>
    </row>
    <row r="302" spans="1:5">
      <c r="A302" s="64" t="s">
        <v>420</v>
      </c>
      <c r="B302" s="95">
        <v>-22975.59995</v>
      </c>
      <c r="C302" s="95">
        <v>-12473.41827</v>
      </c>
      <c r="D302" s="95">
        <v>-2493.0058799999997</v>
      </c>
      <c r="E302" s="95">
        <v>-37942.024100000002</v>
      </c>
    </row>
    <row r="303" spans="1:5">
      <c r="A303" s="64" t="s">
        <v>421</v>
      </c>
      <c r="B303" s="95">
        <v>-3714.9229799999998</v>
      </c>
      <c r="C303" s="95">
        <v>-2032.5643799999998</v>
      </c>
      <c r="D303" s="95">
        <v>-435.70299999999997</v>
      </c>
      <c r="E303" s="95">
        <v>-6183.1903600000005</v>
      </c>
    </row>
    <row r="304" spans="1:5">
      <c r="A304" s="64" t="s">
        <v>422</v>
      </c>
      <c r="B304" s="95">
        <v>-246.73502999999999</v>
      </c>
      <c r="C304" s="95">
        <v>-268.07918000000001</v>
      </c>
      <c r="D304" s="95">
        <v>-535.14043000000004</v>
      </c>
      <c r="E304" s="95">
        <v>-1049.9546399999999</v>
      </c>
    </row>
    <row r="305" spans="1:5">
      <c r="A305" s="64" t="s">
        <v>423</v>
      </c>
      <c r="B305" s="95">
        <v>-636.51175999999998</v>
      </c>
      <c r="C305" s="95">
        <v>-659.05991000000006</v>
      </c>
      <c r="D305" s="95">
        <v>-82.382539999999992</v>
      </c>
      <c r="E305" s="95">
        <v>-1377.9542099999999</v>
      </c>
    </row>
    <row r="306" spans="1:5">
      <c r="A306" s="64" t="s">
        <v>424</v>
      </c>
      <c r="B306" s="95">
        <v>-2424.7253599999999</v>
      </c>
      <c r="C306" s="95">
        <v>-1112.6818600000001</v>
      </c>
      <c r="D306" s="95">
        <v>-463.55399999999997</v>
      </c>
      <c r="E306" s="95">
        <v>-4000.9612200000001</v>
      </c>
    </row>
    <row r="307" spans="1:5">
      <c r="A307" s="64" t="s">
        <v>425</v>
      </c>
      <c r="B307" s="95">
        <v>-471.72501</v>
      </c>
      <c r="C307" s="95">
        <v>-243.35297</v>
      </c>
      <c r="D307" s="95">
        <v>-21.998099999999997</v>
      </c>
      <c r="E307" s="95">
        <v>-737.07607999999993</v>
      </c>
    </row>
    <row r="308" spans="1:5">
      <c r="A308" s="64" t="s">
        <v>426</v>
      </c>
      <c r="B308" s="95">
        <v>-849.56793999999991</v>
      </c>
      <c r="C308" s="95">
        <v>-1334.4361699999999</v>
      </c>
      <c r="D308" s="95">
        <v>-97.941890000000001</v>
      </c>
      <c r="E308" s="95">
        <v>-2281.9459999999999</v>
      </c>
    </row>
    <row r="309" spans="1:5">
      <c r="A309" s="64" t="s">
        <v>427</v>
      </c>
      <c r="B309" s="95">
        <v>-449.39257000000003</v>
      </c>
      <c r="C309" s="95">
        <v>-624.85282999999993</v>
      </c>
      <c r="D309" s="95">
        <v>-34.28</v>
      </c>
      <c r="E309" s="95">
        <v>-1108.5254</v>
      </c>
    </row>
    <row r="310" spans="1:5">
      <c r="A310" s="65" t="s">
        <v>428</v>
      </c>
      <c r="B310" s="95">
        <v>-12224.130080000001</v>
      </c>
      <c r="C310" s="95">
        <v>-5419.7416700000003</v>
      </c>
      <c r="D310" s="95">
        <v>-1458.9784199999999</v>
      </c>
      <c r="E310" s="95">
        <v>-19102.850170000002</v>
      </c>
    </row>
    <row r="311" spans="1:5">
      <c r="A311" s="387" t="s">
        <v>972</v>
      </c>
      <c r="B311" s="274">
        <v>18688.587739999999</v>
      </c>
      <c r="C311" s="274">
        <v>-10710.019460000001</v>
      </c>
      <c r="D311" s="274">
        <v>6123.7647400000005</v>
      </c>
      <c r="E311" s="274">
        <v>14102.33302</v>
      </c>
    </row>
    <row r="312" spans="1:5">
      <c r="A312" s="65" t="s">
        <v>429</v>
      </c>
      <c r="B312" s="95">
        <v>0</v>
      </c>
      <c r="C312" s="95">
        <v>0</v>
      </c>
      <c r="D312" s="95">
        <v>1.0018099999999999</v>
      </c>
      <c r="E312" s="95">
        <v>1.0018099999999999</v>
      </c>
    </row>
    <row r="313" spans="1:5">
      <c r="A313" s="65" t="s">
        <v>430</v>
      </c>
      <c r="B313" s="95">
        <v>0</v>
      </c>
      <c r="C313" s="95">
        <v>0</v>
      </c>
      <c r="D313" s="95">
        <v>1.0018099999999999</v>
      </c>
      <c r="E313" s="95">
        <v>1.0018099999999999</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1240</v>
      </c>
      <c r="B318" s="274">
        <v>18688.587739999999</v>
      </c>
      <c r="C318" s="274">
        <v>-10710.019460000001</v>
      </c>
      <c r="D318" s="274">
        <v>6124.7665499999994</v>
      </c>
      <c r="E318" s="274">
        <v>14103.33483</v>
      </c>
    </row>
    <row r="319" spans="1:5">
      <c r="A319" s="65" t="s">
        <v>435</v>
      </c>
      <c r="B319" s="95">
        <v>0</v>
      </c>
      <c r="C319" s="95">
        <v>29.327470000000002</v>
      </c>
      <c r="D319" s="95">
        <v>0</v>
      </c>
      <c r="E319" s="95">
        <v>29.327470000000002</v>
      </c>
    </row>
    <row r="320" spans="1:5">
      <c r="A320" s="391" t="s">
        <v>971</v>
      </c>
      <c r="B320" s="274">
        <v>18688.587739999999</v>
      </c>
      <c r="C320" s="274">
        <v>-10680.691989999999</v>
      </c>
      <c r="D320" s="274">
        <v>6124.7665499999994</v>
      </c>
      <c r="E320" s="274">
        <v>14132.6623</v>
      </c>
    </row>
    <row r="321" spans="1:5">
      <c r="A321" s="64" t="s">
        <v>436</v>
      </c>
      <c r="B321" s="95">
        <v>-29.212779999999999</v>
      </c>
      <c r="C321" s="95">
        <v>259.09654999999998</v>
      </c>
      <c r="D321" s="95">
        <v>13.34933</v>
      </c>
      <c r="E321" s="95">
        <v>243.23310000000001</v>
      </c>
    </row>
    <row r="322" spans="1:5">
      <c r="A322" s="155" t="s">
        <v>1241</v>
      </c>
      <c r="B322" s="274">
        <v>18659.374960000001</v>
      </c>
      <c r="C322" s="274">
        <v>-10421.595439999999</v>
      </c>
      <c r="D322" s="274">
        <v>6138.1158800000003</v>
      </c>
      <c r="E322" s="274">
        <v>14375.895400000001</v>
      </c>
    </row>
    <row r="323" spans="1:5">
      <c r="A323" s="65" t="s">
        <v>437</v>
      </c>
      <c r="B323" s="95">
        <v>0</v>
      </c>
      <c r="C323" s="95">
        <v>0</v>
      </c>
      <c r="D323" s="95">
        <v>0</v>
      </c>
      <c r="E323" s="95">
        <v>0</v>
      </c>
    </row>
    <row r="324" spans="1:5">
      <c r="A324" s="387" t="s">
        <v>970</v>
      </c>
      <c r="B324" s="274">
        <v>18659.374960000001</v>
      </c>
      <c r="C324" s="274">
        <v>-10421.595439999999</v>
      </c>
      <c r="D324" s="274">
        <v>6138.1158800000003</v>
      </c>
      <c r="E324" s="274">
        <v>14375.895400000001</v>
      </c>
    </row>
    <row r="325" spans="1:5">
      <c r="A325" s="65" t="s">
        <v>438</v>
      </c>
      <c r="B325" s="95">
        <v>-416.4</v>
      </c>
      <c r="C325" s="95">
        <v>0</v>
      </c>
      <c r="D325" s="95">
        <v>-116.866</v>
      </c>
      <c r="E325" s="95">
        <v>-533.26599999999996</v>
      </c>
    </row>
    <row r="326" spans="1:5">
      <c r="A326" s="387" t="s">
        <v>969</v>
      </c>
      <c r="B326" s="274">
        <v>18242.97496</v>
      </c>
      <c r="C326" s="274">
        <v>-10421.595439999999</v>
      </c>
      <c r="D326" s="274">
        <v>6021.2498800000003</v>
      </c>
      <c r="E326" s="274">
        <v>13842.6294</v>
      </c>
    </row>
    <row r="327" spans="1:5" ht="3.75" customHeight="1" thickBot="1">
      <c r="A327" s="437"/>
      <c r="B327" s="520"/>
      <c r="C327" s="520"/>
      <c r="D327" s="520"/>
      <c r="E327" s="520"/>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33" t="s">
        <v>444</v>
      </c>
      <c r="B1" s="733"/>
      <c r="C1" s="733"/>
      <c r="D1" s="733"/>
      <c r="E1" s="733"/>
    </row>
    <row r="2" spans="1:5" ht="18">
      <c r="A2" s="734" t="s">
        <v>963</v>
      </c>
      <c r="B2" s="734"/>
      <c r="C2" s="734"/>
      <c r="D2" s="734"/>
      <c r="E2" s="734"/>
    </row>
    <row r="3" spans="1:5" ht="30" customHeight="1">
      <c r="A3" s="746" t="s">
        <v>1502</v>
      </c>
      <c r="B3" s="746"/>
      <c r="C3" s="746"/>
      <c r="D3" s="746"/>
      <c r="E3" s="746"/>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7.0499999999999993E-2</v>
      </c>
      <c r="C8" s="106">
        <v>4.2099999999999999E-2</v>
      </c>
      <c r="D8" s="106">
        <v>7.3599999999999999E-2</v>
      </c>
      <c r="E8" s="106">
        <v>6.2899999999999998E-2</v>
      </c>
    </row>
    <row r="9" spans="1:5">
      <c r="A9" s="103" t="s">
        <v>523</v>
      </c>
      <c r="B9" s="106">
        <v>0.65869999999999995</v>
      </c>
      <c r="C9" s="106">
        <v>0.76070000000000004</v>
      </c>
      <c r="D9" s="106">
        <v>0.62809999999999999</v>
      </c>
      <c r="E9" s="106">
        <v>0.68430000000000002</v>
      </c>
    </row>
    <row r="10" spans="1:5">
      <c r="A10" s="72" t="s">
        <v>524</v>
      </c>
      <c r="B10" s="107"/>
      <c r="C10" s="107"/>
      <c r="D10" s="107"/>
      <c r="E10" s="107"/>
    </row>
    <row r="11" spans="1:5">
      <c r="A11" s="108" t="s">
        <v>1406</v>
      </c>
      <c r="B11" s="106">
        <v>0.61180000000000001</v>
      </c>
      <c r="C11" s="106">
        <v>0.73</v>
      </c>
      <c r="D11" s="106">
        <v>0.46360000000000001</v>
      </c>
      <c r="E11" s="106">
        <v>0.63139999999999996</v>
      </c>
    </row>
    <row r="12" spans="1:5">
      <c r="A12" s="108" t="s">
        <v>1407</v>
      </c>
      <c r="B12" s="106">
        <v>0.61180000000000001</v>
      </c>
      <c r="C12" s="106">
        <v>0.73</v>
      </c>
      <c r="D12" s="106">
        <v>0.4637</v>
      </c>
      <c r="E12" s="106">
        <v>0.63139999999999996</v>
      </c>
    </row>
    <row r="13" spans="1:5">
      <c r="A13" s="103" t="s">
        <v>1408</v>
      </c>
      <c r="B13" s="106">
        <v>4.4699999999999997E-2</v>
      </c>
      <c r="C13" s="106">
        <v>0.16539999999999999</v>
      </c>
      <c r="D13" s="106">
        <v>1.9E-3</v>
      </c>
      <c r="E13" s="106">
        <v>7.4300000000000005E-2</v>
      </c>
    </row>
    <row r="14" spans="1:5">
      <c r="A14" s="108" t="s">
        <v>1409</v>
      </c>
      <c r="B14" s="106">
        <v>0</v>
      </c>
      <c r="C14" s="106">
        <v>0</v>
      </c>
      <c r="D14" s="106">
        <v>0</v>
      </c>
      <c r="E14" s="106">
        <v>0</v>
      </c>
    </row>
    <row r="15" spans="1:5">
      <c r="A15" s="109" t="s">
        <v>525</v>
      </c>
      <c r="B15" s="107"/>
      <c r="C15" s="107"/>
      <c r="D15" s="107"/>
      <c r="E15" s="107"/>
    </row>
    <row r="16" spans="1:5">
      <c r="A16" s="108" t="s">
        <v>1457</v>
      </c>
      <c r="B16" s="106">
        <v>1.1900000000000001E-2</v>
      </c>
      <c r="C16" s="106">
        <v>7.0699999999999999E-2</v>
      </c>
      <c r="D16" s="106">
        <v>1.46E-2</v>
      </c>
      <c r="E16" s="106">
        <v>3.09E-2</v>
      </c>
    </row>
    <row r="17" spans="1:5">
      <c r="A17" s="108" t="s">
        <v>1411</v>
      </c>
      <c r="B17" s="106">
        <v>0.98809999999999998</v>
      </c>
      <c r="C17" s="106">
        <v>0.92930000000000001</v>
      </c>
      <c r="D17" s="106">
        <v>0.98540000000000005</v>
      </c>
      <c r="E17" s="106">
        <v>0.96909999999999996</v>
      </c>
    </row>
    <row r="18" spans="1:5">
      <c r="A18" s="108" t="s">
        <v>526</v>
      </c>
      <c r="B18" s="110">
        <v>336.822</v>
      </c>
      <c r="C18" s="110">
        <v>592.33669999999995</v>
      </c>
      <c r="D18" s="110">
        <v>403.5548</v>
      </c>
      <c r="E18" s="110">
        <v>515.51170000000002</v>
      </c>
    </row>
    <row r="19" spans="1:5">
      <c r="A19" s="109" t="s">
        <v>527</v>
      </c>
      <c r="B19" s="111"/>
      <c r="C19" s="111"/>
      <c r="D19" s="111"/>
      <c r="E19" s="111"/>
    </row>
    <row r="20" spans="1:5">
      <c r="A20" s="103" t="s">
        <v>528</v>
      </c>
      <c r="B20" s="106">
        <v>0.98939999999999995</v>
      </c>
      <c r="C20" s="106">
        <v>0.97499999999999998</v>
      </c>
      <c r="D20" s="106">
        <v>0.95140000000000002</v>
      </c>
      <c r="E20" s="106">
        <v>0.98170000000000002</v>
      </c>
    </row>
    <row r="21" spans="1:5">
      <c r="A21" s="103" t="s">
        <v>529</v>
      </c>
      <c r="B21" s="106">
        <v>0.34</v>
      </c>
      <c r="C21" s="106">
        <v>0.43070000000000003</v>
      </c>
      <c r="D21" s="106">
        <v>0.3669</v>
      </c>
      <c r="E21" s="106">
        <v>0.3695</v>
      </c>
    </row>
    <row r="22" spans="1:5">
      <c r="A22" s="108" t="s">
        <v>530</v>
      </c>
      <c r="B22" s="106">
        <v>1.06E-2</v>
      </c>
      <c r="C22" s="106">
        <v>2.5000000000000001E-2</v>
      </c>
      <c r="D22" s="106">
        <v>4.8599999999999997E-2</v>
      </c>
      <c r="E22" s="106">
        <v>1.83E-2</v>
      </c>
    </row>
    <row r="23" spans="1:5">
      <c r="A23" s="108" t="s">
        <v>531</v>
      </c>
      <c r="B23" s="106">
        <v>0.34360000000000002</v>
      </c>
      <c r="C23" s="106">
        <v>0.4294</v>
      </c>
      <c r="D23" s="106">
        <v>0.3674</v>
      </c>
      <c r="E23" s="106">
        <v>0.37109999999999999</v>
      </c>
    </row>
    <row r="24" spans="1:5">
      <c r="A24" s="108" t="s">
        <v>532</v>
      </c>
      <c r="B24" s="106">
        <v>2.0000000000000001E-4</v>
      </c>
      <c r="C24" s="106">
        <v>2.81E-2</v>
      </c>
      <c r="D24" s="106">
        <v>4.7300000000000002E-2</v>
      </c>
      <c r="E24" s="106">
        <v>1.41E-2</v>
      </c>
    </row>
    <row r="25" spans="1:5">
      <c r="A25" s="108" t="s">
        <v>533</v>
      </c>
      <c r="B25" s="106">
        <v>6.7699999999999996E-2</v>
      </c>
      <c r="C25" s="106">
        <v>8.5699999999999998E-2</v>
      </c>
      <c r="D25" s="106">
        <v>3.8899999999999997E-2</v>
      </c>
      <c r="E25" s="106">
        <v>7.0499999999999993E-2</v>
      </c>
    </row>
    <row r="26" spans="1:5">
      <c r="A26" s="108" t="s">
        <v>1412</v>
      </c>
      <c r="B26" s="106">
        <v>8.0100000000000005E-2</v>
      </c>
      <c r="C26" s="106">
        <v>3.3099999999999997E-2</v>
      </c>
      <c r="D26" s="106">
        <v>0.1182</v>
      </c>
      <c r="E26" s="106">
        <v>6.9500000000000006E-2</v>
      </c>
    </row>
    <row r="27" spans="1:5">
      <c r="A27" s="108" t="s">
        <v>534</v>
      </c>
      <c r="B27" s="106">
        <v>0.98460000000000003</v>
      </c>
      <c r="C27" s="106">
        <v>0.97430000000000005</v>
      </c>
      <c r="D27" s="106">
        <v>0.94389999999999996</v>
      </c>
      <c r="E27" s="106">
        <v>0.97789999999999999</v>
      </c>
    </row>
    <row r="28" spans="1:5">
      <c r="A28" s="108" t="s">
        <v>535</v>
      </c>
      <c r="B28" s="106">
        <v>2.5999999999999999E-3</v>
      </c>
      <c r="C28" s="106">
        <v>6.6E-3</v>
      </c>
      <c r="D28" s="106">
        <v>1.5699999999999999E-2</v>
      </c>
      <c r="E28" s="106">
        <v>5.0000000000000001E-3</v>
      </c>
    </row>
    <row r="29" spans="1:5">
      <c r="A29" s="108" t="s">
        <v>536</v>
      </c>
      <c r="B29" s="106">
        <v>1.6000000000000001E-3</v>
      </c>
      <c r="C29" s="106">
        <v>4.8999999999999998E-3</v>
      </c>
      <c r="D29" s="106">
        <v>6.4999999999999997E-3</v>
      </c>
      <c r="E29" s="106">
        <v>3.0000000000000001E-3</v>
      </c>
    </row>
    <row r="30" spans="1:5">
      <c r="A30" s="108" t="s">
        <v>537</v>
      </c>
      <c r="B30" s="106">
        <v>2.0000000000000001E-4</v>
      </c>
      <c r="C30" s="106">
        <v>1.8E-3</v>
      </c>
      <c r="D30" s="106">
        <v>5.9999999999999995E-4</v>
      </c>
      <c r="E30" s="106">
        <v>6.9999999999999999E-4</v>
      </c>
    </row>
    <row r="31" spans="1:5">
      <c r="A31" s="108" t="s">
        <v>538</v>
      </c>
      <c r="B31" s="106">
        <v>5.0000000000000001E-4</v>
      </c>
      <c r="C31" s="106">
        <v>0</v>
      </c>
      <c r="D31" s="106">
        <v>6.9999999999999999E-4</v>
      </c>
      <c r="E31" s="106">
        <v>4.0000000000000002E-4</v>
      </c>
    </row>
    <row r="32" spans="1:5">
      <c r="A32" s="108" t="s">
        <v>539</v>
      </c>
      <c r="B32" s="106">
        <v>1.0500000000000001E-2</v>
      </c>
      <c r="C32" s="106">
        <v>1.2500000000000001E-2</v>
      </c>
      <c r="D32" s="106">
        <v>3.2599999999999997E-2</v>
      </c>
      <c r="E32" s="106">
        <v>1.3100000000000001E-2</v>
      </c>
    </row>
    <row r="33" spans="1:5">
      <c r="A33" s="109" t="s">
        <v>540</v>
      </c>
      <c r="B33" s="107"/>
      <c r="C33" s="107"/>
      <c r="D33" s="107"/>
      <c r="E33" s="107"/>
    </row>
    <row r="34" spans="1:5">
      <c r="A34" s="108" t="s">
        <v>541</v>
      </c>
      <c r="B34" s="106">
        <v>0.1263</v>
      </c>
      <c r="C34" s="106">
        <v>0.1071</v>
      </c>
      <c r="D34" s="106">
        <v>0.1807</v>
      </c>
      <c r="E34" s="106">
        <v>0.12609999999999999</v>
      </c>
    </row>
    <row r="35" spans="1:5">
      <c r="A35" s="108" t="s">
        <v>542</v>
      </c>
      <c r="B35" s="106">
        <v>0.45469999999999999</v>
      </c>
      <c r="C35" s="106">
        <v>0.27089999999999997</v>
      </c>
      <c r="D35" s="106">
        <v>0.41760000000000003</v>
      </c>
      <c r="E35" s="106">
        <v>0.41189999999999999</v>
      </c>
    </row>
    <row r="36" spans="1:5">
      <c r="A36" s="108" t="s">
        <v>543</v>
      </c>
      <c r="B36" s="106">
        <v>0.35639999999999999</v>
      </c>
      <c r="C36" s="106">
        <v>0.1169</v>
      </c>
      <c r="D36" s="106">
        <v>0.34050000000000002</v>
      </c>
      <c r="E36" s="106">
        <v>0.2747</v>
      </c>
    </row>
    <row r="37" spans="1:5">
      <c r="A37" s="108" t="s">
        <v>544</v>
      </c>
      <c r="B37" s="106">
        <v>0.25380000000000003</v>
      </c>
      <c r="C37" s="106">
        <v>0.1065</v>
      </c>
      <c r="D37" s="106">
        <v>0.1701</v>
      </c>
      <c r="E37" s="106">
        <v>0.2056</v>
      </c>
    </row>
    <row r="38" spans="1:5">
      <c r="A38" s="103" t="s">
        <v>1499</v>
      </c>
      <c r="B38" s="106">
        <v>0.45469999999999999</v>
      </c>
      <c r="C38" s="106">
        <v>0.2379</v>
      </c>
      <c r="D38" s="106">
        <v>0.41239999999999999</v>
      </c>
      <c r="E38" s="106">
        <v>0.39939999999999998</v>
      </c>
    </row>
    <row r="39" spans="1:5">
      <c r="A39" s="72" t="s">
        <v>545</v>
      </c>
      <c r="B39" s="107"/>
      <c r="C39" s="107"/>
      <c r="D39" s="107"/>
      <c r="E39" s="107"/>
    </row>
    <row r="40" spans="1:5">
      <c r="A40" s="108" t="s">
        <v>546</v>
      </c>
      <c r="B40" s="106">
        <v>0.2878</v>
      </c>
      <c r="C40" s="106">
        <v>8.9200000000000002E-2</v>
      </c>
      <c r="D40" s="106">
        <v>0.50049999999999994</v>
      </c>
      <c r="E40" s="106">
        <v>0.25169999999999998</v>
      </c>
    </row>
    <row r="41" spans="1:5">
      <c r="A41" s="108" t="s">
        <v>547</v>
      </c>
      <c r="B41" s="106">
        <v>0.28760000000000002</v>
      </c>
      <c r="C41" s="106">
        <v>8.8800000000000004E-2</v>
      </c>
      <c r="D41" s="106">
        <v>0.50049999999999994</v>
      </c>
      <c r="E41" s="106">
        <v>0.25119999999999998</v>
      </c>
    </row>
    <row r="42" spans="1:5">
      <c r="A42" s="108" t="s">
        <v>548</v>
      </c>
      <c r="B42" s="106">
        <v>2.3900000000000001E-2</v>
      </c>
      <c r="C42" s="106">
        <v>0.20280000000000001</v>
      </c>
      <c r="D42" s="106">
        <v>6.5500000000000003E-2</v>
      </c>
      <c r="E42" s="106">
        <v>4.8800000000000003E-2</v>
      </c>
    </row>
    <row r="43" spans="1:5">
      <c r="A43" s="108" t="s">
        <v>549</v>
      </c>
      <c r="B43" s="106">
        <v>1E-4</v>
      </c>
      <c r="C43" s="106">
        <v>9.7900000000000001E-2</v>
      </c>
      <c r="D43" s="106">
        <v>2.3400000000000001E-2</v>
      </c>
      <c r="E43" s="106">
        <v>1.38E-2</v>
      </c>
    </row>
    <row r="44" spans="1:5">
      <c r="A44" s="108" t="s">
        <v>550</v>
      </c>
      <c r="B44" s="106">
        <v>1.2E-2</v>
      </c>
      <c r="C44" s="106">
        <v>0.1431</v>
      </c>
      <c r="D44" s="106">
        <v>3.5099999999999999E-2</v>
      </c>
      <c r="E44" s="106">
        <v>2.8899999999999999E-2</v>
      </c>
    </row>
    <row r="45" spans="1:5">
      <c r="A45" s="108" t="s">
        <v>551</v>
      </c>
      <c r="B45" s="106">
        <v>0.64170000000000005</v>
      </c>
      <c r="C45" s="106">
        <v>0.1641</v>
      </c>
      <c r="D45" s="106">
        <v>0.95579999999999998</v>
      </c>
      <c r="E45" s="106">
        <v>0.52210000000000001</v>
      </c>
    </row>
    <row r="46" spans="1:5">
      <c r="A46" s="109" t="s">
        <v>552</v>
      </c>
      <c r="B46" s="107"/>
      <c r="C46" s="107"/>
      <c r="D46" s="107"/>
      <c r="E46" s="107"/>
    </row>
    <row r="47" spans="1:5">
      <c r="A47" s="108" t="s">
        <v>553</v>
      </c>
      <c r="B47" s="106">
        <v>0.89559999999999995</v>
      </c>
      <c r="C47" s="106">
        <v>0.85450000000000004</v>
      </c>
      <c r="D47" s="106">
        <v>0.91520000000000001</v>
      </c>
      <c r="E47" s="106">
        <v>0.88590000000000002</v>
      </c>
    </row>
    <row r="48" spans="1:5">
      <c r="A48" s="108" t="s">
        <v>554</v>
      </c>
      <c r="B48" s="106">
        <v>0.91249999999999998</v>
      </c>
      <c r="C48" s="106">
        <v>0.96740000000000004</v>
      </c>
      <c r="D48" s="106">
        <v>0.9284</v>
      </c>
      <c r="E48" s="106">
        <v>0.93200000000000005</v>
      </c>
    </row>
    <row r="49" spans="1:5">
      <c r="A49" s="108" t="s">
        <v>555</v>
      </c>
      <c r="B49" s="106">
        <v>0.37769999999999998</v>
      </c>
      <c r="C49" s="106">
        <v>-3.0700000000000002E-2</v>
      </c>
      <c r="D49" s="106">
        <v>0.9738</v>
      </c>
      <c r="E49" s="106">
        <v>0.26950000000000002</v>
      </c>
    </row>
    <row r="50" spans="1:5" ht="15.75" thickBot="1">
      <c r="A50" s="238" t="s">
        <v>556</v>
      </c>
      <c r="B50" s="112">
        <v>0.3629</v>
      </c>
      <c r="C50" s="112">
        <v>1.6387</v>
      </c>
      <c r="D50" s="112">
        <v>0.16930000000000001</v>
      </c>
      <c r="E50" s="112">
        <v>0.45400000000000001</v>
      </c>
    </row>
    <row r="51" spans="1:5" ht="15.75" thickTop="1">
      <c r="A51" s="782" t="s">
        <v>557</v>
      </c>
      <c r="B51" s="782"/>
      <c r="C51" s="782"/>
      <c r="D51" s="782"/>
      <c r="E51" s="782"/>
    </row>
    <row r="52" spans="1:5" ht="84.75" customHeight="1">
      <c r="A52" s="745" t="s">
        <v>558</v>
      </c>
      <c r="B52" s="745"/>
      <c r="C52" s="745"/>
      <c r="D52" s="745"/>
      <c r="E52" s="745"/>
    </row>
    <row r="53" spans="1:5" ht="84.75" customHeight="1">
      <c r="A53" s="745" t="s">
        <v>559</v>
      </c>
      <c r="B53" s="745"/>
      <c r="C53" s="745"/>
      <c r="D53" s="745"/>
      <c r="E53" s="745"/>
    </row>
    <row r="54" spans="1:5">
      <c r="A54" s="743" t="s">
        <v>1458</v>
      </c>
      <c r="B54" s="743"/>
      <c r="C54" s="743"/>
      <c r="D54" s="743"/>
      <c r="E54" s="743"/>
    </row>
    <row r="55" spans="1:5">
      <c r="A55" s="743" t="s">
        <v>561</v>
      </c>
      <c r="B55" s="743"/>
      <c r="C55" s="743"/>
      <c r="D55" s="743"/>
      <c r="E55" s="743"/>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2" t="s">
        <v>891</v>
      </c>
      <c r="B60" s="160">
        <v>4.1500000000000002E-2</v>
      </c>
      <c r="C60" s="160">
        <v>3.1699999999999999E-2</v>
      </c>
      <c r="D60" s="160">
        <v>5.7000000000000002E-2</v>
      </c>
      <c r="E60" s="160">
        <v>4.02E-2</v>
      </c>
    </row>
    <row r="61" spans="1:5">
      <c r="A61" s="712" t="s">
        <v>1413</v>
      </c>
      <c r="B61" s="160">
        <v>4.1799999999999997E-2</v>
      </c>
      <c r="C61" s="160">
        <v>2.8299999999999999E-2</v>
      </c>
      <c r="D61" s="160">
        <v>5.5599999999999997E-2</v>
      </c>
      <c r="E61" s="160">
        <v>3.9300000000000002E-2</v>
      </c>
    </row>
    <row r="62" spans="1:5">
      <c r="A62" s="712" t="s">
        <v>1414</v>
      </c>
      <c r="B62" s="160">
        <v>4.2999999999999997E-2</v>
      </c>
      <c r="C62" s="160">
        <v>2.1399999999999999E-2</v>
      </c>
      <c r="D62" s="160">
        <v>5.8099999999999999E-2</v>
      </c>
      <c r="E62" s="160">
        <v>3.8399999999999997E-2</v>
      </c>
    </row>
    <row r="63" spans="1:5">
      <c r="A63" s="712" t="s">
        <v>1415</v>
      </c>
      <c r="B63" s="160">
        <v>1.2800000000000001E-2</v>
      </c>
      <c r="C63" s="160">
        <v>-1.7100000000000001E-2</v>
      </c>
      <c r="D63" s="160">
        <v>3.0300000000000001E-2</v>
      </c>
      <c r="E63" s="160">
        <v>6.1999999999999998E-3</v>
      </c>
    </row>
    <row r="64" spans="1:5">
      <c r="A64" s="712" t="s">
        <v>1416</v>
      </c>
      <c r="B64" s="160">
        <v>1.2800000000000001E-2</v>
      </c>
      <c r="C64" s="160">
        <v>-1.66E-2</v>
      </c>
      <c r="D64" s="160">
        <v>3.0300000000000001E-2</v>
      </c>
      <c r="E64" s="160">
        <v>6.3E-3</v>
      </c>
    </row>
    <row r="65" spans="1:5">
      <c r="A65" s="712" t="s">
        <v>1417</v>
      </c>
      <c r="B65" s="160">
        <v>1.2500000000000001E-2</v>
      </c>
      <c r="C65" s="160">
        <v>-1.66E-2</v>
      </c>
      <c r="D65" s="160">
        <v>2.98E-2</v>
      </c>
      <c r="E65" s="160">
        <v>6.1000000000000004E-3</v>
      </c>
    </row>
    <row r="66" spans="1:5">
      <c r="A66" s="712" t="s">
        <v>1418</v>
      </c>
      <c r="B66" s="160">
        <v>4.36E-2</v>
      </c>
      <c r="C66" s="160">
        <v>-0.17380000000000001</v>
      </c>
      <c r="D66" s="160">
        <v>5.9400000000000001E-2</v>
      </c>
      <c r="E66" s="160">
        <v>2.3900000000000001E-2</v>
      </c>
    </row>
    <row r="67" spans="1:5">
      <c r="A67" s="109" t="s">
        <v>563</v>
      </c>
      <c r="B67" s="67"/>
      <c r="C67" s="67"/>
      <c r="D67" s="67"/>
      <c r="E67" s="68"/>
    </row>
    <row r="68" spans="1:5">
      <c r="A68" s="712" t="s">
        <v>899</v>
      </c>
      <c r="B68" s="160">
        <v>5.3999999999999999E-2</v>
      </c>
      <c r="C68" s="160">
        <v>6.2600000000000003E-2</v>
      </c>
      <c r="D68" s="160">
        <v>6.5000000000000002E-2</v>
      </c>
      <c r="E68" s="160">
        <v>5.7299999999999997E-2</v>
      </c>
    </row>
    <row r="69" spans="1:5">
      <c r="A69" s="712" t="s">
        <v>901</v>
      </c>
      <c r="B69" s="160">
        <v>-1.2500000000000001E-2</v>
      </c>
      <c r="C69" s="160">
        <v>-3.09E-2</v>
      </c>
      <c r="D69" s="160">
        <v>-8.0000000000000002E-3</v>
      </c>
      <c r="E69" s="160">
        <v>-1.7100000000000001E-2</v>
      </c>
    </row>
    <row r="70" spans="1:5">
      <c r="A70" s="712" t="s">
        <v>903</v>
      </c>
      <c r="B70" s="160">
        <v>1.9199999999999998E-2</v>
      </c>
      <c r="C70" s="160">
        <v>3.5200000000000002E-2</v>
      </c>
      <c r="D70" s="160">
        <v>1.72E-2</v>
      </c>
      <c r="E70" s="160">
        <v>2.46E-2</v>
      </c>
    </row>
    <row r="71" spans="1:5">
      <c r="A71" s="712" t="s">
        <v>905</v>
      </c>
      <c r="B71" s="160">
        <v>0</v>
      </c>
      <c r="C71" s="160">
        <v>0</v>
      </c>
      <c r="D71" s="160">
        <v>0</v>
      </c>
      <c r="E71" s="160">
        <v>0</v>
      </c>
    </row>
    <row r="72" spans="1:5">
      <c r="A72" s="712" t="s">
        <v>1419</v>
      </c>
      <c r="B72" s="160">
        <v>1.1999999999999999E-3</v>
      </c>
      <c r="C72" s="160">
        <v>-6.7999999999999996E-3</v>
      </c>
      <c r="D72" s="160">
        <v>2.5000000000000001E-3</v>
      </c>
      <c r="E72" s="160">
        <v>-8.9999999999999998E-4</v>
      </c>
    </row>
    <row r="73" spans="1:5">
      <c r="A73" s="712" t="s">
        <v>1420</v>
      </c>
      <c r="B73" s="160">
        <v>2.9999999999999997E-4</v>
      </c>
      <c r="C73" s="160">
        <v>-3.3999999999999998E-3</v>
      </c>
      <c r="D73" s="160">
        <v>-1.5E-3</v>
      </c>
      <c r="E73" s="160">
        <v>-8.9999999999999998E-4</v>
      </c>
    </row>
    <row r="74" spans="1:5">
      <c r="A74" s="712" t="s">
        <v>1421</v>
      </c>
      <c r="B74" s="160">
        <v>-3.0200000000000001E-2</v>
      </c>
      <c r="C74" s="160">
        <v>-3.85E-2</v>
      </c>
      <c r="D74" s="160">
        <v>-2.7799999999999998E-2</v>
      </c>
      <c r="E74" s="160">
        <v>-3.2300000000000002E-2</v>
      </c>
    </row>
    <row r="75" spans="1:5">
      <c r="A75" s="712" t="s">
        <v>1422</v>
      </c>
      <c r="B75" s="160">
        <v>0</v>
      </c>
      <c r="C75" s="160">
        <v>5.0000000000000001E-4</v>
      </c>
      <c r="D75" s="160">
        <v>1E-4</v>
      </c>
      <c r="E75" s="160">
        <v>1E-4</v>
      </c>
    </row>
    <row r="76" spans="1:5">
      <c r="A76" s="712" t="s">
        <v>1423</v>
      </c>
      <c r="B76" s="160">
        <v>8.3599999999999994E-2</v>
      </c>
      <c r="C76" s="160">
        <v>0.11609999999999999</v>
      </c>
      <c r="D76" s="160">
        <v>0.1192</v>
      </c>
      <c r="E76" s="160">
        <v>0.10150000000000001</v>
      </c>
    </row>
    <row r="77" spans="1:5">
      <c r="A77" s="109" t="s">
        <v>564</v>
      </c>
      <c r="B77" s="67"/>
      <c r="C77" s="67"/>
      <c r="D77" s="67"/>
      <c r="E77" s="68"/>
    </row>
    <row r="78" spans="1:5">
      <c r="A78" s="712" t="s">
        <v>1424</v>
      </c>
      <c r="B78" s="160">
        <v>6.93E-2</v>
      </c>
      <c r="C78" s="160">
        <v>7.5700000000000003E-2</v>
      </c>
      <c r="D78" s="160">
        <v>7.2800000000000004E-2</v>
      </c>
      <c r="E78" s="160">
        <v>7.1300000000000002E-2</v>
      </c>
    </row>
    <row r="79" spans="1:5">
      <c r="A79" s="712" t="s">
        <v>1425</v>
      </c>
      <c r="B79" s="160">
        <v>8.1900000000000001E-2</v>
      </c>
      <c r="C79" s="160">
        <v>8.1600000000000006E-2</v>
      </c>
      <c r="D79" s="160">
        <v>9.6500000000000002E-2</v>
      </c>
      <c r="E79" s="160">
        <v>8.3199999999999996E-2</v>
      </c>
    </row>
    <row r="80" spans="1:5">
      <c r="A80" s="712" t="s">
        <v>1426</v>
      </c>
      <c r="B80" s="160">
        <v>5.1999999999999998E-2</v>
      </c>
      <c r="C80" s="160">
        <v>0.38979999999999998</v>
      </c>
      <c r="D80" s="160">
        <v>1.8499999999999999E-2</v>
      </c>
      <c r="E80" s="160">
        <v>0.15690000000000001</v>
      </c>
    </row>
    <row r="81" spans="1:5">
      <c r="A81" s="712" t="s">
        <v>1427</v>
      </c>
      <c r="B81" s="160">
        <v>1.3802000000000001</v>
      </c>
      <c r="C81" s="160">
        <v>2.6200000000000001E-2</v>
      </c>
      <c r="D81" s="160">
        <v>5.5E-2</v>
      </c>
      <c r="E81" s="160">
        <v>0.15310000000000001</v>
      </c>
    </row>
    <row r="82" spans="1:5">
      <c r="A82" s="712" t="s">
        <v>1428</v>
      </c>
      <c r="B82" s="160">
        <v>2.0000000000000001E-4</v>
      </c>
      <c r="C82" s="160">
        <v>0</v>
      </c>
      <c r="D82" s="160">
        <v>6.7999999999999996E-3</v>
      </c>
      <c r="E82" s="160">
        <v>2.8E-3</v>
      </c>
    </row>
    <row r="83" spans="1:5">
      <c r="A83" s="712" t="s">
        <v>1429</v>
      </c>
      <c r="B83" s="160">
        <v>3.8E-3</v>
      </c>
      <c r="C83" s="160">
        <v>1.2999999999999999E-3</v>
      </c>
      <c r="D83" s="160">
        <v>9.6799999999999997E-2</v>
      </c>
      <c r="E83" s="160">
        <v>3.0999999999999999E-3</v>
      </c>
    </row>
    <row r="84" spans="1:5">
      <c r="A84" s="712" t="s">
        <v>1430</v>
      </c>
      <c r="B84" s="160">
        <v>3.5000000000000001E-3</v>
      </c>
      <c r="C84" s="160">
        <v>1.1999999999999999E-3</v>
      </c>
      <c r="D84" s="160">
        <v>3.5099999999999999E-2</v>
      </c>
      <c r="E84" s="160">
        <v>3.0999999999999999E-3</v>
      </c>
    </row>
    <row r="85" spans="1:5">
      <c r="A85" s="712" t="s">
        <v>1431</v>
      </c>
      <c r="B85" s="160">
        <v>0</v>
      </c>
      <c r="C85" s="160">
        <v>0</v>
      </c>
      <c r="D85" s="160">
        <v>0</v>
      </c>
      <c r="E85" s="160">
        <v>0</v>
      </c>
    </row>
    <row r="86" spans="1:5">
      <c r="A86" s="712" t="s">
        <v>1432</v>
      </c>
      <c r="B86" s="160">
        <v>2.06E-2</v>
      </c>
      <c r="C86" s="160">
        <v>2.3800000000000002E-2</v>
      </c>
      <c r="D86" s="160">
        <v>1.52E-2</v>
      </c>
      <c r="E86" s="160">
        <v>2.0899999999999998E-2</v>
      </c>
    </row>
    <row r="87" spans="1:5">
      <c r="A87" s="712" t="s">
        <v>1433</v>
      </c>
      <c r="B87" s="160">
        <v>1.9199999999999998E-2</v>
      </c>
      <c r="C87" s="160">
        <v>4.7899999999999998E-2</v>
      </c>
      <c r="D87" s="160">
        <v>3.04E-2</v>
      </c>
      <c r="E87" s="160">
        <v>3.9E-2</v>
      </c>
    </row>
    <row r="88" spans="1:5">
      <c r="A88" s="712" t="s">
        <v>1434</v>
      </c>
      <c r="B88" s="160">
        <v>0</v>
      </c>
      <c r="C88" s="160">
        <v>1.46E-2</v>
      </c>
      <c r="D88" s="160">
        <v>0</v>
      </c>
      <c r="E88" s="160">
        <v>6.0000000000000001E-3</v>
      </c>
    </row>
    <row r="89" spans="1:5">
      <c r="A89" s="712" t="s">
        <v>1435</v>
      </c>
      <c r="B89" s="160">
        <v>0</v>
      </c>
      <c r="C89" s="160">
        <v>2.06E-2</v>
      </c>
      <c r="D89" s="160">
        <v>0</v>
      </c>
      <c r="E89" s="160">
        <v>7.6E-3</v>
      </c>
    </row>
    <row r="90" spans="1:5">
      <c r="A90" s="109" t="s">
        <v>565</v>
      </c>
      <c r="B90" s="67"/>
      <c r="C90" s="67"/>
      <c r="D90" s="67"/>
      <c r="E90" s="68"/>
    </row>
    <row r="91" spans="1:5">
      <c r="A91" s="109" t="s">
        <v>566</v>
      </c>
      <c r="B91" s="67"/>
      <c r="C91" s="67"/>
      <c r="D91" s="67"/>
      <c r="E91" s="68"/>
    </row>
    <row r="92" spans="1:5">
      <c r="A92" s="712" t="s">
        <v>923</v>
      </c>
      <c r="B92" s="160">
        <v>3.0200000000000001E-2</v>
      </c>
      <c r="C92" s="160">
        <v>3.85E-2</v>
      </c>
      <c r="D92" s="160">
        <v>2.7799999999999998E-2</v>
      </c>
      <c r="E92" s="160">
        <v>3.2300000000000002E-2</v>
      </c>
    </row>
    <row r="93" spans="1:5">
      <c r="A93" s="712" t="s">
        <v>925</v>
      </c>
      <c r="B93" s="160">
        <v>3.3599999999999998E-2</v>
      </c>
      <c r="C93" s="160">
        <v>4.4600000000000001E-2</v>
      </c>
      <c r="D93" s="160">
        <v>3.0200000000000001E-2</v>
      </c>
      <c r="E93" s="160">
        <v>3.6200000000000003E-2</v>
      </c>
    </row>
    <row r="94" spans="1:5">
      <c r="A94" s="712" t="s">
        <v>927</v>
      </c>
      <c r="B94" s="160">
        <v>4.58E-2</v>
      </c>
      <c r="C94" s="160">
        <v>5.3100000000000001E-2</v>
      </c>
      <c r="D94" s="160">
        <v>4.0399999999999998E-2</v>
      </c>
      <c r="E94" s="160">
        <v>4.7399999999999998E-2</v>
      </c>
    </row>
    <row r="95" spans="1:5">
      <c r="A95" s="712" t="s">
        <v>1436</v>
      </c>
      <c r="B95" s="160">
        <v>4.9799999999999997E-2</v>
      </c>
      <c r="C95" s="160">
        <v>5.5599999999999997E-2</v>
      </c>
      <c r="D95" s="160">
        <v>5.9900000000000002E-2</v>
      </c>
      <c r="E95" s="160">
        <v>5.2299999999999999E-2</v>
      </c>
    </row>
    <row r="96" spans="1:5">
      <c r="A96" s="109" t="s">
        <v>567</v>
      </c>
      <c r="B96" s="67"/>
      <c r="C96" s="67"/>
      <c r="D96" s="67"/>
      <c r="E96" s="68"/>
    </row>
    <row r="97" spans="1:5">
      <c r="A97" s="712" t="s">
        <v>930</v>
      </c>
      <c r="B97" s="160">
        <v>0.52229999999999999</v>
      </c>
      <c r="C97" s="160">
        <v>0.5161</v>
      </c>
      <c r="D97" s="160">
        <v>0.44340000000000002</v>
      </c>
      <c r="E97" s="160">
        <v>0.51419999999999999</v>
      </c>
    </row>
    <row r="98" spans="1:5">
      <c r="A98" s="712" t="s">
        <v>932</v>
      </c>
      <c r="B98" s="160">
        <v>2.9499999999999998E-2</v>
      </c>
      <c r="C98" s="160">
        <v>8.1100000000000005E-2</v>
      </c>
      <c r="D98" s="160">
        <v>2.35E-2</v>
      </c>
      <c r="E98" s="160">
        <v>4.5999999999999999E-2</v>
      </c>
    </row>
    <row r="99" spans="1:5">
      <c r="A99" s="712" t="s">
        <v>934</v>
      </c>
      <c r="B99" s="160">
        <v>0.44819999999999999</v>
      </c>
      <c r="C99" s="160">
        <v>0.40279999999999999</v>
      </c>
      <c r="D99" s="160">
        <v>0.53310000000000002</v>
      </c>
      <c r="E99" s="160">
        <v>0.43980000000000002</v>
      </c>
    </row>
    <row r="100" spans="1:5">
      <c r="A100" s="712" t="s">
        <v>936</v>
      </c>
      <c r="B100" s="160">
        <v>0.66890000000000005</v>
      </c>
      <c r="C100" s="160">
        <v>0.4415</v>
      </c>
      <c r="D100" s="160">
        <v>0.28699999999999998</v>
      </c>
      <c r="E100" s="160">
        <v>0.52659999999999996</v>
      </c>
    </row>
    <row r="101" spans="1:5">
      <c r="A101" s="109" t="s">
        <v>568</v>
      </c>
      <c r="B101" s="67"/>
      <c r="C101" s="67"/>
      <c r="D101" s="67"/>
      <c r="E101" s="68"/>
    </row>
    <row r="102" spans="1:5">
      <c r="A102" s="108" t="s">
        <v>938</v>
      </c>
      <c r="B102" s="160">
        <v>4.1500000000000002E-2</v>
      </c>
      <c r="C102" s="160">
        <v>2.4500000000000001E-2</v>
      </c>
      <c r="D102" s="160">
        <v>5.4800000000000001E-2</v>
      </c>
      <c r="E102" s="160">
        <v>3.8100000000000002E-2</v>
      </c>
    </row>
    <row r="103" spans="1:5">
      <c r="A103" s="108" t="s">
        <v>940</v>
      </c>
      <c r="B103" s="160">
        <v>4.1300000000000003E-2</v>
      </c>
      <c r="C103" s="160">
        <v>2.7900000000000001E-2</v>
      </c>
      <c r="D103" s="160">
        <v>5.6300000000000003E-2</v>
      </c>
      <c r="E103" s="160">
        <v>3.9E-2</v>
      </c>
    </row>
    <row r="104" spans="1:5">
      <c r="A104" s="103" t="s">
        <v>1437</v>
      </c>
      <c r="B104" s="160">
        <v>4.6399999999999997E-2</v>
      </c>
      <c r="C104" s="160">
        <v>3.15E-2</v>
      </c>
      <c r="D104" s="160">
        <v>6.0999999999999999E-2</v>
      </c>
      <c r="E104" s="160">
        <v>4.36E-2</v>
      </c>
    </row>
    <row r="105" spans="1:5">
      <c r="A105" s="103" t="s">
        <v>943</v>
      </c>
      <c r="B105" s="160">
        <v>5.8799999999999998E-2</v>
      </c>
      <c r="C105" s="160">
        <v>6.2399999999999997E-2</v>
      </c>
      <c r="D105" s="160">
        <v>6.9000000000000006E-2</v>
      </c>
      <c r="E105" s="160">
        <v>6.0699999999999997E-2</v>
      </c>
    </row>
    <row r="106" spans="1:5">
      <c r="A106" s="103" t="s">
        <v>945</v>
      </c>
      <c r="B106" s="160">
        <v>-1.24E-2</v>
      </c>
      <c r="C106" s="160">
        <v>-3.1E-2</v>
      </c>
      <c r="D106" s="160">
        <v>-8.0000000000000002E-3</v>
      </c>
      <c r="E106" s="160">
        <v>-1.7100000000000001E-2</v>
      </c>
    </row>
    <row r="107" spans="1:5">
      <c r="A107" s="103" t="s">
        <v>947</v>
      </c>
      <c r="B107" s="160">
        <v>-5.1000000000000004E-3</v>
      </c>
      <c r="C107" s="160">
        <v>-3.5999999999999999E-3</v>
      </c>
      <c r="D107" s="160">
        <v>-4.7000000000000002E-3</v>
      </c>
      <c r="E107" s="160">
        <v>-4.7000000000000002E-3</v>
      </c>
    </row>
    <row r="108" spans="1:5">
      <c r="A108" s="103" t="s">
        <v>949</v>
      </c>
      <c r="B108" s="160">
        <v>2.9999999999999997E-4</v>
      </c>
      <c r="C108" s="160">
        <v>-3.3999999999999998E-3</v>
      </c>
      <c r="D108" s="160">
        <v>-1.5E-3</v>
      </c>
      <c r="E108" s="160">
        <v>-8.9999999999999998E-4</v>
      </c>
    </row>
    <row r="109" spans="1:5">
      <c r="A109" s="109" t="s">
        <v>950</v>
      </c>
      <c r="B109" s="67"/>
      <c r="C109" s="67"/>
      <c r="D109" s="67"/>
      <c r="E109" s="68"/>
    </row>
    <row r="110" spans="1:5">
      <c r="A110" s="103" t="s">
        <v>938</v>
      </c>
      <c r="B110" s="160">
        <v>4.1500000000000002E-2</v>
      </c>
      <c r="C110" s="160">
        <v>2.4500000000000001E-2</v>
      </c>
      <c r="D110" s="160">
        <v>5.4800000000000001E-2</v>
      </c>
      <c r="E110" s="160">
        <v>3.8100000000000002E-2</v>
      </c>
    </row>
    <row r="111" spans="1:5">
      <c r="A111" s="103" t="s">
        <v>952</v>
      </c>
      <c r="B111" s="160">
        <v>1.5E-3</v>
      </c>
      <c r="C111" s="160">
        <v>-3.0000000000000001E-3</v>
      </c>
      <c r="D111" s="160">
        <v>3.3E-3</v>
      </c>
      <c r="E111" s="160">
        <v>4.0000000000000002E-4</v>
      </c>
    </row>
    <row r="112" spans="1:5">
      <c r="A112" s="103" t="s">
        <v>954</v>
      </c>
      <c r="B112" s="160">
        <v>-3.0200000000000001E-2</v>
      </c>
      <c r="C112" s="160">
        <v>-3.8600000000000002E-2</v>
      </c>
      <c r="D112" s="160">
        <v>-2.7799999999999998E-2</v>
      </c>
      <c r="E112" s="160">
        <v>-3.2300000000000002E-2</v>
      </c>
    </row>
    <row r="113" spans="1:5">
      <c r="A113" s="103" t="s">
        <v>956</v>
      </c>
      <c r="B113" s="160">
        <v>0</v>
      </c>
      <c r="C113" s="160">
        <v>0</v>
      </c>
      <c r="D113" s="160">
        <v>0</v>
      </c>
      <c r="E113" s="160">
        <v>0</v>
      </c>
    </row>
    <row r="114" spans="1:5">
      <c r="A114" s="103" t="s">
        <v>958</v>
      </c>
      <c r="B114" s="160">
        <v>0</v>
      </c>
      <c r="C114" s="160">
        <v>4.0000000000000002E-4</v>
      </c>
      <c r="D114" s="160">
        <v>1E-4</v>
      </c>
      <c r="E114" s="160">
        <v>1E-4</v>
      </c>
    </row>
    <row r="115" spans="1:5">
      <c r="A115" s="103" t="s">
        <v>959</v>
      </c>
      <c r="B115" s="160">
        <v>0</v>
      </c>
      <c r="C115" s="160">
        <v>0</v>
      </c>
      <c r="D115" s="160">
        <v>0</v>
      </c>
      <c r="E115" s="160">
        <v>0</v>
      </c>
    </row>
    <row r="116" spans="1:5">
      <c r="A116" s="72" t="s">
        <v>569</v>
      </c>
      <c r="B116" s="161">
        <v>1.2800000000000001E-2</v>
      </c>
      <c r="C116" s="161">
        <v>-1.66E-2</v>
      </c>
      <c r="D116" s="161">
        <v>3.04E-2</v>
      </c>
      <c r="E116" s="161">
        <v>6.3E-3</v>
      </c>
    </row>
    <row r="117" spans="1:5" ht="3.75" customHeight="1" thickBot="1">
      <c r="A117" s="191"/>
      <c r="B117" s="217"/>
      <c r="C117" s="217"/>
      <c r="D117" s="217"/>
      <c r="E117" s="217"/>
    </row>
    <row r="118" spans="1:5" ht="15.75" thickTop="1">
      <c r="A118" s="744" t="s">
        <v>1401</v>
      </c>
      <c r="B118" s="744"/>
      <c r="C118" s="744"/>
      <c r="D118" s="744"/>
      <c r="E118" s="744"/>
    </row>
    <row r="119" spans="1:5">
      <c r="A119" s="739" t="s">
        <v>1402</v>
      </c>
      <c r="B119" s="739"/>
      <c r="C119" s="739"/>
      <c r="D119" s="739"/>
      <c r="E119" s="739"/>
    </row>
    <row r="120" spans="1:5">
      <c r="A120" s="739" t="s">
        <v>1403</v>
      </c>
      <c r="B120" s="739"/>
      <c r="C120" s="739"/>
      <c r="D120" s="739"/>
      <c r="E120" s="739"/>
    </row>
    <row r="121" spans="1:5">
      <c r="A121" s="739" t="s">
        <v>1404</v>
      </c>
      <c r="B121" s="739"/>
      <c r="C121" s="739"/>
      <c r="D121" s="739"/>
      <c r="E121" s="739"/>
    </row>
    <row r="122" spans="1:5">
      <c r="A122" s="739" t="s">
        <v>1405</v>
      </c>
      <c r="B122" s="739"/>
      <c r="C122" s="739"/>
      <c r="D122" s="739"/>
      <c r="E122" s="739"/>
    </row>
    <row r="123" spans="1:5" ht="30" customHeight="1">
      <c r="A123" s="741" t="s">
        <v>964</v>
      </c>
      <c r="B123" s="741"/>
      <c r="C123" s="741"/>
      <c r="D123" s="741"/>
      <c r="E123" s="741"/>
    </row>
    <row r="124" spans="1:5">
      <c r="A124" s="739" t="s">
        <v>571</v>
      </c>
      <c r="B124" s="739"/>
      <c r="C124" s="739"/>
      <c r="D124" s="739"/>
      <c r="E124" s="739"/>
    </row>
    <row r="125" spans="1:5" ht="30" customHeight="1">
      <c r="A125" s="741" t="s">
        <v>965</v>
      </c>
      <c r="B125" s="741"/>
      <c r="C125" s="741"/>
      <c r="D125" s="741"/>
      <c r="E125" s="741"/>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8" t="s">
        <v>444</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ht="19.5" thickTop="1" thickBot="1">
      <c r="A5" s="571"/>
      <c r="B5" s="636" t="s">
        <v>1251</v>
      </c>
      <c r="C5" s="783" t="s">
        <v>444</v>
      </c>
      <c r="D5" s="783"/>
      <c r="E5" s="783"/>
      <c r="F5" s="783"/>
      <c r="G5" s="783"/>
      <c r="H5" s="783"/>
      <c r="I5" s="783"/>
      <c r="J5" s="783"/>
      <c r="K5" s="783"/>
    </row>
    <row r="6" spans="1:11" s="15" customFormat="1" ht="30" customHeight="1" thickTop="1" thickBot="1">
      <c r="A6" s="553"/>
      <c r="B6" s="392" t="s">
        <v>574</v>
      </c>
      <c r="C6" s="392" t="s">
        <v>575</v>
      </c>
      <c r="D6" s="392" t="s">
        <v>576</v>
      </c>
      <c r="E6" s="392" t="s">
        <v>577</v>
      </c>
      <c r="F6" s="392" t="s">
        <v>578</v>
      </c>
      <c r="G6" s="392" t="s">
        <v>579</v>
      </c>
      <c r="H6" s="392" t="s">
        <v>1268</v>
      </c>
      <c r="I6" s="392" t="s">
        <v>1503</v>
      </c>
      <c r="J6" s="392" t="s">
        <v>1359</v>
      </c>
      <c r="K6" s="392" t="s">
        <v>1504</v>
      </c>
    </row>
    <row r="7" spans="1:11" ht="15" customHeight="1" thickTop="1" thickBot="1">
      <c r="A7" s="394" t="s">
        <v>580</v>
      </c>
      <c r="B7" s="395">
        <v>4407838.8264600001</v>
      </c>
      <c r="C7" s="395">
        <v>4584646.9357000003</v>
      </c>
      <c r="D7" s="395">
        <v>3510170.1633699997</v>
      </c>
      <c r="E7" s="395">
        <v>3847091.32284</v>
      </c>
      <c r="F7" s="395">
        <v>3951563.7530999999</v>
      </c>
      <c r="G7" s="395">
        <v>3905410.7503299997</v>
      </c>
      <c r="H7" s="395">
        <v>3847177.5872300002</v>
      </c>
      <c r="I7" s="395">
        <v>3891487.2902800003</v>
      </c>
      <c r="J7" s="395">
        <v>3882617.9608800001</v>
      </c>
      <c r="K7" s="395">
        <v>3950761.8592399997</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363662.75780999998</v>
      </c>
      <c r="J8" s="114">
        <v>226810.02343</v>
      </c>
      <c r="K8" s="114">
        <v>248590.09617999999</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392274.33980999998</v>
      </c>
      <c r="J9" s="114">
        <v>551756.83372</v>
      </c>
      <c r="K9" s="114">
        <v>563611.69074999995</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2742674.6296100002</v>
      </c>
      <c r="J10" s="114">
        <v>2714432.4177600001</v>
      </c>
      <c r="K10" s="114">
        <v>2703397.5726300003</v>
      </c>
    </row>
    <row r="11" spans="1:11" s="16" customFormat="1" ht="15" customHeight="1">
      <c r="A11" s="148" t="s">
        <v>581</v>
      </c>
      <c r="B11" s="114">
        <v>3182810.11106</v>
      </c>
      <c r="C11" s="114">
        <v>3330318.19661</v>
      </c>
      <c r="D11" s="114">
        <v>2447438.7730399999</v>
      </c>
      <c r="E11" s="114">
        <v>2671987.3874499998</v>
      </c>
      <c r="F11" s="114">
        <v>2820841.4120800002</v>
      </c>
      <c r="G11" s="114">
        <v>2891116.5057800002</v>
      </c>
      <c r="H11" s="114">
        <v>2788953.81097</v>
      </c>
      <c r="I11" s="114">
        <v>2679612.9336000001</v>
      </c>
      <c r="J11" s="114">
        <v>2631629.3779699998</v>
      </c>
      <c r="K11" s="114">
        <v>2598674.19093</v>
      </c>
    </row>
    <row r="12" spans="1:11" s="16" customFormat="1" ht="15" customHeight="1">
      <c r="A12" s="148" t="s">
        <v>582</v>
      </c>
      <c r="B12" s="114">
        <v>3166857.7422600002</v>
      </c>
      <c r="C12" s="114">
        <v>3312899.3948000004</v>
      </c>
      <c r="D12" s="114">
        <v>2427991.5934499996</v>
      </c>
      <c r="E12" s="114">
        <v>2650700.2073300001</v>
      </c>
      <c r="F12" s="114">
        <v>2788730.0140200001</v>
      </c>
      <c r="G12" s="114">
        <v>2864946.2845100001</v>
      </c>
      <c r="H12" s="114">
        <v>2702967.6057800003</v>
      </c>
      <c r="I12" s="114">
        <v>2260913.0578999999</v>
      </c>
      <c r="J12" s="114">
        <v>1782047.08045</v>
      </c>
      <c r="K12" s="114">
        <v>1634246.0390699999</v>
      </c>
    </row>
    <row r="13" spans="1:11" s="16" customFormat="1" ht="15" customHeight="1">
      <c r="A13" s="148" t="s">
        <v>583</v>
      </c>
      <c r="B13" s="114">
        <v>15952.3688</v>
      </c>
      <c r="C13" s="114">
        <v>17418.801809999997</v>
      </c>
      <c r="D13" s="114">
        <v>19447.17959</v>
      </c>
      <c r="E13" s="114">
        <v>21287.180120000001</v>
      </c>
      <c r="F13" s="114">
        <v>32111.39806</v>
      </c>
      <c r="G13" s="114">
        <v>26170.221269999998</v>
      </c>
      <c r="H13" s="114">
        <v>85986.205189999993</v>
      </c>
      <c r="I13" s="114">
        <v>418699.87569999998</v>
      </c>
      <c r="J13" s="114">
        <v>849582.29752000002</v>
      </c>
      <c r="K13" s="114">
        <v>964428.15185999998</v>
      </c>
    </row>
    <row r="14" spans="1:11" s="16" customFormat="1" ht="15" customHeight="1">
      <c r="A14" s="148" t="s">
        <v>584</v>
      </c>
      <c r="B14" s="114">
        <v>13515.591619999999</v>
      </c>
      <c r="C14" s="114">
        <v>9499.6850599999998</v>
      </c>
      <c r="D14" s="114">
        <v>10758.39179</v>
      </c>
      <c r="E14" s="114">
        <v>21538.603520000001</v>
      </c>
      <c r="F14" s="114">
        <v>17746.28226</v>
      </c>
      <c r="G14" s="114">
        <v>14294.772710000001</v>
      </c>
      <c r="H14" s="114">
        <v>0</v>
      </c>
      <c r="I14" s="114">
        <v>1553.6187</v>
      </c>
      <c r="J14" s="114">
        <v>652.65018000000009</v>
      </c>
      <c r="K14" s="114">
        <v>11053.32461</v>
      </c>
    </row>
    <row r="15" spans="1:11" s="16" customFormat="1" ht="15" customHeight="1">
      <c r="A15" s="148" t="s">
        <v>585</v>
      </c>
      <c r="B15" s="114">
        <v>13412.505580000001</v>
      </c>
      <c r="C15" s="114">
        <v>9467.0943399999996</v>
      </c>
      <c r="D15" s="114">
        <v>10726.133179999999</v>
      </c>
      <c r="E15" s="114">
        <v>20218.612779999999</v>
      </c>
      <c r="F15" s="114">
        <v>17705.563149999998</v>
      </c>
      <c r="G15" s="114">
        <v>14255.939759999999</v>
      </c>
      <c r="H15" s="114">
        <v>0</v>
      </c>
      <c r="I15" s="114">
        <v>1240.87444</v>
      </c>
      <c r="J15" s="114">
        <v>349.06769000000003</v>
      </c>
      <c r="K15" s="114">
        <v>1325.6554199999998</v>
      </c>
    </row>
    <row r="16" spans="1:11" s="16" customFormat="1" ht="15" customHeight="1">
      <c r="A16" s="148" t="s">
        <v>586</v>
      </c>
      <c r="B16" s="114">
        <v>103.08604</v>
      </c>
      <c r="C16" s="114">
        <v>32.590720000000005</v>
      </c>
      <c r="D16" s="114">
        <v>32.258609999999997</v>
      </c>
      <c r="E16" s="114">
        <v>1319.99074</v>
      </c>
      <c r="F16" s="114">
        <v>40.719110000000001</v>
      </c>
      <c r="G16" s="114">
        <v>38.832949999999997</v>
      </c>
      <c r="H16" s="114">
        <v>0</v>
      </c>
      <c r="I16" s="114">
        <v>312.74426</v>
      </c>
      <c r="J16" s="114">
        <v>303.58249000000001</v>
      </c>
      <c r="K16" s="114">
        <v>9727.6691899999987</v>
      </c>
    </row>
    <row r="17" spans="1:11" s="16" customFormat="1" ht="15" customHeight="1">
      <c r="A17" s="148" t="s">
        <v>587</v>
      </c>
      <c r="B17" s="114">
        <v>50474.872790000001</v>
      </c>
      <c r="C17" s="114">
        <v>53402.04552</v>
      </c>
      <c r="D17" s="114">
        <v>24188.09604</v>
      </c>
      <c r="E17" s="114">
        <v>41541.632990000006</v>
      </c>
      <c r="F17" s="114">
        <v>47522.820530000005</v>
      </c>
      <c r="G17" s="114">
        <v>52478.472200000004</v>
      </c>
      <c r="H17" s="114">
        <v>56650.233420000004</v>
      </c>
      <c r="I17" s="114">
        <v>49600.32172</v>
      </c>
      <c r="J17" s="114">
        <v>44694.216420000004</v>
      </c>
      <c r="K17" s="114">
        <v>37461.601710000003</v>
      </c>
    </row>
    <row r="18" spans="1:11" s="16" customFormat="1" ht="15" customHeight="1">
      <c r="A18" s="148" t="s">
        <v>588</v>
      </c>
      <c r="B18" s="114">
        <v>44429.60194</v>
      </c>
      <c r="C18" s="114">
        <v>47665.697970000001</v>
      </c>
      <c r="D18" s="114">
        <v>23717.780289999999</v>
      </c>
      <c r="E18" s="114">
        <v>41501.274520000006</v>
      </c>
      <c r="F18" s="114">
        <v>46154.891790000001</v>
      </c>
      <c r="G18" s="114">
        <v>51215.253509999995</v>
      </c>
      <c r="H18" s="114">
        <v>54353.044070000004</v>
      </c>
      <c r="I18" s="114">
        <v>47278.869340000005</v>
      </c>
      <c r="J18" s="114">
        <v>43248.163950000002</v>
      </c>
      <c r="K18" s="114">
        <v>33441.735339999999</v>
      </c>
    </row>
    <row r="19" spans="1:11" s="16" customFormat="1" ht="15" customHeight="1">
      <c r="A19" s="148" t="s">
        <v>589</v>
      </c>
      <c r="B19" s="114">
        <v>6045.2708499999999</v>
      </c>
      <c r="C19" s="114">
        <v>5736.3475499999995</v>
      </c>
      <c r="D19" s="114">
        <v>470.31574999999998</v>
      </c>
      <c r="E19" s="114">
        <v>40.358470000000004</v>
      </c>
      <c r="F19" s="114">
        <v>1367.9287400000001</v>
      </c>
      <c r="G19" s="114">
        <v>1263.2186899999999</v>
      </c>
      <c r="H19" s="114">
        <v>2297.1893500000001</v>
      </c>
      <c r="I19" s="114">
        <v>2321.4523799999997</v>
      </c>
      <c r="J19" s="114">
        <v>1446.0524700000001</v>
      </c>
      <c r="K19" s="114">
        <v>4019.8663700000002</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151520.66953000001</v>
      </c>
      <c r="J20" s="114">
        <v>173035.42855000001</v>
      </c>
      <c r="K20" s="114">
        <v>186586.21736000001</v>
      </c>
    </row>
    <row r="21" spans="1:11" s="16" customFormat="1" ht="15" customHeight="1">
      <c r="A21" s="148" t="s">
        <v>590</v>
      </c>
      <c r="B21" s="114">
        <v>-166829.95037000001</v>
      </c>
      <c r="C21" s="114">
        <v>-166229.34946</v>
      </c>
      <c r="D21" s="114">
        <v>-108012.70793</v>
      </c>
      <c r="E21" s="114">
        <v>-124490.47635</v>
      </c>
      <c r="F21" s="114">
        <v>-127549.94508</v>
      </c>
      <c r="G21" s="114">
        <v>-137506.85313</v>
      </c>
      <c r="H21" s="114">
        <v>-143182.08447</v>
      </c>
      <c r="I21" s="114">
        <v>-139612.91394</v>
      </c>
      <c r="J21" s="114">
        <v>-135579.25536000001</v>
      </c>
      <c r="K21" s="114">
        <v>-130377.76198000001</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11750.57243</v>
      </c>
      <c r="J22" s="114">
        <v>16060.65134</v>
      </c>
      <c r="K22" s="114">
        <v>23970.053520000001</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1257.3786599999999</v>
      </c>
      <c r="J23" s="114">
        <v>1971.66074</v>
      </c>
      <c r="K23" s="114">
        <v>3839.4399700000004</v>
      </c>
    </row>
    <row r="24" spans="1:11" s="16" customFormat="1" ht="15" customHeight="1">
      <c r="A24" s="147" t="s">
        <v>591</v>
      </c>
      <c r="B24" s="114">
        <v>312315.72617000004</v>
      </c>
      <c r="C24" s="114">
        <v>160911.06766999999</v>
      </c>
      <c r="D24" s="114">
        <v>79593.683150000012</v>
      </c>
      <c r="E24" s="114">
        <v>181488.90885000001</v>
      </c>
      <c r="F24" s="114">
        <v>392308.54635000002</v>
      </c>
      <c r="G24" s="114">
        <v>475059.98824000004</v>
      </c>
      <c r="H24" s="114">
        <v>327149.83173999999</v>
      </c>
      <c r="I24" s="114">
        <v>332748.01954000001</v>
      </c>
      <c r="J24" s="114">
        <v>320640.51068000001</v>
      </c>
      <c r="K24" s="114">
        <v>349682.24705000001</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43635.461149999996</v>
      </c>
      <c r="J25" s="114">
        <v>46766.151189999997</v>
      </c>
      <c r="K25" s="114">
        <v>52961.14314</v>
      </c>
    </row>
    <row r="26" spans="1:11" s="16" customFormat="1" ht="15" customHeight="1">
      <c r="A26" s="147" t="s">
        <v>592</v>
      </c>
      <c r="B26" s="114">
        <v>3691.4645599999999</v>
      </c>
      <c r="C26" s="114">
        <v>3444.7389500000004</v>
      </c>
      <c r="D26" s="114">
        <v>2238.2841000000003</v>
      </c>
      <c r="E26" s="114">
        <v>3064.41545</v>
      </c>
      <c r="F26" s="114">
        <v>3682.0250599999999</v>
      </c>
      <c r="G26" s="114">
        <v>4208.41903</v>
      </c>
      <c r="H26" s="114">
        <v>3974.7302999999997</v>
      </c>
      <c r="I26" s="114">
        <v>3484.1312699999999</v>
      </c>
      <c r="J26" s="114">
        <v>4179.7120199999999</v>
      </c>
      <c r="K26" s="114">
        <v>4709.616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3510461.7504400001</v>
      </c>
      <c r="C28" s="395">
        <v>3598285.2859</v>
      </c>
      <c r="D28" s="395">
        <v>2688590.04354</v>
      </c>
      <c r="E28" s="395">
        <v>2948026.8595599998</v>
      </c>
      <c r="F28" s="395">
        <v>3038957.47077</v>
      </c>
      <c r="G28" s="395">
        <v>2972449.90607</v>
      </c>
      <c r="H28" s="395">
        <v>2867607.2281999998</v>
      </c>
      <c r="I28" s="395">
        <v>2906135.97132</v>
      </c>
      <c r="J28" s="395">
        <v>2891002.8791</v>
      </c>
      <c r="K28" s="395">
        <v>2956403.7012300002</v>
      </c>
    </row>
    <row r="29" spans="1:11" s="16" customFormat="1" ht="15" customHeight="1" thickTop="1">
      <c r="A29" s="147" t="s">
        <v>594</v>
      </c>
      <c r="B29" s="114">
        <v>3216267.5471999999</v>
      </c>
      <c r="C29" s="114">
        <v>3336038.7406599997</v>
      </c>
      <c r="D29" s="114">
        <v>2516669.4650500002</v>
      </c>
      <c r="E29" s="114">
        <v>2726255.65747</v>
      </c>
      <c r="F29" s="114">
        <v>2739078.8734200001</v>
      </c>
      <c r="G29" s="114">
        <v>2542863.83072</v>
      </c>
      <c r="H29" s="114">
        <v>2432865.85512</v>
      </c>
      <c r="I29" s="114">
        <v>2445967.06439</v>
      </c>
      <c r="J29" s="114">
        <v>2431133.34504</v>
      </c>
      <c r="K29" s="114">
        <v>2494421.46092</v>
      </c>
    </row>
    <row r="30" spans="1:11" s="16" customFormat="1" ht="15" customHeight="1">
      <c r="A30" s="148" t="s">
        <v>595</v>
      </c>
      <c r="B30" s="114">
        <v>900.51956999999993</v>
      </c>
      <c r="C30" s="114">
        <v>850.94278000000008</v>
      </c>
      <c r="D30" s="114">
        <v>139.46078</v>
      </c>
      <c r="E30" s="114">
        <v>139.46078</v>
      </c>
      <c r="F30" s="114">
        <v>171.22353000000001</v>
      </c>
      <c r="G30" s="114">
        <v>144.37359000000001</v>
      </c>
      <c r="H30" s="114">
        <v>317.72606999999999</v>
      </c>
      <c r="I30" s="114">
        <v>247.89620000000002</v>
      </c>
      <c r="J30" s="114">
        <v>247.44420000000002</v>
      </c>
      <c r="K30" s="114">
        <v>339.73755999999997</v>
      </c>
    </row>
    <row r="31" spans="1:11" s="16" customFormat="1" ht="15" customHeight="1">
      <c r="A31" s="148" t="s">
        <v>596</v>
      </c>
      <c r="B31" s="114">
        <v>2291796.0401500002</v>
      </c>
      <c r="C31" s="114">
        <v>2412947.0002199998</v>
      </c>
      <c r="D31" s="114">
        <v>1973721.61234</v>
      </c>
      <c r="E31" s="114">
        <v>2122651.1604599999</v>
      </c>
      <c r="F31" s="114">
        <v>2129163.8757000002</v>
      </c>
      <c r="G31" s="114">
        <v>1975741.0943699998</v>
      </c>
      <c r="H31" s="114">
        <v>1875383.7936800001</v>
      </c>
      <c r="I31" s="114">
        <v>1888951.8887999998</v>
      </c>
      <c r="J31" s="114">
        <v>1883922.9807500001</v>
      </c>
      <c r="K31" s="114">
        <v>1936549.5964200001</v>
      </c>
    </row>
    <row r="32" spans="1:11" s="16" customFormat="1" ht="15" customHeight="1">
      <c r="A32" s="148" t="s">
        <v>597</v>
      </c>
      <c r="B32" s="114">
        <v>878227.15091999993</v>
      </c>
      <c r="C32" s="114">
        <v>875552.30346000008</v>
      </c>
      <c r="D32" s="114">
        <v>511574.42612999998</v>
      </c>
      <c r="E32" s="114">
        <v>572213.08679999993</v>
      </c>
      <c r="F32" s="114">
        <v>576870.81750999996</v>
      </c>
      <c r="G32" s="114">
        <v>521009.68982999999</v>
      </c>
      <c r="H32" s="114">
        <v>511920.76851999998</v>
      </c>
      <c r="I32" s="114">
        <v>509977.05793000001</v>
      </c>
      <c r="J32" s="114">
        <v>500622.73222000001</v>
      </c>
      <c r="K32" s="114">
        <v>517222.25144999998</v>
      </c>
    </row>
    <row r="33" spans="1:11" s="16" customFormat="1" ht="15" customHeight="1">
      <c r="A33" s="148" t="s">
        <v>598</v>
      </c>
      <c r="B33" s="114">
        <v>34452.715979999994</v>
      </c>
      <c r="C33" s="114">
        <v>34669.983759999996</v>
      </c>
      <c r="D33" s="114">
        <v>24435.987149999997</v>
      </c>
      <c r="E33" s="114">
        <v>23437.670899999997</v>
      </c>
      <c r="F33" s="114">
        <v>24489.300139999999</v>
      </c>
      <c r="G33" s="114">
        <v>38068.932079999999</v>
      </c>
      <c r="H33" s="114">
        <v>38062.032719999996</v>
      </c>
      <c r="I33" s="114">
        <v>39202.077539999998</v>
      </c>
      <c r="J33" s="114">
        <v>38227.838250000001</v>
      </c>
      <c r="K33" s="114">
        <v>31939.764010000003</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10891.120580000001</v>
      </c>
      <c r="C35" s="114">
        <v>12018.51044</v>
      </c>
      <c r="D35" s="114">
        <v>6797.97865</v>
      </c>
      <c r="E35" s="114">
        <v>7814.2785300000005</v>
      </c>
      <c r="F35" s="114">
        <v>8383.6565399999999</v>
      </c>
      <c r="G35" s="114">
        <v>7899.7408499999992</v>
      </c>
      <c r="H35" s="114">
        <v>7181.53413</v>
      </c>
      <c r="I35" s="114">
        <v>7588.1439199999995</v>
      </c>
      <c r="J35" s="114">
        <v>8112.34962</v>
      </c>
      <c r="K35" s="114">
        <v>8370.1114799999996</v>
      </c>
    </row>
    <row r="36" spans="1:11" s="16" customFormat="1" ht="15" customHeight="1">
      <c r="A36" s="147" t="s">
        <v>601</v>
      </c>
      <c r="B36" s="114">
        <v>1832.41977</v>
      </c>
      <c r="C36" s="114">
        <v>3648.6875800000003</v>
      </c>
      <c r="D36" s="114">
        <v>38.835239999999999</v>
      </c>
      <c r="E36" s="114">
        <v>447.71359000000001</v>
      </c>
      <c r="F36" s="114">
        <v>370.83949000000001</v>
      </c>
      <c r="G36" s="114">
        <v>408.43096999999995</v>
      </c>
      <c r="H36" s="114">
        <v>341.45976000000002</v>
      </c>
      <c r="I36" s="114">
        <v>368.86639000000002</v>
      </c>
      <c r="J36" s="114">
        <v>218.69561999999999</v>
      </c>
      <c r="K36" s="114">
        <v>422.86824999999999</v>
      </c>
    </row>
    <row r="37" spans="1:11" s="16" customFormat="1" ht="15" customHeight="1">
      <c r="A37" s="147" t="s">
        <v>602</v>
      </c>
      <c r="B37" s="114">
        <v>113758.67712000001</v>
      </c>
      <c r="C37" s="114">
        <v>116012.5077</v>
      </c>
      <c r="D37" s="114">
        <v>57869.421329999997</v>
      </c>
      <c r="E37" s="114">
        <v>105132.98883</v>
      </c>
      <c r="F37" s="114">
        <v>172076.05137999999</v>
      </c>
      <c r="G37" s="114">
        <v>284979.44379000005</v>
      </c>
      <c r="H37" s="114">
        <v>283893.70530999999</v>
      </c>
      <c r="I37" s="114">
        <v>303552.34572000004</v>
      </c>
      <c r="J37" s="114">
        <v>296975.99598000001</v>
      </c>
      <c r="K37" s="114">
        <v>293652.40645999997</v>
      </c>
    </row>
    <row r="38" spans="1:11" s="16" customFormat="1" ht="15" customHeight="1">
      <c r="A38" s="147" t="s">
        <v>603</v>
      </c>
      <c r="B38" s="114">
        <v>60659.345439999997</v>
      </c>
      <c r="C38" s="114">
        <v>60640.191719999995</v>
      </c>
      <c r="D38" s="114">
        <v>38547.096850000002</v>
      </c>
      <c r="E38" s="114">
        <v>43696.182609999996</v>
      </c>
      <c r="F38" s="114">
        <v>53217.761060000004</v>
      </c>
      <c r="G38" s="114">
        <v>68390.527799999996</v>
      </c>
      <c r="H38" s="114">
        <v>75227.528160000002</v>
      </c>
      <c r="I38" s="114">
        <v>81970.201000000001</v>
      </c>
      <c r="J38" s="114">
        <v>87898.532250000004</v>
      </c>
      <c r="K38" s="114">
        <v>93460.084400000007</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74006.120450000002</v>
      </c>
      <c r="J39" s="114">
        <v>74075.135209999993</v>
      </c>
      <c r="K39" s="114">
        <v>74302.009720000002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271.37337000000002</v>
      </c>
      <c r="J42" s="114">
        <v>701.17499999999995</v>
      </c>
      <c r="K42" s="114">
        <v>144.87148000000002</v>
      </c>
    </row>
    <row r="43" spans="1:11" ht="15" customHeight="1" thickTop="1" thickBot="1">
      <c r="A43" s="394" t="s">
        <v>605</v>
      </c>
      <c r="B43" s="395">
        <v>897377.07637999998</v>
      </c>
      <c r="C43" s="395">
        <v>986361.64978999994</v>
      </c>
      <c r="D43" s="395">
        <v>821580.1198300001</v>
      </c>
      <c r="E43" s="395">
        <v>899064.4633200001</v>
      </c>
      <c r="F43" s="395">
        <v>912606.28284</v>
      </c>
      <c r="G43" s="395">
        <v>932960.84475000005</v>
      </c>
      <c r="H43" s="395">
        <v>979570.35950999998</v>
      </c>
      <c r="I43" s="395">
        <v>985351.31945000007</v>
      </c>
      <c r="J43" s="395">
        <v>991615.08227000001</v>
      </c>
      <c r="K43" s="395">
        <v>994358.15849000006</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813961.72276000003</v>
      </c>
      <c r="C47" s="114">
        <v>305230.69393000001</v>
      </c>
      <c r="D47" s="114">
        <v>275283.11742999998</v>
      </c>
      <c r="E47" s="114">
        <v>317688.37088</v>
      </c>
      <c r="F47" s="114">
        <v>330254.11550999997</v>
      </c>
      <c r="G47" s="114">
        <v>346793.90307999996</v>
      </c>
      <c r="H47" s="114">
        <v>349382.17431000003</v>
      </c>
      <c r="I47" s="114">
        <v>356463.94243</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75450.137700000007</v>
      </c>
      <c r="J48" s="114">
        <v>27146.170979999999</v>
      </c>
      <c r="K48" s="114">
        <v>13842.6294</v>
      </c>
    </row>
    <row r="49" spans="1:11" s="16" customFormat="1" ht="15" customHeight="1">
      <c r="A49" s="148" t="s">
        <v>607</v>
      </c>
      <c r="B49" s="114">
        <v>-93.748999999999995</v>
      </c>
      <c r="C49" s="114">
        <v>901.04657999999995</v>
      </c>
      <c r="D49" s="114">
        <v>-161.31825000000001</v>
      </c>
      <c r="E49" s="114">
        <v>-592.66138000000001</v>
      </c>
      <c r="F49" s="114">
        <v>0</v>
      </c>
      <c r="G49" s="114">
        <v>0</v>
      </c>
      <c r="H49" s="114">
        <v>30141.431120000001</v>
      </c>
      <c r="I49" s="114">
        <v>55808.381540000002</v>
      </c>
      <c r="J49" s="114">
        <v>0</v>
      </c>
      <c r="K49" s="114">
        <v>0</v>
      </c>
    </row>
    <row r="50" spans="1:11" s="17" customFormat="1" ht="15" customHeight="1" thickBot="1">
      <c r="A50" s="148" t="s">
        <v>608</v>
      </c>
      <c r="B50" s="114">
        <v>42883.050490000001</v>
      </c>
      <c r="C50" s="114">
        <v>42870.169200000004</v>
      </c>
      <c r="D50" s="114">
        <v>29310.380570000001</v>
      </c>
      <c r="E50" s="114">
        <v>28605.014500000001</v>
      </c>
      <c r="F50" s="114">
        <v>28914.928010000003</v>
      </c>
      <c r="G50" s="114">
        <v>32729.702350000003</v>
      </c>
      <c r="H50" s="114">
        <v>46609.514759999998</v>
      </c>
      <c r="I50" s="114">
        <v>19641.756160000001</v>
      </c>
      <c r="J50" s="114">
        <v>27146.170979999999</v>
      </c>
      <c r="K50" s="114">
        <v>13842.6294</v>
      </c>
    </row>
    <row r="51" spans="1:11" ht="15" customHeight="1" thickTop="1" thickBot="1">
      <c r="A51" s="394" t="s">
        <v>609</v>
      </c>
      <c r="B51" s="395">
        <v>4407838.8268200001</v>
      </c>
      <c r="C51" s="395">
        <v>4584646.9356899997</v>
      </c>
      <c r="D51" s="395">
        <v>3510170.1633699997</v>
      </c>
      <c r="E51" s="395">
        <v>3847091.3228800003</v>
      </c>
      <c r="F51" s="395">
        <v>3951563.75361</v>
      </c>
      <c r="G51" s="395">
        <v>3905410.7508200002</v>
      </c>
      <c r="H51" s="395">
        <v>3847177.5877100001</v>
      </c>
      <c r="I51" s="395">
        <v>3891487.2907699998</v>
      </c>
      <c r="J51" s="395">
        <v>3882617.9613699997</v>
      </c>
      <c r="K51" s="395">
        <v>3950761.8597199996</v>
      </c>
    </row>
    <row r="52" spans="1:11" s="16" customFormat="1" ht="15" customHeight="1" thickTop="1">
      <c r="A52" s="113" t="s">
        <v>610</v>
      </c>
      <c r="B52" s="114">
        <v>14973.20441</v>
      </c>
      <c r="C52" s="114">
        <v>10001.87084</v>
      </c>
      <c r="D52" s="114">
        <v>2994.1173199999998</v>
      </c>
      <c r="E52" s="114">
        <v>4149.4416899999997</v>
      </c>
      <c r="F52" s="114">
        <v>3406.1938799999998</v>
      </c>
      <c r="G52" s="114">
        <v>2259.9529700000003</v>
      </c>
      <c r="H52" s="114">
        <v>2328.8197200000004</v>
      </c>
      <c r="I52" s="114">
        <v>2492.5905899999998</v>
      </c>
      <c r="J52" s="114">
        <v>3460.2270800000001</v>
      </c>
      <c r="K52" s="114">
        <v>7112.6738099999993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11200.111339999999</v>
      </c>
      <c r="C54" s="114">
        <v>6890.3854299999994</v>
      </c>
      <c r="D54" s="114">
        <v>0</v>
      </c>
      <c r="E54" s="114">
        <v>1475.8085900000001</v>
      </c>
      <c r="F54" s="114">
        <v>1009.88729</v>
      </c>
      <c r="G54" s="114">
        <v>0</v>
      </c>
      <c r="H54" s="114">
        <v>0</v>
      </c>
      <c r="I54" s="114">
        <v>291.11371000000003</v>
      </c>
      <c r="J54" s="114">
        <v>1194.7472600000001</v>
      </c>
      <c r="K54" s="114">
        <v>5088.7171799999996</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3773.0930699999999</v>
      </c>
      <c r="C56" s="114">
        <v>3111.4854100000002</v>
      </c>
      <c r="D56" s="114">
        <v>2994.1173199999998</v>
      </c>
      <c r="E56" s="114">
        <v>2673.6331</v>
      </c>
      <c r="F56" s="114">
        <v>2396.3065899999997</v>
      </c>
      <c r="G56" s="114">
        <v>2259.9529700000003</v>
      </c>
      <c r="H56" s="114">
        <v>2328.8197200000004</v>
      </c>
      <c r="I56" s="114">
        <v>2201.4768799999997</v>
      </c>
      <c r="J56" s="114">
        <v>2265.47982</v>
      </c>
      <c r="K56" s="114">
        <v>2023.9566299999999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7468567.2496800004</v>
      </c>
      <c r="C58" s="114">
        <v>7821015.5494999997</v>
      </c>
      <c r="D58" s="114">
        <v>6003174.3401099993</v>
      </c>
      <c r="E58" s="114">
        <v>6875041.8672899995</v>
      </c>
      <c r="F58" s="114">
        <v>8446337.1393100005</v>
      </c>
      <c r="G58" s="114">
        <v>8499016.6838700008</v>
      </c>
      <c r="H58" s="114">
        <v>8284045.1439799992</v>
      </c>
      <c r="I58" s="114">
        <v>8113376.1776599996</v>
      </c>
      <c r="J58" s="114">
        <v>7857535.64647</v>
      </c>
      <c r="K58" s="114">
        <v>7825197.8947799997</v>
      </c>
    </row>
    <row r="59" spans="1:11">
      <c r="A59" s="396" t="s">
        <v>617</v>
      </c>
      <c r="B59" s="397">
        <v>278395.13493</v>
      </c>
      <c r="C59" s="397">
        <v>280500.53021</v>
      </c>
      <c r="D59" s="397">
        <v>217517.43105000001</v>
      </c>
      <c r="E59" s="397">
        <v>234827.81987000001</v>
      </c>
      <c r="F59" s="397">
        <v>219823.99284999998</v>
      </c>
      <c r="G59" s="397">
        <v>244973.10185000001</v>
      </c>
      <c r="H59" s="397">
        <v>238467.09261000002</v>
      </c>
      <c r="I59" s="397">
        <v>129315.88258</v>
      </c>
      <c r="J59" s="397">
        <v>221615.32175999999</v>
      </c>
      <c r="K59" s="397">
        <v>131104.72753</v>
      </c>
    </row>
    <row r="60" spans="1:11" ht="15" customHeight="1">
      <c r="A60" s="148" t="s">
        <v>618</v>
      </c>
      <c r="B60" s="114">
        <v>-61944.671020000002</v>
      </c>
      <c r="C60" s="114">
        <v>-77189.052769999995</v>
      </c>
      <c r="D60" s="114">
        <v>-65191.276060000004</v>
      </c>
      <c r="E60" s="114">
        <v>-74970.936069999996</v>
      </c>
      <c r="F60" s="114">
        <v>-60930.343689999994</v>
      </c>
      <c r="G60" s="114">
        <v>-66952.571779999998</v>
      </c>
      <c r="H60" s="114">
        <v>-60703.231319999999</v>
      </c>
      <c r="I60" s="114">
        <v>-35743.772389999998</v>
      </c>
      <c r="J60" s="114">
        <v>-62682.430079999998</v>
      </c>
      <c r="K60" s="114">
        <v>-39199.094600000004</v>
      </c>
    </row>
    <row r="61" spans="1:11" ht="15" customHeight="1">
      <c r="A61" s="147" t="s">
        <v>619</v>
      </c>
      <c r="B61" s="114">
        <v>216450.46390999999</v>
      </c>
      <c r="C61" s="114">
        <v>203311.47743999999</v>
      </c>
      <c r="D61" s="114">
        <v>152326.15499000001</v>
      </c>
      <c r="E61" s="114">
        <v>159856.88380000001</v>
      </c>
      <c r="F61" s="114">
        <v>158893.64916</v>
      </c>
      <c r="G61" s="114">
        <v>178020.53006999998</v>
      </c>
      <c r="H61" s="114">
        <v>177763.86129</v>
      </c>
      <c r="I61" s="114">
        <v>93572.110189999992</v>
      </c>
      <c r="J61" s="114">
        <v>158932.89168</v>
      </c>
      <c r="K61" s="114">
        <v>91905.632930000007</v>
      </c>
    </row>
    <row r="62" spans="1:11" ht="15" customHeight="1">
      <c r="A62" s="116" t="s">
        <v>620</v>
      </c>
      <c r="B62" s="114">
        <v>39165.92239</v>
      </c>
      <c r="C62" s="114">
        <v>42542.612909999996</v>
      </c>
      <c r="D62" s="114">
        <v>14170.80668</v>
      </c>
      <c r="E62" s="114">
        <v>10907.563310000001</v>
      </c>
      <c r="F62" s="114">
        <v>12894.35066</v>
      </c>
      <c r="G62" s="114">
        <v>11408.337119999998</v>
      </c>
      <c r="H62" s="114">
        <v>8703.7225199999993</v>
      </c>
      <c r="I62" s="114">
        <v>3680.6980099999996</v>
      </c>
      <c r="J62" s="114">
        <v>7782.6703399999997</v>
      </c>
      <c r="K62" s="114">
        <v>3728.7018599999997</v>
      </c>
    </row>
    <row r="63" spans="1:11" ht="15" customHeight="1">
      <c r="A63" s="148" t="s">
        <v>621</v>
      </c>
      <c r="B63" s="114">
        <v>-11484.47741</v>
      </c>
      <c r="C63" s="114">
        <v>-9762.5304499999984</v>
      </c>
      <c r="D63" s="114">
        <v>-5632.7140999999992</v>
      </c>
      <c r="E63" s="114">
        <v>-4847.8689800000002</v>
      </c>
      <c r="F63" s="114">
        <v>-7294.7126699999999</v>
      </c>
      <c r="G63" s="114">
        <v>-7709.0222599999997</v>
      </c>
      <c r="H63" s="114">
        <v>-6094.3253500000001</v>
      </c>
      <c r="I63" s="114">
        <v>-3079.5994000000001</v>
      </c>
      <c r="J63" s="114">
        <v>-6039.3464800000002</v>
      </c>
      <c r="K63" s="114">
        <v>-5732.3590599999998</v>
      </c>
    </row>
    <row r="64" spans="1:11" ht="15" customHeight="1">
      <c r="A64" s="117" t="s">
        <v>622</v>
      </c>
      <c r="B64" s="114">
        <v>244131.90888999999</v>
      </c>
      <c r="C64" s="114">
        <v>236091.55989999999</v>
      </c>
      <c r="D64" s="114">
        <v>160864.24757000001</v>
      </c>
      <c r="E64" s="114">
        <v>165916.57813000001</v>
      </c>
      <c r="F64" s="114">
        <v>164493.28715000002</v>
      </c>
      <c r="G64" s="114">
        <v>181719.84493000002</v>
      </c>
      <c r="H64" s="114">
        <v>180373.25846000001</v>
      </c>
      <c r="I64" s="114">
        <v>94173.208799999993</v>
      </c>
      <c r="J64" s="114">
        <v>160676.21554</v>
      </c>
      <c r="K64" s="114">
        <v>89901.975730000006</v>
      </c>
    </row>
    <row r="65" spans="1:11" ht="15" customHeight="1">
      <c r="A65" s="116" t="s">
        <v>623</v>
      </c>
      <c r="B65" s="114">
        <v>27377.961629999998</v>
      </c>
      <c r="C65" s="114">
        <v>32213.431539999998</v>
      </c>
      <c r="D65" s="114">
        <v>24767.02288</v>
      </c>
      <c r="E65" s="114">
        <v>30045.309730000001</v>
      </c>
      <c r="F65" s="114">
        <v>27213.680370000002</v>
      </c>
      <c r="G65" s="114">
        <v>22927.203809999999</v>
      </c>
      <c r="H65" s="114">
        <v>13435.205619999999</v>
      </c>
      <c r="I65" s="114">
        <v>9411.6038599999993</v>
      </c>
      <c r="J65" s="114">
        <v>14629.049720000001</v>
      </c>
      <c r="K65" s="114">
        <v>18692.326530000002</v>
      </c>
    </row>
    <row r="66" spans="1:11" ht="15" customHeight="1">
      <c r="A66" s="116" t="s">
        <v>624</v>
      </c>
      <c r="B66" s="114">
        <v>-48160.041870000001</v>
      </c>
      <c r="C66" s="114">
        <v>-40808.950689999998</v>
      </c>
      <c r="D66" s="114">
        <v>-31560.596129999998</v>
      </c>
      <c r="E66" s="114">
        <v>-38559.072189999999</v>
      </c>
      <c r="F66" s="114">
        <v>-39229.631529999999</v>
      </c>
      <c r="G66" s="114">
        <v>-37891.479060000005</v>
      </c>
      <c r="H66" s="114">
        <v>-21845.534079999998</v>
      </c>
      <c r="I66" s="114">
        <v>-8273.2987400000002</v>
      </c>
      <c r="J66" s="114">
        <v>-15382.653980000001</v>
      </c>
      <c r="K66" s="114">
        <v>-20707.487059999999</v>
      </c>
    </row>
    <row r="67" spans="1:11" ht="15" customHeight="1">
      <c r="A67" s="147" t="s">
        <v>625</v>
      </c>
      <c r="B67" s="114">
        <v>223349.82865000001</v>
      </c>
      <c r="C67" s="114">
        <v>227496.04074999999</v>
      </c>
      <c r="D67" s="114">
        <v>154070.67431999999</v>
      </c>
      <c r="E67" s="114">
        <v>157402.81566999998</v>
      </c>
      <c r="F67" s="114">
        <v>152477.33599000002</v>
      </c>
      <c r="G67" s="114">
        <v>166755.56968000002</v>
      </c>
      <c r="H67" s="114">
        <v>171962.93</v>
      </c>
      <c r="I67" s="114">
        <v>95311.513919999998</v>
      </c>
      <c r="J67" s="114">
        <v>159922.61128000001</v>
      </c>
      <c r="K67" s="114">
        <v>87886.815199999997</v>
      </c>
    </row>
    <row r="68" spans="1:11" ht="15" customHeight="1">
      <c r="A68" s="148" t="s">
        <v>626</v>
      </c>
      <c r="B68" s="114">
        <v>-180019.25640000001</v>
      </c>
      <c r="C68" s="114">
        <v>-185061.74734999999</v>
      </c>
      <c r="D68" s="114">
        <v>-125918.45629999999</v>
      </c>
      <c r="E68" s="114">
        <v>-130814.61242</v>
      </c>
      <c r="F68" s="114">
        <v>-122215.48759</v>
      </c>
      <c r="G68" s="114">
        <v>-131724.92104000002</v>
      </c>
      <c r="H68" s="114">
        <v>-119146.16972000001</v>
      </c>
      <c r="I68" s="114">
        <v>-75695.461060000001</v>
      </c>
      <c r="J68" s="114">
        <v>-124957.24294</v>
      </c>
      <c r="K68" s="114">
        <v>-73784.482180000006</v>
      </c>
    </row>
    <row r="69" spans="1:11" ht="15" customHeight="1">
      <c r="A69" s="117" t="s">
        <v>627</v>
      </c>
      <c r="B69" s="114">
        <v>43330.572249999997</v>
      </c>
      <c r="C69" s="114">
        <v>42434.293399999995</v>
      </c>
      <c r="D69" s="114">
        <v>28152.21802</v>
      </c>
      <c r="E69" s="114">
        <v>26588.203249999999</v>
      </c>
      <c r="F69" s="114">
        <v>30261.848399999999</v>
      </c>
      <c r="G69" s="114">
        <v>35030.648639999999</v>
      </c>
      <c r="H69" s="114">
        <v>52816.760280000002</v>
      </c>
      <c r="I69" s="114">
        <v>19616.05286</v>
      </c>
      <c r="J69" s="114">
        <v>34965.368340000001</v>
      </c>
      <c r="K69" s="114">
        <v>14102.33302</v>
      </c>
    </row>
    <row r="70" spans="1:11" ht="15" customHeight="1">
      <c r="A70" s="117" t="s">
        <v>628</v>
      </c>
      <c r="B70" s="114">
        <v>2114.2653399999999</v>
      </c>
      <c r="C70" s="114">
        <v>1345.97244</v>
      </c>
      <c r="D70" s="114">
        <v>1006.65594</v>
      </c>
      <c r="E70" s="114">
        <v>865.44482999999991</v>
      </c>
      <c r="F70" s="114">
        <v>506.57324</v>
      </c>
      <c r="G70" s="114">
        <v>0.13505</v>
      </c>
      <c r="H70" s="114">
        <v>6.0310000000000002E-2</v>
      </c>
      <c r="I70" s="114">
        <v>5.4030000000000002E-2</v>
      </c>
      <c r="J70" s="114">
        <v>1.38537</v>
      </c>
      <c r="K70" s="114">
        <v>1.0018099999999999</v>
      </c>
    </row>
    <row r="71" spans="1:11" ht="15" customHeight="1">
      <c r="A71" s="115" t="s">
        <v>977</v>
      </c>
      <c r="B71" s="114">
        <v>11.282020000000001</v>
      </c>
      <c r="C71" s="114">
        <v>3.9025500000000002</v>
      </c>
      <c r="D71" s="114">
        <v>0.13996</v>
      </c>
      <c r="E71" s="114">
        <v>0.11565</v>
      </c>
      <c r="F71" s="114">
        <v>8.4849999999999995E-2</v>
      </c>
      <c r="G71" s="114">
        <v>0.13505</v>
      </c>
      <c r="H71" s="114">
        <v>6.0310000000000002E-2</v>
      </c>
      <c r="I71" s="114">
        <v>5.4030000000000002E-2</v>
      </c>
      <c r="J71" s="114">
        <v>1.38537</v>
      </c>
      <c r="K71" s="114">
        <v>1.0018099999999999</v>
      </c>
    </row>
    <row r="72" spans="1:11" ht="15" customHeight="1">
      <c r="A72" s="115" t="s">
        <v>978</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629</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1307</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979</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630</v>
      </c>
      <c r="B76" s="114">
        <v>45414.386140000002</v>
      </c>
      <c r="C76" s="114">
        <v>43779.125599999999</v>
      </c>
      <c r="D76" s="114">
        <v>29158.874250000001</v>
      </c>
      <c r="E76" s="114">
        <v>27453.648160000001</v>
      </c>
      <c r="F76" s="114">
        <v>30768.42164</v>
      </c>
      <c r="G76" s="114">
        <v>35030.783689999997</v>
      </c>
      <c r="H76" s="114">
        <v>52816.82058</v>
      </c>
      <c r="I76" s="114">
        <v>19616.106889999999</v>
      </c>
      <c r="J76" s="114">
        <v>34966.753710000005</v>
      </c>
      <c r="K76" s="114">
        <v>14103.33483</v>
      </c>
    </row>
    <row r="77" spans="1:11" ht="15" customHeight="1">
      <c r="A77" s="149" t="s">
        <v>968</v>
      </c>
      <c r="B77" s="114">
        <v>141.20740000000001</v>
      </c>
      <c r="C77" s="114">
        <v>275.94953999999996</v>
      </c>
      <c r="D77" s="114">
        <v>-16.047799999999999</v>
      </c>
      <c r="E77" s="114">
        <v>802.37704000000008</v>
      </c>
      <c r="F77" s="114">
        <v>55.494690000000006</v>
      </c>
      <c r="G77" s="114">
        <v>343.45517999999998</v>
      </c>
      <c r="H77" s="114">
        <v>161.82028</v>
      </c>
      <c r="I77" s="114">
        <v>51.994879999999995</v>
      </c>
      <c r="J77" s="114">
        <v>102.10661</v>
      </c>
      <c r="K77" s="114">
        <v>29.327470000000002</v>
      </c>
    </row>
    <row r="78" spans="1:11" ht="15" customHeight="1">
      <c r="A78" s="117" t="s">
        <v>631</v>
      </c>
      <c r="B78" s="114">
        <v>45555.593540000002</v>
      </c>
      <c r="C78" s="114">
        <v>44055.075140000001</v>
      </c>
      <c r="D78" s="114">
        <v>29142.82645</v>
      </c>
      <c r="E78" s="114">
        <v>28256.0252</v>
      </c>
      <c r="F78" s="114">
        <v>30823.91633</v>
      </c>
      <c r="G78" s="114">
        <v>35374.238869999994</v>
      </c>
      <c r="H78" s="114">
        <v>52978.64086</v>
      </c>
      <c r="I78" s="114">
        <v>19668.101770000001</v>
      </c>
      <c r="J78" s="114">
        <v>35068.86032</v>
      </c>
      <c r="K78" s="114">
        <v>14132.6623</v>
      </c>
    </row>
    <row r="79" spans="1:11" ht="15" customHeight="1">
      <c r="A79" s="116" t="s">
        <v>632</v>
      </c>
      <c r="B79" s="114">
        <v>-1019.1915</v>
      </c>
      <c r="C79" s="114">
        <v>323.63357000000002</v>
      </c>
      <c r="D79" s="114">
        <v>1699.3503000000001</v>
      </c>
      <c r="E79" s="114">
        <v>570.30964000000006</v>
      </c>
      <c r="F79" s="114">
        <v>-631.52274999999997</v>
      </c>
      <c r="G79" s="114">
        <v>-716.43352000000004</v>
      </c>
      <c r="H79" s="114">
        <v>-176.28310000000002</v>
      </c>
      <c r="I79" s="114">
        <v>-26.345610000000001</v>
      </c>
      <c r="J79" s="114">
        <v>-25.687339999999999</v>
      </c>
      <c r="K79" s="114">
        <v>243.23310000000001</v>
      </c>
    </row>
    <row r="80" spans="1:11" ht="15" customHeight="1">
      <c r="A80" s="147" t="s">
        <v>633</v>
      </c>
      <c r="B80" s="114">
        <v>44536.402040000001</v>
      </c>
      <c r="C80" s="114">
        <v>44378.708709999999</v>
      </c>
      <c r="D80" s="114">
        <v>30842.176749999999</v>
      </c>
      <c r="E80" s="114">
        <v>28826.33484</v>
      </c>
      <c r="F80" s="114">
        <v>30192.39358</v>
      </c>
      <c r="G80" s="114">
        <v>34657.805350000002</v>
      </c>
      <c r="H80" s="114">
        <v>52802.357759999999</v>
      </c>
      <c r="I80" s="114">
        <v>19641.756160000001</v>
      </c>
      <c r="J80" s="114">
        <v>35043.172979999996</v>
      </c>
      <c r="K80" s="114">
        <v>14375.895400000001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44536.402040000001</v>
      </c>
      <c r="C82" s="114">
        <v>44378.708709999999</v>
      </c>
      <c r="D82" s="114">
        <v>30842.176749999999</v>
      </c>
      <c r="E82" s="114">
        <v>28826.33484</v>
      </c>
      <c r="F82" s="114">
        <v>30192.39358</v>
      </c>
      <c r="G82" s="114">
        <v>34657.805350000002</v>
      </c>
      <c r="H82" s="114">
        <v>52802.357759999999</v>
      </c>
      <c r="I82" s="114">
        <v>19641.756160000001</v>
      </c>
      <c r="J82" s="114">
        <v>35043.172979999996</v>
      </c>
      <c r="K82" s="114">
        <v>14375.895400000001</v>
      </c>
    </row>
    <row r="83" spans="1:11" ht="15" customHeight="1" thickBot="1">
      <c r="A83" s="116" t="s">
        <v>636</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-533.26599999999996</v>
      </c>
    </row>
    <row r="84" spans="1:11" ht="15" customHeight="1" thickTop="1" thickBot="1">
      <c r="A84" s="394" t="s">
        <v>637</v>
      </c>
      <c r="B84" s="395">
        <v>42883.050490000001</v>
      </c>
      <c r="C84" s="395">
        <v>42870.169159999998</v>
      </c>
      <c r="D84" s="395">
        <v>29310.380570000001</v>
      </c>
      <c r="E84" s="395">
        <v>28605.014500000001</v>
      </c>
      <c r="F84" s="395">
        <v>28914.928010000003</v>
      </c>
      <c r="G84" s="395">
        <v>32729.702350000003</v>
      </c>
      <c r="H84" s="395">
        <v>46609.514759999998</v>
      </c>
      <c r="I84" s="395">
        <v>19641.756160000001</v>
      </c>
      <c r="J84" s="395">
        <v>27146.170979999999</v>
      </c>
      <c r="K84" s="395">
        <v>13842.6294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444</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1"/>
      <c r="B6" s="572" t="s">
        <v>1251</v>
      </c>
      <c r="C6" s="573"/>
      <c r="D6" s="583" t="s">
        <v>1251</v>
      </c>
      <c r="E6" s="784" t="s">
        <v>444</v>
      </c>
      <c r="F6" s="784"/>
      <c r="G6" s="784"/>
      <c r="H6" s="784"/>
      <c r="I6" s="784"/>
      <c r="J6" s="784"/>
      <c r="K6" s="784"/>
      <c r="L6" s="784"/>
      <c r="M6" s="784"/>
    </row>
    <row r="7" spans="1:13" s="78" customFormat="1" ht="30" customHeight="1" thickTop="1" thickBot="1">
      <c r="A7" s="47"/>
      <c r="B7" s="47"/>
      <c r="C7" s="399"/>
      <c r="D7" s="392" t="s">
        <v>574</v>
      </c>
      <c r="E7" s="392" t="s">
        <v>575</v>
      </c>
      <c r="F7" s="392" t="s">
        <v>576</v>
      </c>
      <c r="G7" s="392" t="s">
        <v>577</v>
      </c>
      <c r="H7" s="392" t="s">
        <v>578</v>
      </c>
      <c r="I7" s="400" t="s">
        <v>579</v>
      </c>
      <c r="J7" s="400" t="s">
        <v>1268</v>
      </c>
      <c r="K7" s="400" t="s">
        <v>1503</v>
      </c>
      <c r="L7" s="400" t="s">
        <v>1359</v>
      </c>
      <c r="M7" s="400" t="s">
        <v>1504</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748</v>
      </c>
      <c r="B10" s="46" t="s">
        <v>819</v>
      </c>
      <c r="C10" s="165" t="s">
        <v>820</v>
      </c>
      <c r="D10" s="130">
        <v>6.3899999999999998E-2</v>
      </c>
      <c r="E10" s="130">
        <v>7.2099999999999997E-2</v>
      </c>
      <c r="F10" s="130">
        <v>6.4899999999999999E-2</v>
      </c>
      <c r="G10" s="130">
        <v>6.3500000000000001E-2</v>
      </c>
      <c r="H10" s="130">
        <v>6.5199999999999994E-2</v>
      </c>
      <c r="I10" s="130">
        <v>5.8299999999999998E-2</v>
      </c>
      <c r="J10" s="130">
        <v>6.8000000000000005E-2</v>
      </c>
      <c r="K10" s="130">
        <v>9.35E-2</v>
      </c>
      <c r="L10" s="130">
        <v>5.8400000000000001E-2</v>
      </c>
      <c r="M10" s="130">
        <v>6.2899999999999998E-2</v>
      </c>
    </row>
    <row r="11" spans="1:13" ht="15" customHeight="1" thickBot="1">
      <c r="A11" s="47" t="s">
        <v>748</v>
      </c>
      <c r="B11" s="46" t="s">
        <v>821</v>
      </c>
      <c r="C11" s="165" t="s">
        <v>822</v>
      </c>
      <c r="D11" s="130">
        <v>0.70150000000000001</v>
      </c>
      <c r="E11" s="130">
        <v>0.70640000000000003</v>
      </c>
      <c r="F11" s="130">
        <v>0.67889999999999995</v>
      </c>
      <c r="G11" s="130">
        <v>0.68110000000000004</v>
      </c>
      <c r="H11" s="130">
        <v>0.70069999999999999</v>
      </c>
      <c r="I11" s="130">
        <v>0.72499999999999998</v>
      </c>
      <c r="J11" s="130">
        <v>0.73229999999999995</v>
      </c>
      <c r="K11" s="130">
        <v>0.70479999999999998</v>
      </c>
      <c r="L11" s="130">
        <v>0.69910000000000005</v>
      </c>
      <c r="M11" s="130">
        <v>0.68430000000000002</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748</v>
      </c>
      <c r="B13" s="46" t="s">
        <v>823</v>
      </c>
      <c r="C13" s="165" t="s">
        <v>1438</v>
      </c>
      <c r="D13" s="130">
        <v>0.72970000000000002</v>
      </c>
      <c r="E13" s="130">
        <v>0.72770000000000001</v>
      </c>
      <c r="F13" s="130">
        <v>0.71699999999999997</v>
      </c>
      <c r="G13" s="130">
        <v>0.7087</v>
      </c>
      <c r="H13" s="130">
        <v>0.69320000000000004</v>
      </c>
      <c r="I13" s="130">
        <v>0.65110000000000001</v>
      </c>
      <c r="J13" s="130">
        <v>0.63239999999999996</v>
      </c>
      <c r="K13" s="130">
        <v>0.62849999999999995</v>
      </c>
      <c r="L13" s="130">
        <v>0.62619999999999998</v>
      </c>
      <c r="M13" s="130">
        <v>0.63139999999999996</v>
      </c>
    </row>
    <row r="14" spans="1:13" s="77" customFormat="1" ht="15" customHeight="1">
      <c r="A14" s="47" t="s">
        <v>748</v>
      </c>
      <c r="B14" s="46" t="s">
        <v>824</v>
      </c>
      <c r="C14" s="165" t="s">
        <v>1439</v>
      </c>
      <c r="D14" s="167">
        <v>0.72970000000000002</v>
      </c>
      <c r="E14" s="130">
        <v>0.72770000000000001</v>
      </c>
      <c r="F14" s="130">
        <v>0.71699999999999997</v>
      </c>
      <c r="G14" s="130">
        <v>0.7087</v>
      </c>
      <c r="H14" s="130">
        <v>0.69320000000000004</v>
      </c>
      <c r="I14" s="130">
        <v>0.65149999999999997</v>
      </c>
      <c r="J14" s="130">
        <v>0.63260000000000005</v>
      </c>
      <c r="K14" s="130">
        <v>0.62860000000000005</v>
      </c>
      <c r="L14" s="130">
        <v>0.62629999999999997</v>
      </c>
      <c r="M14" s="130">
        <v>0.63139999999999996</v>
      </c>
    </row>
    <row r="15" spans="1:13" s="77" customFormat="1" ht="15" customHeight="1">
      <c r="A15" s="47"/>
      <c r="B15" s="46"/>
      <c r="C15" s="165" t="s">
        <v>1440</v>
      </c>
      <c r="D15" s="130">
        <v>2.58E-2</v>
      </c>
      <c r="E15" s="130">
        <v>2.53E-2</v>
      </c>
      <c r="F15" s="130">
        <v>1.6500000000000001E-2</v>
      </c>
      <c r="G15" s="130">
        <v>2.7300000000000001E-2</v>
      </c>
      <c r="H15" s="130">
        <v>4.3499999999999997E-2</v>
      </c>
      <c r="I15" s="130">
        <v>7.2999999999999995E-2</v>
      </c>
      <c r="J15" s="130">
        <v>7.3800000000000004E-2</v>
      </c>
      <c r="K15" s="130">
        <v>7.8E-2</v>
      </c>
      <c r="L15" s="130">
        <v>7.6499999999999999E-2</v>
      </c>
      <c r="M15" s="130">
        <v>7.4300000000000005E-2</v>
      </c>
    </row>
    <row r="16" spans="1:13" s="77" customFormat="1" ht="15" customHeight="1" thickBot="1">
      <c r="A16" s="47" t="s">
        <v>748</v>
      </c>
      <c r="B16" s="46" t="s">
        <v>825</v>
      </c>
      <c r="C16" s="165" t="s">
        <v>1441</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826</v>
      </c>
      <c r="D17" s="402"/>
      <c r="E17" s="402"/>
      <c r="F17" s="402"/>
      <c r="G17" s="402"/>
      <c r="H17" s="402"/>
      <c r="I17" s="403"/>
      <c r="J17" s="403"/>
      <c r="K17" s="403"/>
      <c r="L17" s="403"/>
      <c r="M17" s="403"/>
    </row>
    <row r="18" spans="1:13" s="78" customFormat="1" ht="15" customHeight="1" thickTop="1">
      <c r="A18" s="47" t="s">
        <v>748</v>
      </c>
      <c r="B18" s="46" t="s">
        <v>827</v>
      </c>
      <c r="C18" s="165" t="s">
        <v>1442</v>
      </c>
      <c r="D18" s="130">
        <v>2.5100000000000001E-2</v>
      </c>
      <c r="E18" s="130">
        <v>2.46E-2</v>
      </c>
      <c r="F18" s="130">
        <v>1.5299999999999999E-2</v>
      </c>
      <c r="G18" s="130">
        <v>3.4599999999999999E-2</v>
      </c>
      <c r="H18" s="130">
        <v>4.7199999999999999E-2</v>
      </c>
      <c r="I18" s="130">
        <v>2.1899999999999999E-2</v>
      </c>
      <c r="J18" s="130">
        <v>2.3199999999999998E-2</v>
      </c>
      <c r="K18" s="130">
        <v>2.64E-2</v>
      </c>
      <c r="L18" s="130">
        <v>2.86E-2</v>
      </c>
      <c r="M18" s="130">
        <v>3.09E-2</v>
      </c>
    </row>
    <row r="19" spans="1:13" s="77" customFormat="1" ht="15" customHeight="1">
      <c r="A19" s="47" t="s">
        <v>748</v>
      </c>
      <c r="B19" s="46" t="s">
        <v>828</v>
      </c>
      <c r="C19" s="165" t="s">
        <v>1443</v>
      </c>
      <c r="D19" s="130">
        <v>0.97489999999999999</v>
      </c>
      <c r="E19" s="130">
        <v>0.97540000000000004</v>
      </c>
      <c r="F19" s="130">
        <v>0.98470000000000002</v>
      </c>
      <c r="G19" s="130">
        <v>0.96540000000000004</v>
      </c>
      <c r="H19" s="130">
        <v>0.95279999999999998</v>
      </c>
      <c r="I19" s="130">
        <v>0.97809999999999997</v>
      </c>
      <c r="J19" s="130">
        <v>0.9768</v>
      </c>
      <c r="K19" s="130">
        <v>0.97360000000000002</v>
      </c>
      <c r="L19" s="130">
        <v>0.97140000000000004</v>
      </c>
      <c r="M19" s="130">
        <v>0.96909999999999996</v>
      </c>
    </row>
    <row r="20" spans="1:13" s="77" customFormat="1" ht="15" customHeight="1" thickBot="1">
      <c r="A20" s="47" t="s">
        <v>748</v>
      </c>
      <c r="B20" s="46" t="s">
        <v>829</v>
      </c>
      <c r="C20" s="165" t="s">
        <v>830</v>
      </c>
      <c r="D20" s="168">
        <v>398.67329999999998</v>
      </c>
      <c r="E20" s="168">
        <v>404.32279999999997</v>
      </c>
      <c r="F20" s="168">
        <v>444.0727</v>
      </c>
      <c r="G20" s="168">
        <v>457.6866</v>
      </c>
      <c r="H20" s="168">
        <v>468.10160000000002</v>
      </c>
      <c r="I20" s="168">
        <v>481.46809999999999</v>
      </c>
      <c r="J20" s="168">
        <v>478.63299999999998</v>
      </c>
      <c r="K20" s="168">
        <v>480.87599999999998</v>
      </c>
      <c r="L20" s="168">
        <v>491.10520000000002</v>
      </c>
      <c r="M20" s="168">
        <v>515.51170000000002</v>
      </c>
    </row>
    <row r="21" spans="1:13" s="19" customFormat="1" ht="15" customHeight="1" thickTop="1" thickBot="1">
      <c r="A21" s="47"/>
      <c r="B21" s="164"/>
      <c r="C21" s="401" t="s">
        <v>831</v>
      </c>
      <c r="D21" s="402"/>
      <c r="E21" s="402"/>
      <c r="F21" s="402"/>
      <c r="G21" s="402"/>
      <c r="H21" s="402"/>
      <c r="I21" s="403"/>
      <c r="J21" s="403"/>
      <c r="K21" s="403"/>
      <c r="L21" s="403"/>
      <c r="M21" s="403"/>
    </row>
    <row r="22" spans="1:13" s="78" customFormat="1" ht="15" customHeight="1" thickTop="1">
      <c r="A22" s="47" t="s">
        <v>748</v>
      </c>
      <c r="B22" s="46" t="s">
        <v>832</v>
      </c>
      <c r="C22" s="165" t="s">
        <v>833</v>
      </c>
      <c r="D22" s="130">
        <v>0.98029999999999995</v>
      </c>
      <c r="E22" s="130">
        <v>0.98150000000000004</v>
      </c>
      <c r="F22" s="130">
        <v>0.9859</v>
      </c>
      <c r="G22" s="130">
        <v>0.97689999999999999</v>
      </c>
      <c r="H22" s="130">
        <v>0.97740000000000005</v>
      </c>
      <c r="I22" s="130">
        <v>0.97740000000000005</v>
      </c>
      <c r="J22" s="130">
        <v>0.98009999999999997</v>
      </c>
      <c r="K22" s="130">
        <v>0.98129999999999995</v>
      </c>
      <c r="L22" s="130">
        <v>0.98309999999999997</v>
      </c>
      <c r="M22" s="130">
        <v>0.98170000000000002</v>
      </c>
    </row>
    <row r="23" spans="1:13" s="77" customFormat="1" ht="15" customHeight="1">
      <c r="A23" s="47" t="s">
        <v>748</v>
      </c>
      <c r="B23" s="46" t="s">
        <v>834</v>
      </c>
      <c r="C23" s="165" t="s">
        <v>835</v>
      </c>
      <c r="D23" s="130">
        <v>6.7999999999999996E-3</v>
      </c>
      <c r="E23" s="130">
        <v>6.7999999999999996E-3</v>
      </c>
      <c r="F23" s="130">
        <v>8.0000000000000002E-3</v>
      </c>
      <c r="G23" s="130">
        <v>8.3000000000000001E-3</v>
      </c>
      <c r="H23" s="130">
        <v>1.1599999999999999E-2</v>
      </c>
      <c r="I23" s="130">
        <v>9.2999999999999992E-3</v>
      </c>
      <c r="J23" s="130">
        <v>3.1E-2</v>
      </c>
      <c r="K23" s="130">
        <v>0.15429999999999999</v>
      </c>
      <c r="L23" s="130">
        <v>0.318</v>
      </c>
      <c r="M23" s="130">
        <v>0.3695</v>
      </c>
    </row>
    <row r="24" spans="1:13" s="77" customFormat="1" ht="15" customHeight="1">
      <c r="A24" s="47" t="s">
        <v>748</v>
      </c>
      <c r="B24" s="46" t="s">
        <v>836</v>
      </c>
      <c r="C24" s="165" t="s">
        <v>837</v>
      </c>
      <c r="D24" s="130">
        <v>1.9699999999999999E-2</v>
      </c>
      <c r="E24" s="130">
        <v>1.8499999999999999E-2</v>
      </c>
      <c r="F24" s="130">
        <v>1.41E-2</v>
      </c>
      <c r="G24" s="130">
        <v>2.3099999999999999E-2</v>
      </c>
      <c r="H24" s="130">
        <v>2.2599999999999999E-2</v>
      </c>
      <c r="I24" s="130">
        <v>2.2599999999999999E-2</v>
      </c>
      <c r="J24" s="130">
        <v>1.9900000000000001E-2</v>
      </c>
      <c r="K24" s="130">
        <v>1.8700000000000001E-2</v>
      </c>
      <c r="L24" s="130">
        <v>1.6899999999999998E-2</v>
      </c>
      <c r="M24" s="130">
        <v>1.83E-2</v>
      </c>
    </row>
    <row r="25" spans="1:13" s="77" customFormat="1" ht="15" customHeight="1">
      <c r="A25" s="47" t="s">
        <v>748</v>
      </c>
      <c r="B25" s="46" t="s">
        <v>838</v>
      </c>
      <c r="C25" s="165" t="s">
        <v>839</v>
      </c>
      <c r="D25" s="130">
        <v>5.0000000000000001E-3</v>
      </c>
      <c r="E25" s="130">
        <v>5.1999999999999998E-3</v>
      </c>
      <c r="F25" s="130">
        <v>7.9000000000000008E-3</v>
      </c>
      <c r="G25" s="130">
        <v>8.0000000000000002E-3</v>
      </c>
      <c r="H25" s="130">
        <v>1.14E-2</v>
      </c>
      <c r="I25" s="130">
        <v>9.1000000000000004E-3</v>
      </c>
      <c r="J25" s="130">
        <v>3.0800000000000001E-2</v>
      </c>
      <c r="K25" s="130">
        <v>0.15629999999999999</v>
      </c>
      <c r="L25" s="130">
        <v>0.32279999999999998</v>
      </c>
      <c r="M25" s="130">
        <v>0.37109999999999999</v>
      </c>
    </row>
    <row r="26" spans="1:13" s="77" customFormat="1" ht="15" customHeight="1">
      <c r="A26" s="47" t="s">
        <v>748</v>
      </c>
      <c r="B26" s="46" t="s">
        <v>840</v>
      </c>
      <c r="C26" s="165" t="s">
        <v>841</v>
      </c>
      <c r="D26" s="130">
        <v>0.2782</v>
      </c>
      <c r="E26" s="130">
        <v>0.24879999999999999</v>
      </c>
      <c r="F26" s="130">
        <v>2.52E-2</v>
      </c>
      <c r="G26" s="130">
        <v>6.0100000000000001E-2</v>
      </c>
      <c r="H26" s="130">
        <v>4.2000000000000003E-2</v>
      </c>
      <c r="I26" s="130">
        <v>4.7399999999999998E-2</v>
      </c>
      <c r="J26" s="130">
        <v>2.5999999999999999E-2</v>
      </c>
      <c r="K26" s="130">
        <v>6.3E-3</v>
      </c>
      <c r="L26" s="130">
        <v>2.0999999999999999E-3</v>
      </c>
      <c r="M26" s="130">
        <v>1.41E-2</v>
      </c>
    </row>
    <row r="27" spans="1:13" s="77" customFormat="1" ht="15" customHeight="1">
      <c r="A27" s="47" t="s">
        <v>748</v>
      </c>
      <c r="B27" s="46" t="s">
        <v>842</v>
      </c>
      <c r="C27" s="165" t="s">
        <v>843</v>
      </c>
      <c r="D27" s="130">
        <v>3.7000000000000002E-3</v>
      </c>
      <c r="E27" s="130">
        <v>3.5000000000000001E-3</v>
      </c>
      <c r="F27" s="130">
        <v>3.5000000000000001E-3</v>
      </c>
      <c r="G27" s="130">
        <v>3.5999999999999999E-3</v>
      </c>
      <c r="H27" s="130">
        <v>3.5000000000000001E-3</v>
      </c>
      <c r="I27" s="130">
        <v>3.7000000000000002E-3</v>
      </c>
      <c r="J27" s="130">
        <v>4.0399999999999998E-2</v>
      </c>
      <c r="K27" s="130">
        <v>5.5500000000000001E-2</v>
      </c>
      <c r="L27" s="130">
        <v>6.4600000000000005E-2</v>
      </c>
      <c r="M27" s="130">
        <v>7.0499999999999993E-2</v>
      </c>
    </row>
    <row r="28" spans="1:13" s="77" customFormat="1" ht="15" customHeight="1">
      <c r="A28" s="47" t="s">
        <v>748</v>
      </c>
      <c r="B28" s="46" t="s">
        <v>844</v>
      </c>
      <c r="C28" s="165" t="s">
        <v>1444</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7.0699999999999999E-2</v>
      </c>
      <c r="M28" s="130">
        <v>6.9500000000000006E-2</v>
      </c>
    </row>
    <row r="29" spans="1:13" s="77" customFormat="1" ht="15" customHeight="1">
      <c r="A29" s="47" t="s">
        <v>748</v>
      </c>
      <c r="B29" s="46" t="s">
        <v>845</v>
      </c>
      <c r="C29" s="165" t="s">
        <v>846</v>
      </c>
      <c r="D29" s="130">
        <v>0.96640000000000004</v>
      </c>
      <c r="E29" s="130">
        <v>0.96799999999999997</v>
      </c>
      <c r="F29" s="130">
        <v>0.97219999999999995</v>
      </c>
      <c r="G29" s="130">
        <v>0.96560000000000001</v>
      </c>
      <c r="H29" s="130">
        <v>0.96789999999999998</v>
      </c>
      <c r="I29" s="130">
        <v>0.96889999999999998</v>
      </c>
      <c r="J29" s="130">
        <v>0.97819999999999996</v>
      </c>
      <c r="K29" s="130">
        <v>0.97709999999999997</v>
      </c>
      <c r="L29" s="130">
        <v>0.98009999999999997</v>
      </c>
      <c r="M29" s="130">
        <v>0.97789999999999999</v>
      </c>
    </row>
    <row r="30" spans="1:13" s="77" customFormat="1" ht="15" customHeight="1">
      <c r="A30" s="47" t="s">
        <v>748</v>
      </c>
      <c r="B30" s="46" t="s">
        <v>847</v>
      </c>
      <c r="C30" s="165" t="s">
        <v>848</v>
      </c>
      <c r="D30" s="130">
        <v>1.49E-2</v>
      </c>
      <c r="E30" s="130">
        <v>1.4200000000000001E-2</v>
      </c>
      <c r="F30" s="130">
        <v>1.46E-2</v>
      </c>
      <c r="G30" s="130">
        <v>1.43E-2</v>
      </c>
      <c r="H30" s="130">
        <v>9.4999999999999998E-3</v>
      </c>
      <c r="I30" s="130">
        <v>9.7999999999999997E-3</v>
      </c>
      <c r="J30" s="130">
        <v>0</v>
      </c>
      <c r="K30" s="130">
        <v>2.3E-3</v>
      </c>
      <c r="L30" s="130">
        <v>1.6000000000000001E-3</v>
      </c>
      <c r="M30" s="130">
        <v>5.0000000000000001E-3</v>
      </c>
    </row>
    <row r="31" spans="1:13" s="77" customFormat="1" ht="15" customHeight="1">
      <c r="A31" s="47" t="s">
        <v>748</v>
      </c>
      <c r="B31" s="46" t="s">
        <v>849</v>
      </c>
      <c r="C31" s="165" t="s">
        <v>850</v>
      </c>
      <c r="D31" s="130">
        <v>2.7000000000000001E-3</v>
      </c>
      <c r="E31" s="130">
        <v>1.8E-3</v>
      </c>
      <c r="F31" s="130">
        <v>2.8999999999999998E-3</v>
      </c>
      <c r="G31" s="130">
        <v>4.8999999999999998E-3</v>
      </c>
      <c r="H31" s="130">
        <v>4.0000000000000001E-3</v>
      </c>
      <c r="I31" s="130">
        <v>2.8999999999999998E-3</v>
      </c>
      <c r="J31" s="130">
        <v>0</v>
      </c>
      <c r="K31" s="130">
        <v>5.0000000000000001E-4</v>
      </c>
      <c r="L31" s="130">
        <v>2.9999999999999997E-4</v>
      </c>
      <c r="M31" s="130">
        <v>3.0000000000000001E-3</v>
      </c>
    </row>
    <row r="32" spans="1:13" s="77" customFormat="1" ht="15" customHeight="1">
      <c r="A32" s="47" t="s">
        <v>748</v>
      </c>
      <c r="B32" s="46" t="s">
        <v>851</v>
      </c>
      <c r="C32" s="165" t="s">
        <v>852</v>
      </c>
      <c r="D32" s="130">
        <v>4.0000000000000002E-4</v>
      </c>
      <c r="E32" s="130">
        <v>5.9999999999999995E-4</v>
      </c>
      <c r="F32" s="130">
        <v>8.9999999999999998E-4</v>
      </c>
      <c r="G32" s="130">
        <v>2E-3</v>
      </c>
      <c r="H32" s="130">
        <v>1.4E-3</v>
      </c>
      <c r="I32" s="130">
        <v>1.1000000000000001E-3</v>
      </c>
      <c r="J32" s="130">
        <v>1E-4</v>
      </c>
      <c r="K32" s="130">
        <v>0</v>
      </c>
      <c r="L32" s="130">
        <v>4.0000000000000002E-4</v>
      </c>
      <c r="M32" s="130">
        <v>6.9999999999999999E-4</v>
      </c>
    </row>
    <row r="33" spans="1:13" s="77" customFormat="1" ht="15" customHeight="1">
      <c r="A33" s="47" t="s">
        <v>748</v>
      </c>
      <c r="B33" s="46" t="s">
        <v>853</v>
      </c>
      <c r="C33" s="165" t="s">
        <v>854</v>
      </c>
      <c r="D33" s="130">
        <v>2.0000000000000001E-4</v>
      </c>
      <c r="E33" s="130">
        <v>4.0000000000000002E-4</v>
      </c>
      <c r="F33" s="130">
        <v>8.0000000000000004E-4</v>
      </c>
      <c r="G33" s="130">
        <v>2.0999999999999999E-3</v>
      </c>
      <c r="H33" s="130">
        <v>2.2000000000000001E-3</v>
      </c>
      <c r="I33" s="130">
        <v>6.9999999999999999E-4</v>
      </c>
      <c r="J33" s="130">
        <v>1.9E-3</v>
      </c>
      <c r="K33" s="130">
        <v>8.0000000000000004E-4</v>
      </c>
      <c r="L33" s="130">
        <v>5.0000000000000001E-4</v>
      </c>
      <c r="M33" s="130">
        <v>4.0000000000000002E-4</v>
      </c>
    </row>
    <row r="34" spans="1:13" s="77" customFormat="1" ht="15" customHeight="1" thickBot="1">
      <c r="A34" s="47" t="s">
        <v>748</v>
      </c>
      <c r="B34" s="165" t="s">
        <v>855</v>
      </c>
      <c r="C34" s="165" t="s">
        <v>856</v>
      </c>
      <c r="D34" s="130">
        <v>1.54E-2</v>
      </c>
      <c r="E34" s="130">
        <v>1.5100000000000001E-2</v>
      </c>
      <c r="F34" s="130">
        <v>8.6E-3</v>
      </c>
      <c r="G34" s="130">
        <v>1.11E-2</v>
      </c>
      <c r="H34" s="130">
        <v>1.5100000000000001E-2</v>
      </c>
      <c r="I34" s="130">
        <v>1.66E-2</v>
      </c>
      <c r="J34" s="130">
        <v>1.9800000000000002E-2</v>
      </c>
      <c r="K34" s="130">
        <v>1.9300000000000001E-2</v>
      </c>
      <c r="L34" s="130">
        <v>1.7100000000000001E-2</v>
      </c>
      <c r="M34" s="130">
        <v>1.3100000000000001E-2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748</v>
      </c>
      <c r="B36" s="46" t="s">
        <v>857</v>
      </c>
      <c r="C36" s="165" t="s">
        <v>858</v>
      </c>
      <c r="D36" s="130">
        <v>0.1162</v>
      </c>
      <c r="E36" s="130">
        <v>0.13020000000000001</v>
      </c>
      <c r="F36" s="130">
        <v>0.11210000000000001</v>
      </c>
      <c r="G36" s="130">
        <v>0.11169999999999999</v>
      </c>
      <c r="H36" s="130">
        <v>0.1178</v>
      </c>
      <c r="I36" s="130">
        <v>0.1129</v>
      </c>
      <c r="J36" s="130">
        <v>0.1363</v>
      </c>
      <c r="K36" s="130">
        <v>0.18770000000000001</v>
      </c>
      <c r="L36" s="130">
        <v>0.11840000000000001</v>
      </c>
      <c r="M36" s="130">
        <v>0.12609999999999999</v>
      </c>
    </row>
    <row r="37" spans="1:13" s="77" customFormat="1" ht="15" customHeight="1">
      <c r="A37" s="47" t="s">
        <v>748</v>
      </c>
      <c r="B37" s="46" t="s">
        <v>859</v>
      </c>
      <c r="C37" s="165" t="s">
        <v>860</v>
      </c>
      <c r="D37" s="130">
        <v>0.38290000000000002</v>
      </c>
      <c r="E37" s="130">
        <v>0.43680000000000002</v>
      </c>
      <c r="F37" s="130">
        <v>0.48959999999999998</v>
      </c>
      <c r="G37" s="130">
        <v>0.45250000000000001</v>
      </c>
      <c r="H37" s="130">
        <v>0.33550000000000002</v>
      </c>
      <c r="I37" s="130">
        <v>0.26819999999999999</v>
      </c>
      <c r="J37" s="130">
        <v>0.33510000000000001</v>
      </c>
      <c r="K37" s="130">
        <v>0.3901</v>
      </c>
      <c r="L37" s="130">
        <v>0.40639999999999998</v>
      </c>
      <c r="M37" s="130">
        <v>0.41189999999999999</v>
      </c>
    </row>
    <row r="38" spans="1:13" s="77" customFormat="1" ht="15" customHeight="1">
      <c r="A38" s="47" t="s">
        <v>748</v>
      </c>
      <c r="B38" s="46" t="s">
        <v>861</v>
      </c>
      <c r="C38" s="165" t="s">
        <v>862</v>
      </c>
      <c r="D38" s="130">
        <v>0.2646</v>
      </c>
      <c r="E38" s="130">
        <v>0.30840000000000001</v>
      </c>
      <c r="F38" s="130">
        <v>0.36980000000000002</v>
      </c>
      <c r="G38" s="130">
        <v>0.3357</v>
      </c>
      <c r="H38" s="130">
        <v>0.2414</v>
      </c>
      <c r="I38" s="130">
        <v>0.182</v>
      </c>
      <c r="J38" s="130">
        <v>0.22420000000000001</v>
      </c>
      <c r="K38" s="130">
        <v>0.2601</v>
      </c>
      <c r="L38" s="130">
        <v>0.26929999999999998</v>
      </c>
      <c r="M38" s="130">
        <v>0.2747</v>
      </c>
    </row>
    <row r="39" spans="1:13" s="77" customFormat="1" ht="15" customHeight="1">
      <c r="A39" s="47" t="s">
        <v>748</v>
      </c>
      <c r="B39" s="46" t="s">
        <v>863</v>
      </c>
      <c r="C39" s="165" t="s">
        <v>864</v>
      </c>
      <c r="D39" s="130">
        <v>0.2107</v>
      </c>
      <c r="E39" s="130">
        <v>0.24199999999999999</v>
      </c>
      <c r="F39" s="130">
        <v>0.28320000000000001</v>
      </c>
      <c r="G39" s="130">
        <v>0.25719999999999998</v>
      </c>
      <c r="H39" s="130">
        <v>0.18559999999999999</v>
      </c>
      <c r="I39" s="130">
        <v>0.13850000000000001</v>
      </c>
      <c r="J39" s="130">
        <v>0.1671</v>
      </c>
      <c r="K39" s="130">
        <v>0.1943</v>
      </c>
      <c r="L39" s="130">
        <v>0.20050000000000001</v>
      </c>
      <c r="M39" s="130">
        <v>0.2056</v>
      </c>
    </row>
    <row r="40" spans="1:13" s="77" customFormat="1" ht="15" customHeight="1" thickBot="1">
      <c r="A40" s="47" t="s">
        <v>748</v>
      </c>
      <c r="B40" s="46" t="s">
        <v>865</v>
      </c>
      <c r="C40" s="103" t="s">
        <v>1206</v>
      </c>
      <c r="D40" s="130">
        <v>0.36687191031907584</v>
      </c>
      <c r="E40" s="130">
        <v>0.42078418964418596</v>
      </c>
      <c r="F40" s="130">
        <v>0.48605268668551832</v>
      </c>
      <c r="G40" s="130">
        <v>0.42849205789683359</v>
      </c>
      <c r="H40" s="130">
        <v>0.2331</v>
      </c>
      <c r="I40" s="130">
        <v>0.23749999999999999</v>
      </c>
      <c r="J40" s="130">
        <v>0.311</v>
      </c>
      <c r="K40" s="130">
        <v>0.37590000000000001</v>
      </c>
      <c r="L40" s="130">
        <v>0.39419999999999999</v>
      </c>
      <c r="M40" s="130">
        <v>0.39939999999999998</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748</v>
      </c>
      <c r="B42" s="46" t="s">
        <v>866</v>
      </c>
      <c r="C42" s="165" t="s">
        <v>867</v>
      </c>
      <c r="D42" s="130">
        <v>0.2036</v>
      </c>
      <c r="E42" s="130">
        <v>0.21510000000000001</v>
      </c>
      <c r="F42" s="130">
        <v>0.2341</v>
      </c>
      <c r="G42" s="130">
        <v>0.23369999999999999</v>
      </c>
      <c r="H42" s="130">
        <v>0.23089999999999999</v>
      </c>
      <c r="I42" s="130">
        <v>0.2389</v>
      </c>
      <c r="J42" s="130">
        <v>0.25459999999999999</v>
      </c>
      <c r="K42" s="130">
        <v>0.25319999999999998</v>
      </c>
      <c r="L42" s="130">
        <v>0.25540000000000002</v>
      </c>
      <c r="M42" s="130">
        <v>0.25169999999999998</v>
      </c>
    </row>
    <row r="43" spans="1:13" s="77" customFormat="1" ht="15" customHeight="1">
      <c r="A43" s="47" t="s">
        <v>748</v>
      </c>
      <c r="B43" s="46" t="s">
        <v>868</v>
      </c>
      <c r="C43" s="165" t="s">
        <v>869</v>
      </c>
      <c r="D43" s="130">
        <v>0.2029</v>
      </c>
      <c r="E43" s="130">
        <v>0.2147</v>
      </c>
      <c r="F43" s="130">
        <v>0.2339</v>
      </c>
      <c r="G43" s="130">
        <v>0.2334</v>
      </c>
      <c r="H43" s="130">
        <v>0.23069999999999999</v>
      </c>
      <c r="I43" s="130">
        <v>0.23880000000000001</v>
      </c>
      <c r="J43" s="130">
        <v>0.2545</v>
      </c>
      <c r="K43" s="130">
        <v>0.253</v>
      </c>
      <c r="L43" s="130">
        <v>0.25519999999999998</v>
      </c>
      <c r="M43" s="130">
        <v>0.25119999999999998</v>
      </c>
    </row>
    <row r="44" spans="1:13" s="77" customFormat="1" ht="15" customHeight="1">
      <c r="A44" s="47" t="s">
        <v>748</v>
      </c>
      <c r="B44" s="46" t="s">
        <v>870</v>
      </c>
      <c r="C44" s="165" t="s">
        <v>871</v>
      </c>
      <c r="D44" s="130">
        <v>7.1300000000000002E-2</v>
      </c>
      <c r="E44" s="130">
        <v>6.3799999999999996E-2</v>
      </c>
      <c r="F44" s="130">
        <v>4.2500000000000003E-2</v>
      </c>
      <c r="G44" s="130">
        <v>7.0199999999999999E-2</v>
      </c>
      <c r="H44" s="130">
        <v>7.1499999999999994E-2</v>
      </c>
      <c r="I44" s="130">
        <v>7.1599999999999997E-2</v>
      </c>
      <c r="J44" s="130">
        <v>5.7799999999999997E-2</v>
      </c>
      <c r="K44" s="130">
        <v>5.1900000000000002E-2</v>
      </c>
      <c r="L44" s="130">
        <v>4.5699999999999998E-2</v>
      </c>
      <c r="M44" s="130">
        <v>4.8800000000000003E-2</v>
      </c>
    </row>
    <row r="45" spans="1:13" s="77" customFormat="1" ht="15" customHeight="1">
      <c r="A45" s="47" t="s">
        <v>748</v>
      </c>
      <c r="B45" s="46" t="s">
        <v>872</v>
      </c>
      <c r="C45" s="165" t="s">
        <v>873</v>
      </c>
      <c r="D45" s="130">
        <v>6.8999999999999999E-3</v>
      </c>
      <c r="E45" s="130">
        <v>5.7999999999999996E-3</v>
      </c>
      <c r="F45" s="130">
        <v>5.9999999999999995E-4</v>
      </c>
      <c r="G45" s="130">
        <v>1.5E-3</v>
      </c>
      <c r="H45" s="130">
        <v>1.5E-3</v>
      </c>
      <c r="I45" s="130">
        <v>1.4E-3</v>
      </c>
      <c r="J45" s="130">
        <v>2.3E-3</v>
      </c>
      <c r="K45" s="130">
        <v>2.7000000000000001E-3</v>
      </c>
      <c r="L45" s="130">
        <v>1.8E-3</v>
      </c>
      <c r="M45" s="130">
        <v>1.38E-2</v>
      </c>
    </row>
    <row r="46" spans="1:13" s="77" customFormat="1" ht="15" customHeight="1">
      <c r="A46" s="47" t="s">
        <v>748</v>
      </c>
      <c r="B46" s="46" t="s">
        <v>874</v>
      </c>
      <c r="C46" s="165" t="s">
        <v>875</v>
      </c>
      <c r="D46" s="130">
        <v>3.4700000000000002E-2</v>
      </c>
      <c r="E46" s="130">
        <v>2.9700000000000001E-2</v>
      </c>
      <c r="F46" s="130">
        <v>2.63E-2</v>
      </c>
      <c r="G46" s="130">
        <v>4.2999999999999997E-2</v>
      </c>
      <c r="H46" s="130">
        <v>4.2700000000000002E-2</v>
      </c>
      <c r="I46" s="130">
        <v>4.1700000000000001E-2</v>
      </c>
      <c r="J46" s="130">
        <v>2.6800000000000001E-2</v>
      </c>
      <c r="K46" s="130">
        <v>2.4400000000000002E-2</v>
      </c>
      <c r="L46" s="130">
        <v>2.1899999999999999E-2</v>
      </c>
      <c r="M46" s="130">
        <v>2.8899999999999999E-2</v>
      </c>
    </row>
    <row r="47" spans="1:13" s="77" customFormat="1" ht="15" customHeight="1" thickBot="1">
      <c r="A47" s="47" t="s">
        <v>748</v>
      </c>
      <c r="B47" s="46" t="s">
        <v>876</v>
      </c>
      <c r="C47" s="165" t="s">
        <v>877</v>
      </c>
      <c r="D47" s="130">
        <v>0.38469999999999999</v>
      </c>
      <c r="E47" s="130">
        <v>0.41470000000000001</v>
      </c>
      <c r="F47" s="130">
        <v>0.45929999999999999</v>
      </c>
      <c r="G47" s="130">
        <v>0.4667</v>
      </c>
      <c r="H47" s="130">
        <v>0.48549999999999999</v>
      </c>
      <c r="I47" s="130">
        <v>0.51470000000000005</v>
      </c>
      <c r="J47" s="130">
        <v>0.53010000000000002</v>
      </c>
      <c r="K47" s="130">
        <v>0.53139999999999998</v>
      </c>
      <c r="L47" s="130">
        <v>0.54500000000000004</v>
      </c>
      <c r="M47" s="130">
        <v>0.52210000000000001</v>
      </c>
    </row>
    <row r="48" spans="1:13" s="45" customFormat="1" ht="15" customHeight="1" thickTop="1" thickBot="1">
      <c r="A48" s="47"/>
      <c r="B48" s="164"/>
      <c r="C48" s="401" t="s">
        <v>878</v>
      </c>
      <c r="D48" s="402"/>
      <c r="E48" s="402"/>
      <c r="F48" s="402"/>
      <c r="G48" s="402"/>
      <c r="H48" s="402"/>
      <c r="I48" s="403"/>
      <c r="J48" s="403"/>
      <c r="K48" s="403"/>
      <c r="L48" s="403"/>
      <c r="M48" s="403"/>
    </row>
    <row r="49" spans="1:13" s="78" customFormat="1" ht="15" customHeight="1" thickTop="1">
      <c r="A49" s="47" t="s">
        <v>748</v>
      </c>
      <c r="B49" s="46" t="s">
        <v>879</v>
      </c>
      <c r="C49" s="165" t="s">
        <v>880</v>
      </c>
      <c r="D49" s="130">
        <v>0.93179999999999996</v>
      </c>
      <c r="E49" s="130">
        <v>0.92559999999999998</v>
      </c>
      <c r="F49" s="130">
        <v>0.93410000000000004</v>
      </c>
      <c r="G49" s="130">
        <v>0.93159999999999998</v>
      </c>
      <c r="H49" s="130">
        <v>0.92700000000000005</v>
      </c>
      <c r="I49" s="130">
        <v>0.93579999999999997</v>
      </c>
      <c r="J49" s="130">
        <v>0.90480000000000005</v>
      </c>
      <c r="K49" s="130">
        <v>0.87109999999999999</v>
      </c>
      <c r="L49" s="130">
        <v>0.89890000000000003</v>
      </c>
      <c r="M49" s="130">
        <v>0.88590000000000002</v>
      </c>
    </row>
    <row r="50" spans="1:13" s="77" customFormat="1" ht="15" customHeight="1">
      <c r="A50" s="47" t="s">
        <v>748</v>
      </c>
      <c r="B50" s="46" t="s">
        <v>881</v>
      </c>
      <c r="C50" s="165" t="s">
        <v>882</v>
      </c>
      <c r="D50" s="130">
        <v>0.9375</v>
      </c>
      <c r="E50" s="130">
        <v>0.9496</v>
      </c>
      <c r="F50" s="130">
        <v>0.95040000000000002</v>
      </c>
      <c r="G50" s="130">
        <v>0.95299999999999996</v>
      </c>
      <c r="H50" s="130">
        <v>0.95030000000000003</v>
      </c>
      <c r="I50" s="130">
        <v>0.94410000000000005</v>
      </c>
      <c r="J50" s="130">
        <v>0.93920000000000003</v>
      </c>
      <c r="K50" s="130">
        <v>0.93740000000000001</v>
      </c>
      <c r="L50" s="130">
        <v>0.93359999999999999</v>
      </c>
      <c r="M50" s="130">
        <v>0.93200000000000005</v>
      </c>
    </row>
    <row r="51" spans="1:13" s="77" customFormat="1" ht="15" customHeight="1">
      <c r="A51" s="47" t="s">
        <v>748</v>
      </c>
      <c r="B51" s="46" t="s">
        <v>883</v>
      </c>
      <c r="C51" s="165" t="s">
        <v>884</v>
      </c>
      <c r="D51" s="130">
        <v>0.24690000000000001</v>
      </c>
      <c r="E51" s="130">
        <v>0.24129999999999999</v>
      </c>
      <c r="F51" s="130">
        <v>0.2828</v>
      </c>
      <c r="G51" s="130">
        <v>0.27529999999999999</v>
      </c>
      <c r="H51" s="130">
        <v>0.2681</v>
      </c>
      <c r="I51" s="130">
        <v>0.30199999999999999</v>
      </c>
      <c r="J51" s="130">
        <v>0.29210000000000003</v>
      </c>
      <c r="K51" s="130">
        <v>0.24399999999999999</v>
      </c>
      <c r="L51" s="130">
        <v>0.29270000000000002</v>
      </c>
      <c r="M51" s="130">
        <v>0.26950000000000002</v>
      </c>
    </row>
    <row r="52" spans="1:13" s="77" customFormat="1" ht="15" customHeight="1">
      <c r="A52" s="47" t="s">
        <v>748</v>
      </c>
      <c r="B52" s="46" t="s">
        <v>885</v>
      </c>
      <c r="C52" s="165" t="s">
        <v>886</v>
      </c>
      <c r="D52" s="130">
        <v>0.33610000000000001</v>
      </c>
      <c r="E52" s="130">
        <v>0.34649999999999997</v>
      </c>
      <c r="F52" s="130">
        <v>0.28199999999999997</v>
      </c>
      <c r="G52" s="130">
        <v>0.29299999999999998</v>
      </c>
      <c r="H52" s="130">
        <v>0.3165</v>
      </c>
      <c r="I52" s="130">
        <v>0.26910000000000001</v>
      </c>
      <c r="J52" s="130">
        <v>0.37419999999999998</v>
      </c>
      <c r="K52" s="130">
        <v>0.50939999999999996</v>
      </c>
      <c r="L52" s="130">
        <v>0.3962</v>
      </c>
      <c r="M52" s="130">
        <v>0.45400000000000001</v>
      </c>
    </row>
    <row r="53" spans="1:13" ht="3.75" customHeight="1" thickBot="1">
      <c r="A53" s="47"/>
      <c r="B53" s="47"/>
      <c r="C53" s="118"/>
      <c r="D53" s="118"/>
      <c r="E53" s="118"/>
      <c r="F53" s="118"/>
      <c r="G53" s="118"/>
      <c r="H53" s="118"/>
      <c r="I53" s="118"/>
      <c r="J53" s="118"/>
      <c r="K53" s="118"/>
      <c r="L53" s="118"/>
      <c r="M53" s="118"/>
    </row>
    <row r="54" spans="1:13" ht="15" customHeight="1" thickTop="1">
      <c r="A54" s="169" t="s">
        <v>817</v>
      </c>
      <c r="B54" s="165" t="s">
        <v>817</v>
      </c>
      <c r="C54" s="756" t="s">
        <v>557</v>
      </c>
      <c r="D54" s="756"/>
      <c r="E54" s="756"/>
      <c r="F54" s="756"/>
      <c r="G54" s="756"/>
      <c r="H54" s="756"/>
      <c r="I54" s="756"/>
      <c r="J54" s="756"/>
      <c r="K54" s="756"/>
      <c r="L54" s="756"/>
      <c r="M54" s="756"/>
    </row>
    <row r="55" spans="1:13" ht="48" customHeight="1">
      <c r="A55" s="47"/>
      <c r="B55" s="47"/>
      <c r="C55" s="751" t="s">
        <v>887</v>
      </c>
      <c r="D55" s="751"/>
      <c r="E55" s="751"/>
      <c r="F55" s="751"/>
      <c r="G55" s="751"/>
      <c r="H55" s="751"/>
      <c r="I55" s="751"/>
      <c r="J55" s="751"/>
      <c r="K55" s="751"/>
      <c r="L55" s="751"/>
      <c r="M55" s="751"/>
    </row>
    <row r="56" spans="1:13" ht="47.25" customHeight="1">
      <c r="A56" s="47"/>
      <c r="B56" s="47"/>
      <c r="C56" s="751" t="s">
        <v>888</v>
      </c>
      <c r="D56" s="751"/>
      <c r="E56" s="751"/>
      <c r="F56" s="751"/>
      <c r="G56" s="751"/>
      <c r="H56" s="751"/>
      <c r="I56" s="751"/>
      <c r="J56" s="751"/>
      <c r="K56" s="751"/>
      <c r="L56" s="751"/>
      <c r="M56" s="751"/>
    </row>
    <row r="57" spans="1:13" ht="15" customHeight="1">
      <c r="A57" s="47"/>
      <c r="B57" s="47"/>
      <c r="C57" s="752" t="s">
        <v>1447</v>
      </c>
      <c r="D57" s="752"/>
      <c r="E57" s="752"/>
      <c r="F57" s="752"/>
      <c r="G57" s="752"/>
      <c r="H57" s="752"/>
      <c r="I57" s="752"/>
      <c r="J57" s="752"/>
      <c r="K57" s="752"/>
      <c r="L57" s="752"/>
      <c r="M57" s="752"/>
    </row>
    <row r="58" spans="1:13" ht="15" customHeight="1">
      <c r="A58" s="47"/>
      <c r="B58" s="47"/>
      <c r="C58" s="752" t="s">
        <v>561</v>
      </c>
      <c r="D58" s="752"/>
      <c r="E58" s="752"/>
      <c r="F58" s="752"/>
      <c r="G58" s="752"/>
      <c r="H58" s="752"/>
      <c r="I58" s="752"/>
      <c r="J58" s="752"/>
      <c r="K58" s="752"/>
      <c r="L58" s="752"/>
      <c r="M58" s="752"/>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5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0"/>
      <c r="B1" s="630"/>
      <c r="C1" s="758"/>
      <c r="D1" s="758"/>
      <c r="E1" s="758"/>
      <c r="F1" s="758"/>
      <c r="G1" s="758"/>
      <c r="H1" s="758"/>
      <c r="I1" s="758"/>
      <c r="J1" s="758"/>
      <c r="K1" s="758"/>
      <c r="L1" s="758"/>
      <c r="M1" s="758"/>
    </row>
    <row r="2" spans="1:13" ht="15" customHeight="1">
      <c r="A2" s="754" t="s">
        <v>444</v>
      </c>
      <c r="B2" s="754"/>
      <c r="C2" s="754"/>
      <c r="D2" s="754"/>
      <c r="E2" s="754"/>
      <c r="F2" s="754"/>
      <c r="G2" s="754"/>
      <c r="H2" s="754"/>
      <c r="I2" s="754"/>
      <c r="J2" s="754"/>
      <c r="K2" s="754"/>
      <c r="L2" s="754"/>
      <c r="M2" s="754"/>
    </row>
    <row r="3" spans="1:13" ht="15" customHeight="1">
      <c r="A3" s="630"/>
      <c r="B3" s="630"/>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1"/>
      <c r="B6" s="572" t="s">
        <v>1251</v>
      </c>
      <c r="C6" s="573"/>
      <c r="D6" s="583" t="s">
        <v>1251</v>
      </c>
      <c r="E6" s="784" t="s">
        <v>444</v>
      </c>
      <c r="F6" s="784"/>
      <c r="G6" s="784"/>
      <c r="H6" s="784"/>
      <c r="I6" s="784"/>
      <c r="J6" s="784"/>
      <c r="K6" s="784"/>
      <c r="L6" s="784"/>
      <c r="M6" s="784"/>
    </row>
    <row r="7" spans="1:13" ht="30" customHeight="1" thickTop="1" thickBot="1">
      <c r="A7" s="47"/>
      <c r="B7" s="173"/>
      <c r="C7" s="404"/>
      <c r="D7" s="392" t="s">
        <v>574</v>
      </c>
      <c r="E7" s="392" t="s">
        <v>575</v>
      </c>
      <c r="F7" s="392" t="s">
        <v>576</v>
      </c>
      <c r="G7" s="392" t="s">
        <v>577</v>
      </c>
      <c r="H7" s="392" t="s">
        <v>578</v>
      </c>
      <c r="I7" s="400" t="s">
        <v>579</v>
      </c>
      <c r="J7" s="400" t="s">
        <v>1268</v>
      </c>
      <c r="K7" s="400" t="s">
        <v>1503</v>
      </c>
      <c r="L7" s="400" t="s">
        <v>1359</v>
      </c>
      <c r="M7" s="400" t="s">
        <v>1504</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748</v>
      </c>
      <c r="B10" s="46" t="s">
        <v>890</v>
      </c>
      <c r="C10" s="165" t="s">
        <v>891</v>
      </c>
      <c r="D10" s="130">
        <v>4.9500000000000002E-2</v>
      </c>
      <c r="E10" s="130">
        <v>4.5100000000000001E-2</v>
      </c>
      <c r="F10" s="130">
        <v>3.7600000000000001E-2</v>
      </c>
      <c r="G10" s="130">
        <v>4.3400000000000001E-2</v>
      </c>
      <c r="H10" s="130">
        <v>4.07E-2</v>
      </c>
      <c r="I10" s="130">
        <v>4.53E-2</v>
      </c>
      <c r="J10" s="130">
        <v>4.58E-2</v>
      </c>
      <c r="K10" s="130">
        <v>4.1399999999999999E-2</v>
      </c>
      <c r="L10" s="130">
        <v>4.1099999999999998E-2</v>
      </c>
      <c r="M10" s="130">
        <v>4.02E-2</v>
      </c>
    </row>
    <row r="11" spans="1:13" s="48" customFormat="1" ht="15" customHeight="1">
      <c r="A11" s="47" t="s">
        <v>748</v>
      </c>
      <c r="B11" s="46" t="s">
        <v>892</v>
      </c>
      <c r="C11" s="165" t="s">
        <v>1413</v>
      </c>
      <c r="D11" s="130">
        <v>5.5800000000000002E-2</v>
      </c>
      <c r="E11" s="130">
        <v>5.2400000000000002E-2</v>
      </c>
      <c r="F11" s="130">
        <v>3.9699999999999999E-2</v>
      </c>
      <c r="G11" s="130">
        <v>4.5100000000000001E-2</v>
      </c>
      <c r="H11" s="130">
        <v>4.2099999999999999E-2</v>
      </c>
      <c r="I11" s="130">
        <v>4.6199999999999998E-2</v>
      </c>
      <c r="J11" s="130">
        <v>4.65E-2</v>
      </c>
      <c r="K11" s="130">
        <v>4.1700000000000001E-2</v>
      </c>
      <c r="L11" s="130">
        <v>4.1500000000000002E-2</v>
      </c>
      <c r="M11" s="130">
        <v>3.9300000000000002E-2</v>
      </c>
    </row>
    <row r="12" spans="1:13" s="48" customFormat="1" ht="15" customHeight="1">
      <c r="A12" s="47" t="s">
        <v>748</v>
      </c>
      <c r="B12" s="46" t="s">
        <v>893</v>
      </c>
      <c r="C12" s="165" t="s">
        <v>1414</v>
      </c>
      <c r="D12" s="130">
        <v>5.0999999999999997E-2</v>
      </c>
      <c r="E12" s="130">
        <v>5.0500000000000003E-2</v>
      </c>
      <c r="F12" s="130">
        <v>3.7999999999999999E-2</v>
      </c>
      <c r="G12" s="130">
        <v>4.2700000000000002E-2</v>
      </c>
      <c r="H12" s="130">
        <v>3.9100000000000003E-2</v>
      </c>
      <c r="I12" s="130">
        <v>4.24E-2</v>
      </c>
      <c r="J12" s="130">
        <v>4.4299999999999999E-2</v>
      </c>
      <c r="K12" s="130">
        <v>4.2200000000000001E-2</v>
      </c>
      <c r="L12" s="130">
        <v>4.1300000000000003E-2</v>
      </c>
      <c r="M12" s="130">
        <v>3.8399999999999997E-2</v>
      </c>
    </row>
    <row r="13" spans="1:13" s="48" customFormat="1" ht="15" customHeight="1">
      <c r="A13" s="47" t="s">
        <v>748</v>
      </c>
      <c r="B13" s="46" t="s">
        <v>894</v>
      </c>
      <c r="C13" s="165" t="s">
        <v>1415</v>
      </c>
      <c r="D13" s="130">
        <v>9.9000000000000008E-3</v>
      </c>
      <c r="E13" s="130">
        <v>9.4000000000000004E-3</v>
      </c>
      <c r="F13" s="130">
        <v>6.8999999999999999E-3</v>
      </c>
      <c r="G13" s="130">
        <v>7.1999999999999998E-3</v>
      </c>
      <c r="H13" s="130">
        <v>7.7999999999999996E-3</v>
      </c>
      <c r="I13" s="130">
        <v>8.8999999999999999E-3</v>
      </c>
      <c r="J13" s="130">
        <v>1.3599999999999999E-2</v>
      </c>
      <c r="K13" s="130">
        <v>8.6999999999999994E-3</v>
      </c>
      <c r="L13" s="130">
        <v>8.9999999999999993E-3</v>
      </c>
      <c r="M13" s="130">
        <v>6.1999999999999998E-3</v>
      </c>
    </row>
    <row r="14" spans="1:13" s="48" customFormat="1" ht="15" customHeight="1">
      <c r="A14" s="47" t="s">
        <v>748</v>
      </c>
      <c r="B14" s="46" t="s">
        <v>895</v>
      </c>
      <c r="C14" s="165" t="s">
        <v>1416</v>
      </c>
      <c r="D14" s="130">
        <v>1.0200000000000001E-2</v>
      </c>
      <c r="E14" s="130">
        <v>9.7999999999999997E-3</v>
      </c>
      <c r="F14" s="130">
        <v>7.6E-3</v>
      </c>
      <c r="G14" s="130">
        <v>7.7999999999999996E-3</v>
      </c>
      <c r="H14" s="130">
        <v>7.7000000000000002E-3</v>
      </c>
      <c r="I14" s="130">
        <v>8.8000000000000005E-3</v>
      </c>
      <c r="J14" s="130">
        <v>1.3599999999999999E-2</v>
      </c>
      <c r="K14" s="130">
        <v>8.6999999999999994E-3</v>
      </c>
      <c r="L14" s="130">
        <v>9.1000000000000004E-3</v>
      </c>
      <c r="M14" s="130">
        <v>6.3E-3</v>
      </c>
    </row>
    <row r="15" spans="1:13" s="48" customFormat="1" ht="15" customHeight="1">
      <c r="A15" s="47" t="s">
        <v>748</v>
      </c>
      <c r="B15" s="46" t="s">
        <v>896</v>
      </c>
      <c r="C15" s="165" t="s">
        <v>1417</v>
      </c>
      <c r="D15" s="130">
        <v>9.7999999999999997E-3</v>
      </c>
      <c r="E15" s="130">
        <v>9.4999999999999998E-3</v>
      </c>
      <c r="F15" s="130">
        <v>7.1999999999999998E-3</v>
      </c>
      <c r="G15" s="130">
        <v>7.7999999999999996E-3</v>
      </c>
      <c r="H15" s="130">
        <v>7.4000000000000003E-3</v>
      </c>
      <c r="I15" s="130">
        <v>8.3000000000000001E-3</v>
      </c>
      <c r="J15" s="130">
        <v>1.2E-2</v>
      </c>
      <c r="K15" s="130">
        <v>8.6999999999999994E-3</v>
      </c>
      <c r="L15" s="130">
        <v>7.0000000000000001E-3</v>
      </c>
      <c r="M15" s="130">
        <v>6.1000000000000004E-3</v>
      </c>
    </row>
    <row r="16" spans="1:13" s="48" customFormat="1" ht="15" customHeight="1" thickBot="1">
      <c r="A16" s="47" t="s">
        <v>748</v>
      </c>
      <c r="B16" s="46" t="s">
        <v>897</v>
      </c>
      <c r="C16" s="165" t="s">
        <v>1418</v>
      </c>
      <c r="D16" s="130">
        <v>4.8899999999999999E-2</v>
      </c>
      <c r="E16" s="130">
        <v>4.5499999999999999E-2</v>
      </c>
      <c r="F16" s="130">
        <v>3.2399999999999998E-2</v>
      </c>
      <c r="G16" s="130">
        <v>3.32E-2</v>
      </c>
      <c r="H16" s="130">
        <v>3.1899999999999998E-2</v>
      </c>
      <c r="I16" s="130">
        <v>3.5499999999999997E-2</v>
      </c>
      <c r="J16" s="130">
        <v>4.87E-2</v>
      </c>
      <c r="K16" s="130">
        <v>3.4299999999999997E-2</v>
      </c>
      <c r="L16" s="130">
        <v>2.75E-2</v>
      </c>
      <c r="M16" s="130">
        <v>2.3900000000000001E-2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748</v>
      </c>
      <c r="B18" s="46" t="s">
        <v>898</v>
      </c>
      <c r="C18" s="165" t="s">
        <v>899</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5.7299999999999997E-2</v>
      </c>
      <c r="M18" s="130">
        <v>5.7299999999999997E-2</v>
      </c>
    </row>
    <row r="19" spans="1:13" s="48" customFormat="1" ht="15" customHeight="1">
      <c r="A19" s="47" t="s">
        <v>748</v>
      </c>
      <c r="B19" s="46" t="s">
        <v>900</v>
      </c>
      <c r="C19" s="165" t="s">
        <v>901</v>
      </c>
      <c r="D19" s="130">
        <v>-1.4200000000000001E-2</v>
      </c>
      <c r="E19" s="130">
        <v>-1.7100000000000001E-2</v>
      </c>
      <c r="F19" s="130">
        <v>-1.61E-2</v>
      </c>
      <c r="G19" s="130">
        <v>-2.0400000000000001E-2</v>
      </c>
      <c r="H19" s="130">
        <v>-1.5599999999999999E-2</v>
      </c>
      <c r="I19" s="130">
        <v>-1.7000000000000001E-2</v>
      </c>
      <c r="J19" s="130">
        <v>-1.5699999999999999E-2</v>
      </c>
      <c r="K19" s="130">
        <v>-1.5800000000000002E-2</v>
      </c>
      <c r="L19" s="130">
        <v>-1.6199999999999999E-2</v>
      </c>
      <c r="M19" s="130">
        <v>-1.7100000000000001E-2</v>
      </c>
    </row>
    <row r="20" spans="1:13" s="48" customFormat="1" ht="15" customHeight="1">
      <c r="A20" s="47" t="s">
        <v>748</v>
      </c>
      <c r="B20" s="46" t="s">
        <v>902</v>
      </c>
      <c r="C20" s="165" t="s">
        <v>903</v>
      </c>
      <c r="D20" s="130">
        <v>1.8800000000000001E-2</v>
      </c>
      <c r="E20" s="130">
        <v>2.29E-2</v>
      </c>
      <c r="F20" s="130">
        <v>2.18E-2</v>
      </c>
      <c r="G20" s="130">
        <v>2.7900000000000001E-2</v>
      </c>
      <c r="H20" s="130">
        <v>2.1399999999999999E-2</v>
      </c>
      <c r="I20" s="130">
        <v>2.35E-2</v>
      </c>
      <c r="J20" s="130">
        <v>2.2100000000000002E-2</v>
      </c>
      <c r="K20" s="130">
        <v>2.2599999999999999E-2</v>
      </c>
      <c r="L20" s="130">
        <v>2.3199999999999998E-2</v>
      </c>
      <c r="M20" s="130">
        <v>2.46E-2</v>
      </c>
    </row>
    <row r="21" spans="1:13" s="48" customFormat="1" ht="15" customHeight="1">
      <c r="A21" s="47" t="s">
        <v>748</v>
      </c>
      <c r="B21" s="46" t="s">
        <v>904</v>
      </c>
      <c r="C21" s="165" t="s">
        <v>905</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748</v>
      </c>
      <c r="B22" s="46" t="s">
        <v>906</v>
      </c>
      <c r="C22" s="165" t="s">
        <v>1419</v>
      </c>
      <c r="D22" s="130">
        <v>-4.7000000000000002E-3</v>
      </c>
      <c r="E22" s="130">
        <v>-1.9E-3</v>
      </c>
      <c r="F22" s="130">
        <v>-1.6999999999999999E-3</v>
      </c>
      <c r="G22" s="130">
        <v>-2.3E-3</v>
      </c>
      <c r="H22" s="130">
        <v>-3.0999999999999999E-3</v>
      </c>
      <c r="I22" s="130">
        <v>-3.8E-3</v>
      </c>
      <c r="J22" s="130">
        <v>-2.2000000000000001E-3</v>
      </c>
      <c r="K22" s="130">
        <v>5.0000000000000001E-4</v>
      </c>
      <c r="L22" s="130">
        <v>-2.0000000000000001E-4</v>
      </c>
      <c r="M22" s="130">
        <v>-8.9999999999999998E-4</v>
      </c>
    </row>
    <row r="23" spans="1:13" s="48" customFormat="1" ht="15" customHeight="1">
      <c r="A23" s="47" t="s">
        <v>748</v>
      </c>
      <c r="B23" s="46" t="s">
        <v>907</v>
      </c>
      <c r="C23" s="165" t="s">
        <v>1420</v>
      </c>
      <c r="D23" s="130">
        <v>6.3E-3</v>
      </c>
      <c r="E23" s="130">
        <v>7.3000000000000001E-3</v>
      </c>
      <c r="F23" s="130">
        <v>2.0999999999999999E-3</v>
      </c>
      <c r="G23" s="130">
        <v>1.6000000000000001E-3</v>
      </c>
      <c r="H23" s="130">
        <v>1.4E-3</v>
      </c>
      <c r="I23" s="130">
        <v>8.9999999999999998E-4</v>
      </c>
      <c r="J23" s="130">
        <v>6.9999999999999999E-4</v>
      </c>
      <c r="K23" s="130">
        <v>2.9999999999999997E-4</v>
      </c>
      <c r="L23" s="130">
        <v>5.0000000000000001E-4</v>
      </c>
      <c r="M23" s="130">
        <v>-8.9999999999999998E-4</v>
      </c>
    </row>
    <row r="24" spans="1:13" s="48" customFormat="1" ht="15" customHeight="1">
      <c r="A24" s="47" t="s">
        <v>748</v>
      </c>
      <c r="B24" s="46" t="s">
        <v>908</v>
      </c>
      <c r="C24" s="165" t="s">
        <v>1421</v>
      </c>
      <c r="D24" s="130">
        <v>-4.1099999999999998E-2</v>
      </c>
      <c r="E24" s="130">
        <v>-4.1000000000000002E-2</v>
      </c>
      <c r="F24" s="130">
        <v>-3.1099999999999999E-2</v>
      </c>
      <c r="G24" s="130">
        <v>-3.5499999999999997E-2</v>
      </c>
      <c r="H24" s="130">
        <v>-3.1300000000000001E-2</v>
      </c>
      <c r="I24" s="130">
        <v>-3.3500000000000002E-2</v>
      </c>
      <c r="J24" s="130">
        <v>-3.0700000000000002E-2</v>
      </c>
      <c r="K24" s="130">
        <v>-3.3500000000000002E-2</v>
      </c>
      <c r="L24" s="130">
        <v>-3.2300000000000002E-2</v>
      </c>
      <c r="M24" s="130">
        <v>-3.2300000000000002E-2</v>
      </c>
    </row>
    <row r="25" spans="1:13" s="48" customFormat="1" ht="15" customHeight="1">
      <c r="A25" s="47" t="s">
        <v>748</v>
      </c>
      <c r="B25" s="46" t="s">
        <v>909</v>
      </c>
      <c r="C25" s="165" t="s">
        <v>1422</v>
      </c>
      <c r="D25" s="130">
        <v>-2.0000000000000001E-4</v>
      </c>
      <c r="E25" s="130">
        <v>1E-4</v>
      </c>
      <c r="F25" s="130">
        <v>4.0000000000000002E-4</v>
      </c>
      <c r="G25" s="130">
        <v>4.0000000000000002E-4</v>
      </c>
      <c r="H25" s="130">
        <v>-1E-4</v>
      </c>
      <c r="I25" s="130">
        <v>-1E-4</v>
      </c>
      <c r="J25" s="130">
        <v>0</v>
      </c>
      <c r="K25" s="130">
        <v>0</v>
      </c>
      <c r="L25" s="130">
        <v>0</v>
      </c>
      <c r="M25" s="130">
        <v>1E-4</v>
      </c>
    </row>
    <row r="26" spans="1:13" s="48" customFormat="1" ht="15" customHeight="1" thickBot="1">
      <c r="A26" s="47" t="s">
        <v>748</v>
      </c>
      <c r="B26" s="46" t="s">
        <v>910</v>
      </c>
      <c r="C26" s="165" t="s">
        <v>1423</v>
      </c>
      <c r="D26" s="130">
        <v>0.1452</v>
      </c>
      <c r="E26" s="130">
        <v>0.14360000000000001</v>
      </c>
      <c r="F26" s="130">
        <v>9.3899999999999997E-2</v>
      </c>
      <c r="G26" s="130">
        <v>0.1125</v>
      </c>
      <c r="H26" s="130">
        <v>0.10050000000000001</v>
      </c>
      <c r="I26" s="130">
        <v>0.11700000000000001</v>
      </c>
      <c r="J26" s="130">
        <v>0.1142</v>
      </c>
      <c r="K26" s="130">
        <v>0.1149</v>
      </c>
      <c r="L26" s="130">
        <v>0.1096</v>
      </c>
      <c r="M26" s="130">
        <v>0.10150000000000001</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748</v>
      </c>
      <c r="B28" s="46" t="s">
        <v>911</v>
      </c>
      <c r="C28" s="165" t="s">
        <v>1424</v>
      </c>
      <c r="D28" s="130">
        <v>7.3800000000000004E-2</v>
      </c>
      <c r="E28" s="130">
        <v>7.5499999999999998E-2</v>
      </c>
      <c r="F28" s="130">
        <v>6.4699999999999994E-2</v>
      </c>
      <c r="G28" s="130">
        <v>7.6200000000000004E-2</v>
      </c>
      <c r="H28" s="130">
        <v>6.9800000000000001E-2</v>
      </c>
      <c r="I28" s="130">
        <v>7.5499999999999998E-2</v>
      </c>
      <c r="J28" s="130">
        <v>7.6799999999999993E-2</v>
      </c>
      <c r="K28" s="130">
        <v>7.1499999999999994E-2</v>
      </c>
      <c r="L28" s="130">
        <v>7.0999999999999994E-2</v>
      </c>
      <c r="M28" s="130">
        <v>7.1300000000000002E-2</v>
      </c>
    </row>
    <row r="29" spans="1:13" s="48" customFormat="1" ht="15" customHeight="1">
      <c r="A29" s="47" t="s">
        <v>748</v>
      </c>
      <c r="B29" s="46" t="s">
        <v>912</v>
      </c>
      <c r="C29" s="165" t="s">
        <v>1425</v>
      </c>
      <c r="D29" s="130">
        <v>1.0004</v>
      </c>
      <c r="E29" s="130">
        <v>0.24460000000000001</v>
      </c>
      <c r="F29" s="130">
        <v>0.18559999999999999</v>
      </c>
      <c r="G29" s="130">
        <v>0.214</v>
      </c>
      <c r="H29" s="130">
        <v>6.1199999999999997E-2</v>
      </c>
      <c r="I29" s="130">
        <v>8.8900000000000007E-2</v>
      </c>
      <c r="J29" s="130">
        <v>4.8899999999999999E-2</v>
      </c>
      <c r="K29" s="130">
        <v>9.3700000000000006E-2</v>
      </c>
      <c r="L29" s="130">
        <v>8.6099999999999996E-2</v>
      </c>
      <c r="M29" s="130">
        <v>8.3199999999999996E-2</v>
      </c>
    </row>
    <row r="30" spans="1:13" s="48" customFormat="1" ht="15" customHeight="1">
      <c r="A30" s="47" t="s">
        <v>748</v>
      </c>
      <c r="B30" s="46" t="s">
        <v>913</v>
      </c>
      <c r="C30" s="165" t="s">
        <v>1426</v>
      </c>
      <c r="D30" s="130">
        <v>0.15629999999999999</v>
      </c>
      <c r="E30" s="130">
        <v>0.14369999999999999</v>
      </c>
      <c r="F30" s="130">
        <v>0.1454</v>
      </c>
      <c r="G30" s="130">
        <v>0.15659999999999999</v>
      </c>
      <c r="H30" s="130">
        <v>8.7999999999999995E-2</v>
      </c>
      <c r="I30" s="130">
        <v>9.4700000000000006E-2</v>
      </c>
      <c r="J30" s="130">
        <v>3.9800000000000002E-2</v>
      </c>
      <c r="K30" s="130">
        <v>3.7900000000000003E-2</v>
      </c>
      <c r="L30" s="130">
        <v>5.7200000000000001E-2</v>
      </c>
      <c r="M30" s="130">
        <v>0.15690000000000001</v>
      </c>
    </row>
    <row r="31" spans="1:13" s="48" customFormat="1" ht="15" customHeight="1">
      <c r="A31" s="47" t="s">
        <v>748</v>
      </c>
      <c r="B31" s="46" t="s">
        <v>914</v>
      </c>
      <c r="C31" s="165" t="s">
        <v>1427</v>
      </c>
      <c r="D31" s="130">
        <v>5.6399999999999999E-2</v>
      </c>
      <c r="E31" s="130">
        <v>4.0800000000000003E-2</v>
      </c>
      <c r="F31" s="130">
        <v>7.7700000000000005E-2</v>
      </c>
      <c r="G31" s="130">
        <v>0.58350000000000002</v>
      </c>
      <c r="H31" s="130">
        <v>5.4999999999999997E-3</v>
      </c>
      <c r="I31" s="130">
        <v>0.01</v>
      </c>
      <c r="J31" s="130">
        <v>1.2699999999999999E-2</v>
      </c>
      <c r="K31" s="130">
        <v>7.1999999999999998E-3</v>
      </c>
      <c r="L31" s="130">
        <v>0.1515</v>
      </c>
      <c r="M31" s="130">
        <v>0.15310000000000001</v>
      </c>
    </row>
    <row r="32" spans="1:13" s="48" customFormat="1" ht="15" customHeight="1">
      <c r="A32" s="47" t="s">
        <v>748</v>
      </c>
      <c r="B32" s="46" t="s">
        <v>915</v>
      </c>
      <c r="C32" s="165" t="s">
        <v>1428</v>
      </c>
      <c r="D32" s="130">
        <v>6.7000000000000002E-3</v>
      </c>
      <c r="E32" s="130">
        <v>2.2000000000000001E-3</v>
      </c>
      <c r="F32" s="130">
        <v>4.4000000000000003E-3</v>
      </c>
      <c r="G32" s="130">
        <v>5.1000000000000004E-3</v>
      </c>
      <c r="H32" s="130">
        <v>2.3800000000000002E-2</v>
      </c>
      <c r="I32" s="130">
        <v>1.1299999999999999E-2</v>
      </c>
      <c r="J32" s="130">
        <v>2.2800000000000001E-2</v>
      </c>
      <c r="K32" s="130">
        <v>3.1199999999999999E-2</v>
      </c>
      <c r="L32" s="130">
        <v>0.37709999999999999</v>
      </c>
      <c r="M32" s="130">
        <v>2.8E-3</v>
      </c>
    </row>
    <row r="33" spans="1:13" s="48" customFormat="1" ht="15" customHeight="1">
      <c r="A33" s="47" t="s">
        <v>748</v>
      </c>
      <c r="B33" s="46" t="s">
        <v>916</v>
      </c>
      <c r="C33" s="165" t="s">
        <v>1429</v>
      </c>
      <c r="D33" s="130">
        <v>1.9099999999999999E-2</v>
      </c>
      <c r="E33" s="130">
        <v>1.1299999999999999E-2</v>
      </c>
      <c r="F33" s="130">
        <v>1.3899999999999999E-2</v>
      </c>
      <c r="G33" s="130">
        <v>2.81E-2</v>
      </c>
      <c r="H33" s="130">
        <v>4.4999999999999997E-3</v>
      </c>
      <c r="I33" s="130">
        <v>3.2000000000000002E-3</v>
      </c>
      <c r="J33" s="130">
        <v>2.8999999999999998E-3</v>
      </c>
      <c r="K33" s="130">
        <v>3.2000000000000002E-3</v>
      </c>
      <c r="L33" s="130">
        <v>2.0999999999999999E-3</v>
      </c>
      <c r="M33" s="130">
        <v>3.0999999999999999E-3</v>
      </c>
    </row>
    <row r="34" spans="1:13" s="48" customFormat="1" ht="15" customHeight="1">
      <c r="A34" s="47" t="s">
        <v>748</v>
      </c>
      <c r="B34" s="46" t="s">
        <v>917</v>
      </c>
      <c r="C34" s="165" t="s">
        <v>1430</v>
      </c>
      <c r="D34" s="130">
        <v>8.8999999999999999E-3</v>
      </c>
      <c r="E34" s="130">
        <v>4.7000000000000002E-3</v>
      </c>
      <c r="F34" s="130">
        <v>7.1000000000000004E-3</v>
      </c>
      <c r="G34" s="130">
        <v>0.01</v>
      </c>
      <c r="H34" s="130">
        <v>1.4500000000000001E-2</v>
      </c>
      <c r="I34" s="130">
        <v>6.3E-3</v>
      </c>
      <c r="J34" s="130">
        <v>1.0699999999999999E-2</v>
      </c>
      <c r="K34" s="130">
        <v>7.4999999999999997E-3</v>
      </c>
      <c r="L34" s="130">
        <v>5.4300000000000001E-2</v>
      </c>
      <c r="M34" s="130">
        <v>3.0999999999999999E-3</v>
      </c>
    </row>
    <row r="35" spans="1:13" s="48" customFormat="1" ht="15" customHeight="1">
      <c r="A35" s="47" t="s">
        <v>748</v>
      </c>
      <c r="B35" s="46" t="s">
        <v>918</v>
      </c>
      <c r="C35" s="165" t="s">
        <v>1431</v>
      </c>
      <c r="D35" s="130">
        <v>0</v>
      </c>
      <c r="E35" s="130">
        <v>0</v>
      </c>
      <c r="F35" s="130">
        <v>0</v>
      </c>
      <c r="G35" s="130">
        <v>0</v>
      </c>
      <c r="H35" s="130">
        <v>0</v>
      </c>
      <c r="I35" s="130">
        <v>0</v>
      </c>
      <c r="J35" s="130">
        <v>0</v>
      </c>
      <c r="K35" s="130">
        <v>0</v>
      </c>
      <c r="L35" s="130">
        <v>0</v>
      </c>
      <c r="M35" s="130">
        <v>0</v>
      </c>
    </row>
    <row r="36" spans="1:13" s="48" customFormat="1" ht="15" customHeight="1">
      <c r="A36" s="47" t="s">
        <v>748</v>
      </c>
      <c r="B36" s="46" t="s">
        <v>919</v>
      </c>
      <c r="C36" s="165" t="s">
        <v>1432</v>
      </c>
      <c r="D36" s="130">
        <v>1.2999999999999999E-2</v>
      </c>
      <c r="E36" s="130">
        <v>1.6400000000000001E-2</v>
      </c>
      <c r="F36" s="130">
        <v>1.61E-2</v>
      </c>
      <c r="G36" s="130">
        <v>1.8200000000000001E-2</v>
      </c>
      <c r="H36" s="130">
        <v>1.89E-2</v>
      </c>
      <c r="I36" s="130">
        <v>2.0500000000000001E-2</v>
      </c>
      <c r="J36" s="130">
        <v>1.9599999999999999E-2</v>
      </c>
      <c r="K36" s="130">
        <v>1.95E-2</v>
      </c>
      <c r="L36" s="130">
        <v>1.9800000000000002E-2</v>
      </c>
      <c r="M36" s="130">
        <v>2.0899999999999998E-2</v>
      </c>
    </row>
    <row r="37" spans="1:13" s="48" customFormat="1" ht="15" customHeight="1">
      <c r="A37" s="47" t="s">
        <v>748</v>
      </c>
      <c r="B37" s="46" t="s">
        <v>920</v>
      </c>
      <c r="C37" s="165" t="s">
        <v>1433</v>
      </c>
      <c r="D37" s="130">
        <v>2.5999999999999999E-2</v>
      </c>
      <c r="E37" s="130">
        <v>2.98E-2</v>
      </c>
      <c r="F37" s="130">
        <v>2.2800000000000001E-2</v>
      </c>
      <c r="G37" s="130">
        <v>3.2899999999999999E-2</v>
      </c>
      <c r="H37" s="130">
        <v>2.7400000000000001E-2</v>
      </c>
      <c r="I37" s="130">
        <v>3.3599999999999998E-2</v>
      </c>
      <c r="J37" s="130">
        <v>3.2300000000000002E-2</v>
      </c>
      <c r="K37" s="130">
        <v>3.5000000000000003E-2</v>
      </c>
      <c r="L37" s="130">
        <v>3.5900000000000001E-2</v>
      </c>
      <c r="M37" s="130">
        <v>3.9E-2</v>
      </c>
    </row>
    <row r="38" spans="1:13" s="48" customFormat="1" ht="15" customHeight="1">
      <c r="A38" s="47"/>
      <c r="B38" s="46"/>
      <c r="C38" s="165" t="s">
        <v>1434</v>
      </c>
      <c r="D38" s="130">
        <v>0</v>
      </c>
      <c r="E38" s="130">
        <v>0</v>
      </c>
      <c r="F38" s="130">
        <v>0</v>
      </c>
      <c r="G38" s="130">
        <v>0</v>
      </c>
      <c r="H38" s="130">
        <v>0</v>
      </c>
      <c r="I38" s="130">
        <v>3.5999999999999999E-3</v>
      </c>
      <c r="J38" s="130">
        <v>7.0000000000000001E-3</v>
      </c>
      <c r="K38" s="130">
        <v>3.8E-3</v>
      </c>
      <c r="L38" s="130">
        <v>3.3E-3</v>
      </c>
      <c r="M38" s="130">
        <v>6.0000000000000001E-3</v>
      </c>
    </row>
    <row r="39" spans="1:13" s="48" customFormat="1" ht="15" customHeight="1" thickBot="1">
      <c r="A39" s="47" t="s">
        <v>748</v>
      </c>
      <c r="B39" s="46" t="s">
        <v>921</v>
      </c>
      <c r="C39" s="165" t="s">
        <v>1435</v>
      </c>
      <c r="D39" s="130">
        <v>0</v>
      </c>
      <c r="E39" s="130">
        <v>0</v>
      </c>
      <c r="F39" s="130">
        <v>0</v>
      </c>
      <c r="G39" s="130">
        <v>1.2999999999999999E-3</v>
      </c>
      <c r="H39" s="130">
        <v>1E-4</v>
      </c>
      <c r="I39" s="130">
        <v>1.1000000000000001E-3</v>
      </c>
      <c r="J39" s="130">
        <v>4.8999999999999998E-3</v>
      </c>
      <c r="K39" s="130">
        <v>5.4000000000000003E-3</v>
      </c>
      <c r="L39" s="130">
        <v>6.3E-3</v>
      </c>
      <c r="M39" s="130">
        <v>7.6E-3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748</v>
      </c>
      <c r="B42" s="46" t="s">
        <v>922</v>
      </c>
      <c r="C42" s="165" t="s">
        <v>923</v>
      </c>
      <c r="D42" s="130">
        <v>4.1099999999999998E-2</v>
      </c>
      <c r="E42" s="130">
        <v>4.1000000000000002E-2</v>
      </c>
      <c r="F42" s="130">
        <v>3.1099999999999999E-2</v>
      </c>
      <c r="G42" s="130">
        <v>3.5499999999999997E-2</v>
      </c>
      <c r="H42" s="130">
        <v>3.1300000000000001E-2</v>
      </c>
      <c r="I42" s="130">
        <v>3.3500000000000002E-2</v>
      </c>
      <c r="J42" s="130">
        <v>3.0700000000000002E-2</v>
      </c>
      <c r="K42" s="130">
        <v>3.3500000000000002E-2</v>
      </c>
      <c r="L42" s="130">
        <v>3.2300000000000002E-2</v>
      </c>
      <c r="M42" s="130">
        <v>3.2300000000000002E-2</v>
      </c>
    </row>
    <row r="43" spans="1:13" s="48" customFormat="1" ht="15" customHeight="1">
      <c r="A43" s="47" t="s">
        <v>748</v>
      </c>
      <c r="B43" s="46" t="s">
        <v>924</v>
      </c>
      <c r="C43" s="165" t="s">
        <v>925</v>
      </c>
      <c r="D43" s="130">
        <v>4.4499999999999998E-2</v>
      </c>
      <c r="E43" s="130">
        <v>4.4299999999999999E-2</v>
      </c>
      <c r="F43" s="130">
        <v>3.3500000000000002E-2</v>
      </c>
      <c r="G43" s="130">
        <v>3.8100000000000002E-2</v>
      </c>
      <c r="H43" s="130">
        <v>3.3700000000000001E-2</v>
      </c>
      <c r="I43" s="130">
        <v>3.5999999999999997E-2</v>
      </c>
      <c r="J43" s="130">
        <v>3.3399999999999999E-2</v>
      </c>
      <c r="K43" s="130">
        <v>3.78E-2</v>
      </c>
      <c r="L43" s="130">
        <v>3.5900000000000001E-2</v>
      </c>
      <c r="M43" s="130">
        <v>3.6200000000000003E-2</v>
      </c>
    </row>
    <row r="44" spans="1:13" s="48" customFormat="1" ht="15" customHeight="1">
      <c r="A44" s="47" t="s">
        <v>748</v>
      </c>
      <c r="B44" s="46" t="s">
        <v>926</v>
      </c>
      <c r="C44" s="165" t="s">
        <v>927</v>
      </c>
      <c r="D44" s="130">
        <v>5.6599999999999998E-2</v>
      </c>
      <c r="E44" s="130">
        <v>5.5500000000000001E-2</v>
      </c>
      <c r="F44" s="130">
        <v>4.2799999999999998E-2</v>
      </c>
      <c r="G44" s="130">
        <v>5.0099999999999999E-2</v>
      </c>
      <c r="H44" s="130">
        <v>4.3400000000000001E-2</v>
      </c>
      <c r="I44" s="130">
        <v>4.4999999999999998E-2</v>
      </c>
      <c r="J44" s="130">
        <v>4.1000000000000002E-2</v>
      </c>
      <c r="K44" s="130">
        <v>4.65E-2</v>
      </c>
      <c r="L44" s="130">
        <v>4.5199999999999997E-2</v>
      </c>
      <c r="M44" s="130">
        <v>4.7399999999999998E-2</v>
      </c>
    </row>
    <row r="45" spans="1:13" s="48" customFormat="1" ht="15" customHeight="1" thickBot="1">
      <c r="A45" s="47" t="s">
        <v>748</v>
      </c>
      <c r="B45" s="46" t="s">
        <v>928</v>
      </c>
      <c r="C45" s="165" t="s">
        <v>1436</v>
      </c>
      <c r="D45" s="130">
        <v>5.6899999999999999E-2</v>
      </c>
      <c r="E45" s="130">
        <v>5.7299999999999997E-2</v>
      </c>
      <c r="F45" s="130">
        <v>4.36E-2</v>
      </c>
      <c r="G45" s="130">
        <v>5.0500000000000003E-2</v>
      </c>
      <c r="H45" s="130">
        <v>4.53E-2</v>
      </c>
      <c r="I45" s="130">
        <v>5.0599999999999999E-2</v>
      </c>
      <c r="J45" s="130">
        <v>4.8800000000000003E-2</v>
      </c>
      <c r="K45" s="130">
        <v>5.4199999999999998E-2</v>
      </c>
      <c r="L45" s="130">
        <v>5.2400000000000002E-2</v>
      </c>
      <c r="M45" s="130">
        <v>5.2299999999999999E-2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748</v>
      </c>
      <c r="B47" s="46" t="s">
        <v>929</v>
      </c>
      <c r="C47" s="165" t="s">
        <v>930</v>
      </c>
      <c r="D47" s="130">
        <v>0.56340000000000001</v>
      </c>
      <c r="E47" s="130">
        <v>0.56759999999999999</v>
      </c>
      <c r="F47" s="130">
        <v>0.55789999999999995</v>
      </c>
      <c r="G47" s="130">
        <v>0.55630000000000002</v>
      </c>
      <c r="H47" s="130">
        <v>0.53449999999999998</v>
      </c>
      <c r="I47" s="130">
        <v>0.53200000000000003</v>
      </c>
      <c r="J47" s="130">
        <v>0.53839999999999999</v>
      </c>
      <c r="K47" s="130">
        <v>0.48899999999999999</v>
      </c>
      <c r="L47" s="130">
        <v>0.50790000000000002</v>
      </c>
      <c r="M47" s="130">
        <v>0.51419999999999999</v>
      </c>
    </row>
    <row r="48" spans="1:13" ht="15" customHeight="1">
      <c r="A48" s="47" t="s">
        <v>748</v>
      </c>
      <c r="B48" s="46" t="s">
        <v>931</v>
      </c>
      <c r="C48" s="165" t="s">
        <v>932</v>
      </c>
      <c r="D48" s="130">
        <v>4.5499999999999999E-2</v>
      </c>
      <c r="E48" s="130">
        <v>4.1799999999999997E-2</v>
      </c>
      <c r="F48" s="130">
        <v>3.6400000000000002E-2</v>
      </c>
      <c r="G48" s="130">
        <v>3.9800000000000002E-2</v>
      </c>
      <c r="H48" s="130">
        <v>3.9399999999999998E-2</v>
      </c>
      <c r="I48" s="130">
        <v>4.4699999999999997E-2</v>
      </c>
      <c r="J48" s="130">
        <v>4.8500000000000001E-2</v>
      </c>
      <c r="K48" s="130">
        <v>4.3499999999999997E-2</v>
      </c>
      <c r="L48" s="130">
        <v>4.4299999999999999E-2</v>
      </c>
      <c r="M48" s="130">
        <v>4.5999999999999999E-2</v>
      </c>
    </row>
    <row r="49" spans="1:13" ht="15" customHeight="1">
      <c r="A49" s="47" t="s">
        <v>748</v>
      </c>
      <c r="B49" s="46" t="s">
        <v>933</v>
      </c>
      <c r="C49" s="165" t="s">
        <v>934</v>
      </c>
      <c r="D49" s="130">
        <v>0.3911</v>
      </c>
      <c r="E49" s="130">
        <v>0.3906</v>
      </c>
      <c r="F49" s="130">
        <v>0.40570000000000001</v>
      </c>
      <c r="G49" s="130">
        <v>0.40400000000000003</v>
      </c>
      <c r="H49" s="130">
        <v>0.42609999999999998</v>
      </c>
      <c r="I49" s="130">
        <v>0.42330000000000001</v>
      </c>
      <c r="J49" s="130">
        <v>0.41299999999999998</v>
      </c>
      <c r="K49" s="130">
        <v>0.46750000000000003</v>
      </c>
      <c r="L49" s="130">
        <v>0.44779999999999998</v>
      </c>
      <c r="M49" s="130">
        <v>0.43980000000000002</v>
      </c>
    </row>
    <row r="50" spans="1:13" ht="15" customHeight="1" thickBot="1">
      <c r="A50" s="47" t="s">
        <v>748</v>
      </c>
      <c r="B50" s="46" t="s">
        <v>935</v>
      </c>
      <c r="C50" s="165" t="s">
        <v>936</v>
      </c>
      <c r="D50" s="130">
        <v>0.58919999999999995</v>
      </c>
      <c r="E50" s="130">
        <v>0.5847</v>
      </c>
      <c r="F50" s="130">
        <v>0.54610000000000003</v>
      </c>
      <c r="G50" s="130">
        <v>0.52239999999999998</v>
      </c>
      <c r="H50" s="130">
        <v>0.52710000000000001</v>
      </c>
      <c r="I50" s="130">
        <v>0.53339999999999999</v>
      </c>
      <c r="J50" s="130">
        <v>0.55600000000000005</v>
      </c>
      <c r="K50" s="130">
        <v>0.61629999999999996</v>
      </c>
      <c r="L50" s="130">
        <v>0.57569999999999999</v>
      </c>
      <c r="M50" s="130">
        <v>0.52659999999999996</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748</v>
      </c>
      <c r="B52" s="46" t="s">
        <v>937</v>
      </c>
      <c r="C52" s="165" t="s">
        <v>938</v>
      </c>
      <c r="D52" s="130">
        <v>5.5100000000000003E-2</v>
      </c>
      <c r="E52" s="130">
        <v>5.0900000000000001E-2</v>
      </c>
      <c r="F52" s="130">
        <v>3.6900000000000002E-2</v>
      </c>
      <c r="G52" s="130">
        <v>4.0599999999999997E-2</v>
      </c>
      <c r="H52" s="130">
        <v>4.1799999999999997E-2</v>
      </c>
      <c r="I52" s="130">
        <v>4.5699999999999998E-2</v>
      </c>
      <c r="J52" s="130">
        <v>4.6199999999999998E-2</v>
      </c>
      <c r="K52" s="130">
        <v>4.1500000000000002E-2</v>
      </c>
      <c r="L52" s="130">
        <v>4.0599999999999997E-2</v>
      </c>
      <c r="M52" s="130">
        <v>3.8100000000000002E-2</v>
      </c>
    </row>
    <row r="53" spans="1:13" s="47" customFormat="1" ht="15" customHeight="1">
      <c r="A53" s="47" t="s">
        <v>748</v>
      </c>
      <c r="B53" s="46" t="s">
        <v>939</v>
      </c>
      <c r="C53" s="165" t="s">
        <v>940</v>
      </c>
      <c r="D53" s="130">
        <v>4.8500000000000001E-2</v>
      </c>
      <c r="E53" s="130">
        <v>4.3400000000000001E-2</v>
      </c>
      <c r="F53" s="130">
        <v>3.49E-2</v>
      </c>
      <c r="G53" s="130">
        <v>3.9E-2</v>
      </c>
      <c r="H53" s="130">
        <v>4.0500000000000001E-2</v>
      </c>
      <c r="I53" s="130">
        <v>4.4900000000000002E-2</v>
      </c>
      <c r="J53" s="130">
        <v>4.5600000000000002E-2</v>
      </c>
      <c r="K53" s="130">
        <v>4.1399999999999999E-2</v>
      </c>
      <c r="L53" s="130">
        <v>4.0300000000000002E-2</v>
      </c>
      <c r="M53" s="130">
        <v>3.9E-2</v>
      </c>
    </row>
    <row r="54" spans="1:13" s="47" customFormat="1" ht="15" customHeight="1">
      <c r="A54" s="47" t="s">
        <v>748</v>
      </c>
      <c r="B54" s="46" t="s">
        <v>941</v>
      </c>
      <c r="C54" s="165" t="s">
        <v>1437</v>
      </c>
      <c r="D54" s="130">
        <v>5.0999999999999997E-2</v>
      </c>
      <c r="E54" s="130">
        <v>4.5999999999999999E-2</v>
      </c>
      <c r="F54" s="130">
        <v>3.6900000000000002E-2</v>
      </c>
      <c r="G54" s="130">
        <v>4.0899999999999999E-2</v>
      </c>
      <c r="H54" s="130">
        <v>4.3299999999999998E-2</v>
      </c>
      <c r="I54" s="130">
        <v>4.7699999999999999E-2</v>
      </c>
      <c r="J54" s="130">
        <v>5.0200000000000002E-2</v>
      </c>
      <c r="K54" s="130">
        <v>4.8000000000000001E-2</v>
      </c>
      <c r="L54" s="130">
        <v>4.5499999999999999E-2</v>
      </c>
      <c r="M54" s="130">
        <v>4.36E-2</v>
      </c>
    </row>
    <row r="55" spans="1:13" s="47" customFormat="1" ht="15" customHeight="1">
      <c r="A55" s="47" t="s">
        <v>748</v>
      </c>
      <c r="B55" s="46" t="s">
        <v>942</v>
      </c>
      <c r="C55" s="165" t="s">
        <v>943</v>
      </c>
      <c r="D55" s="130">
        <v>6.5100000000000005E-2</v>
      </c>
      <c r="E55" s="130">
        <v>6.3100000000000003E-2</v>
      </c>
      <c r="F55" s="130">
        <v>5.2900000000000003E-2</v>
      </c>
      <c r="G55" s="130">
        <v>6.1199999999999997E-2</v>
      </c>
      <c r="H55" s="130">
        <v>5.8700000000000002E-2</v>
      </c>
      <c r="I55" s="130">
        <v>6.4600000000000005E-2</v>
      </c>
      <c r="J55" s="130">
        <v>6.5799999999999997E-2</v>
      </c>
      <c r="K55" s="130">
        <v>6.3700000000000007E-2</v>
      </c>
      <c r="L55" s="130">
        <v>6.1600000000000002E-2</v>
      </c>
      <c r="M55" s="130">
        <v>6.0699999999999997E-2</v>
      </c>
    </row>
    <row r="56" spans="1:13" s="47" customFormat="1" ht="15" customHeight="1">
      <c r="A56" s="47" t="s">
        <v>748</v>
      </c>
      <c r="B56" s="46" t="s">
        <v>944</v>
      </c>
      <c r="C56" s="165" t="s">
        <v>945</v>
      </c>
      <c r="D56" s="130">
        <v>-1.4E-2</v>
      </c>
      <c r="E56" s="130">
        <v>-1.7100000000000001E-2</v>
      </c>
      <c r="F56" s="130">
        <v>-1.6E-2</v>
      </c>
      <c r="G56" s="130">
        <v>-2.0299999999999999E-2</v>
      </c>
      <c r="H56" s="130">
        <v>-1.55E-2</v>
      </c>
      <c r="I56" s="130">
        <v>-1.7000000000000001E-2</v>
      </c>
      <c r="J56" s="130">
        <v>-1.5599999999999999E-2</v>
      </c>
      <c r="K56" s="130">
        <v>-1.5699999999999999E-2</v>
      </c>
      <c r="L56" s="130">
        <v>-1.61E-2</v>
      </c>
      <c r="M56" s="130">
        <v>-1.7100000000000001E-2</v>
      </c>
    </row>
    <row r="57" spans="1:13" s="47" customFormat="1" ht="15" customHeight="1">
      <c r="A57" s="47" t="s">
        <v>748</v>
      </c>
      <c r="B57" s="46" t="s">
        <v>946</v>
      </c>
      <c r="C57" s="165" t="s">
        <v>947</v>
      </c>
      <c r="D57" s="130">
        <v>-2.5000000000000001E-3</v>
      </c>
      <c r="E57" s="130">
        <v>-2.5999999999999999E-3</v>
      </c>
      <c r="F57" s="130">
        <v>-2E-3</v>
      </c>
      <c r="G57" s="130">
        <v>-1.9E-3</v>
      </c>
      <c r="H57" s="130">
        <v>-2.7000000000000001E-3</v>
      </c>
      <c r="I57" s="130">
        <v>-2.8E-3</v>
      </c>
      <c r="J57" s="130">
        <v>-4.5999999999999999E-3</v>
      </c>
      <c r="K57" s="130">
        <v>-6.6E-3</v>
      </c>
      <c r="L57" s="130">
        <v>-5.1999999999999998E-3</v>
      </c>
      <c r="M57" s="130">
        <v>-4.7000000000000002E-3</v>
      </c>
    </row>
    <row r="58" spans="1:13" s="47" customFormat="1" ht="15" customHeight="1" thickBot="1">
      <c r="A58" s="47" t="s">
        <v>748</v>
      </c>
      <c r="B58" s="46" t="s">
        <v>948</v>
      </c>
      <c r="C58" s="165" t="s">
        <v>949</v>
      </c>
      <c r="D58" s="130">
        <v>6.1999999999999998E-3</v>
      </c>
      <c r="E58" s="130">
        <v>7.1999999999999998E-3</v>
      </c>
      <c r="F58" s="130">
        <v>2E-3</v>
      </c>
      <c r="G58" s="130">
        <v>1.6000000000000001E-3</v>
      </c>
      <c r="H58" s="130">
        <v>1.2999999999999999E-3</v>
      </c>
      <c r="I58" s="130">
        <v>8.9999999999999998E-4</v>
      </c>
      <c r="J58" s="130">
        <v>5.9999999999999995E-4</v>
      </c>
      <c r="K58" s="130">
        <v>1E-4</v>
      </c>
      <c r="L58" s="130">
        <v>2.9999999999999997E-4</v>
      </c>
      <c r="M58" s="130">
        <v>-8.9999999999999998E-4</v>
      </c>
    </row>
    <row r="59" spans="1:13" s="37" customFormat="1" ht="15" customHeight="1" thickTop="1" thickBot="1">
      <c r="A59" s="47"/>
      <c r="B59" s="47"/>
      <c r="C59" s="405" t="s">
        <v>950</v>
      </c>
      <c r="D59" s="406"/>
      <c r="E59" s="406"/>
      <c r="F59" s="406"/>
      <c r="G59" s="406"/>
      <c r="H59" s="406"/>
      <c r="I59" s="406"/>
      <c r="J59" s="406"/>
      <c r="K59" s="406"/>
      <c r="L59" s="406"/>
      <c r="M59" s="406"/>
    </row>
    <row r="60" spans="1:13" s="47" customFormat="1" ht="15" customHeight="1" thickTop="1">
      <c r="A60" s="47" t="s">
        <v>748</v>
      </c>
      <c r="B60" s="46" t="s">
        <v>937</v>
      </c>
      <c r="C60" s="165" t="s">
        <v>938</v>
      </c>
      <c r="D60" s="130">
        <v>5.5100000000000003E-2</v>
      </c>
      <c r="E60" s="130">
        <v>5.0900000000000001E-2</v>
      </c>
      <c r="F60" s="130">
        <v>3.6900000000000002E-2</v>
      </c>
      <c r="G60" s="130">
        <v>4.0599999999999997E-2</v>
      </c>
      <c r="H60" s="130">
        <v>4.1799999999999997E-2</v>
      </c>
      <c r="I60" s="130">
        <v>4.5699999999999998E-2</v>
      </c>
      <c r="J60" s="130">
        <v>4.6199999999999998E-2</v>
      </c>
      <c r="K60" s="130">
        <v>4.1500000000000002E-2</v>
      </c>
      <c r="L60" s="130">
        <v>4.0599999999999997E-2</v>
      </c>
      <c r="M60" s="130">
        <v>3.8100000000000002E-2</v>
      </c>
    </row>
    <row r="61" spans="1:13" s="47" customFormat="1" ht="15" customHeight="1">
      <c r="A61" s="47" t="s">
        <v>748</v>
      </c>
      <c r="B61" s="46" t="s">
        <v>951</v>
      </c>
      <c r="C61" s="165" t="s">
        <v>952</v>
      </c>
      <c r="D61" s="130">
        <v>-4.7000000000000002E-3</v>
      </c>
      <c r="E61" s="130">
        <v>-1.9E-3</v>
      </c>
      <c r="F61" s="130">
        <v>-1.6000000000000001E-3</v>
      </c>
      <c r="G61" s="130">
        <v>-2.2000000000000001E-3</v>
      </c>
      <c r="H61" s="130">
        <v>-2.7000000000000001E-3</v>
      </c>
      <c r="I61" s="130">
        <v>-3.3E-3</v>
      </c>
      <c r="J61" s="130">
        <v>-1.8E-3</v>
      </c>
      <c r="K61" s="130">
        <v>6.9999999999999999E-4</v>
      </c>
      <c r="L61" s="130">
        <v>8.0000000000000004E-4</v>
      </c>
      <c r="M61" s="130">
        <v>4.0000000000000002E-4</v>
      </c>
    </row>
    <row r="62" spans="1:13" s="48" customFormat="1" ht="15" customHeight="1">
      <c r="A62" s="47" t="s">
        <v>748</v>
      </c>
      <c r="B62" s="46" t="s">
        <v>953</v>
      </c>
      <c r="C62" s="165" t="s">
        <v>954</v>
      </c>
      <c r="D62" s="130">
        <v>-4.1300000000000003E-2</v>
      </c>
      <c r="E62" s="130">
        <v>-4.1200000000000001E-2</v>
      </c>
      <c r="F62" s="130">
        <v>-3.1099999999999999E-2</v>
      </c>
      <c r="G62" s="130">
        <v>-3.56E-2</v>
      </c>
      <c r="H62" s="130">
        <v>-3.1300000000000001E-2</v>
      </c>
      <c r="I62" s="130">
        <v>-3.3500000000000002E-2</v>
      </c>
      <c r="J62" s="130">
        <v>-3.0700000000000002E-2</v>
      </c>
      <c r="K62" s="130">
        <v>-3.3500000000000002E-2</v>
      </c>
      <c r="L62" s="130">
        <v>-3.2300000000000002E-2</v>
      </c>
      <c r="M62" s="130">
        <v>-3.2300000000000002E-2</v>
      </c>
    </row>
    <row r="63" spans="1:13" s="48" customFormat="1" ht="15" customHeight="1">
      <c r="A63" s="47" t="s">
        <v>748</v>
      </c>
      <c r="B63" s="46" t="s">
        <v>955</v>
      </c>
      <c r="C63" s="165" t="s">
        <v>956</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748</v>
      </c>
      <c r="B64" s="46" t="s">
        <v>957</v>
      </c>
      <c r="C64" s="165" t="s">
        <v>958</v>
      </c>
      <c r="D64" s="130">
        <v>-2.0000000000000001E-4</v>
      </c>
      <c r="E64" s="130">
        <v>1E-4</v>
      </c>
      <c r="F64" s="130">
        <v>4.0000000000000002E-4</v>
      </c>
      <c r="G64" s="130">
        <v>2.0000000000000001E-4</v>
      </c>
      <c r="H64" s="130">
        <v>-2.0000000000000001E-4</v>
      </c>
      <c r="I64" s="130">
        <v>-2.0000000000000001E-4</v>
      </c>
      <c r="J64" s="130">
        <v>0</v>
      </c>
      <c r="K64" s="130">
        <v>0</v>
      </c>
      <c r="L64" s="130">
        <v>0</v>
      </c>
      <c r="M64" s="130">
        <v>1E-4</v>
      </c>
    </row>
    <row r="65" spans="1:13" s="48" customFormat="1" ht="15" customHeight="1" thickBot="1">
      <c r="A65" s="47"/>
      <c r="B65" s="46"/>
      <c r="C65" s="165" t="s">
        <v>959</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748</v>
      </c>
      <c r="B66" s="46" t="s">
        <v>960</v>
      </c>
      <c r="C66" s="405" t="s">
        <v>961</v>
      </c>
      <c r="D66" s="402">
        <v>8.9999999999999993E-3</v>
      </c>
      <c r="E66" s="402">
        <v>8.0000000000000002E-3</v>
      </c>
      <c r="F66" s="402">
        <v>4.8999999999999998E-3</v>
      </c>
      <c r="G66" s="402">
        <v>3.5000000000000001E-3</v>
      </c>
      <c r="H66" s="402">
        <v>7.7000000000000002E-3</v>
      </c>
      <c r="I66" s="407">
        <v>8.8000000000000005E-3</v>
      </c>
      <c r="J66" s="407">
        <v>1.3599999999999999E-2</v>
      </c>
      <c r="K66" s="407">
        <v>8.6999999999999994E-3</v>
      </c>
      <c r="L66" s="407">
        <v>9.1000000000000004E-3</v>
      </c>
      <c r="M66" s="407">
        <v>6.3E-3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1401</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1446</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15" customHeight="1">
      <c r="A72" s="47"/>
      <c r="B72" s="47"/>
      <c r="C72" s="170" t="s">
        <v>1405</v>
      </c>
      <c r="D72" s="47"/>
      <c r="E72" s="47"/>
      <c r="F72" s="47"/>
      <c r="G72" s="47"/>
      <c r="H72" s="47"/>
      <c r="I72" s="47"/>
      <c r="J72" s="47"/>
      <c r="K72" s="47"/>
      <c r="L72" s="47"/>
      <c r="M72" s="47"/>
    </row>
    <row r="73" spans="1:13" ht="30" customHeight="1">
      <c r="A73" s="47"/>
      <c r="B73" s="47"/>
      <c r="C73" s="757" t="s">
        <v>964</v>
      </c>
      <c r="D73" s="757"/>
      <c r="E73" s="757"/>
      <c r="F73" s="757"/>
      <c r="G73" s="757"/>
      <c r="H73" s="757"/>
      <c r="I73" s="757"/>
      <c r="J73" s="757"/>
      <c r="K73" s="757"/>
      <c r="L73" s="757"/>
      <c r="M73" s="757"/>
    </row>
    <row r="74" spans="1:13" ht="15" customHeight="1">
      <c r="A74" s="47"/>
      <c r="B74" s="47"/>
      <c r="C74" s="170" t="s">
        <v>571</v>
      </c>
      <c r="D74" s="47"/>
      <c r="E74" s="47"/>
      <c r="F74" s="47"/>
      <c r="G74" s="47"/>
      <c r="H74" s="47"/>
      <c r="I74" s="47"/>
      <c r="J74" s="47"/>
      <c r="K74" s="47"/>
      <c r="L74" s="47"/>
      <c r="M74" s="47"/>
    </row>
    <row r="75" spans="1:13" ht="30" customHeight="1">
      <c r="A75" s="47"/>
      <c r="B75" s="47"/>
      <c r="C75" s="757" t="s">
        <v>965</v>
      </c>
      <c r="D75" s="757"/>
      <c r="E75" s="757"/>
      <c r="F75" s="757"/>
      <c r="G75" s="757"/>
      <c r="H75" s="757"/>
      <c r="I75" s="757"/>
      <c r="J75" s="757"/>
      <c r="K75" s="757"/>
      <c r="L75" s="757"/>
      <c r="M75" s="757"/>
    </row>
    <row r="76" spans="1:13" ht="15" customHeight="1">
      <c r="A76" s="47"/>
      <c r="B76" s="47"/>
      <c r="C76" s="47"/>
      <c r="D76" s="47"/>
      <c r="E76" s="47"/>
      <c r="F76" s="47"/>
      <c r="G76" s="47"/>
      <c r="H76" s="47"/>
      <c r="I76" s="47"/>
      <c r="J76" s="47"/>
      <c r="K76" s="47"/>
      <c r="L76" s="47"/>
      <c r="M76" s="47"/>
    </row>
  </sheetData>
  <mergeCells count="7">
    <mergeCell ref="C73:M73"/>
    <mergeCell ref="C75:M75"/>
    <mergeCell ref="C1:M1"/>
    <mergeCell ref="A2:M2"/>
    <mergeCell ref="C3:M3"/>
    <mergeCell ref="A4:M4"/>
    <mergeCell ref="E6:M6"/>
  </mergeCells>
  <pageMargins left="0.93" right="0.42" top="0.69" bottom="0.59" header="0.5" footer="0.5"/>
  <pageSetup scale="5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33" bestFit="1" customWidth="1"/>
    <col min="4" max="4" width="12.28515625" style="633" bestFit="1" customWidth="1"/>
    <col min="5" max="5" width="13.42578125" style="633" bestFit="1" customWidth="1"/>
    <col min="6" max="256" width="9.140625" style="633"/>
    <col min="257" max="257" width="95.140625" style="633" customWidth="1"/>
    <col min="258" max="260" width="15.7109375" style="633" customWidth="1"/>
    <col min="261" max="261" width="15" style="633" customWidth="1"/>
    <col min="262" max="512" width="9.140625" style="633"/>
    <col min="513" max="513" width="95.140625" style="633" customWidth="1"/>
    <col min="514" max="516" width="15.7109375" style="633" customWidth="1"/>
    <col min="517" max="517" width="15" style="633" customWidth="1"/>
    <col min="518" max="768" width="9.140625" style="633"/>
    <col min="769" max="769" width="95.140625" style="633" customWidth="1"/>
    <col min="770" max="772" width="15.7109375" style="633" customWidth="1"/>
    <col min="773" max="773" width="15" style="633" customWidth="1"/>
    <col min="774" max="1024" width="9.140625" style="633"/>
    <col min="1025" max="1025" width="95.140625" style="633" customWidth="1"/>
    <col min="1026" max="1028" width="15.7109375" style="633" customWidth="1"/>
    <col min="1029" max="1029" width="15" style="633" customWidth="1"/>
    <col min="1030" max="1280" width="9.140625" style="633"/>
    <col min="1281" max="1281" width="95.140625" style="633" customWidth="1"/>
    <col min="1282" max="1284" width="15.7109375" style="633" customWidth="1"/>
    <col min="1285" max="1285" width="15" style="633" customWidth="1"/>
    <col min="1286" max="1536" width="9.140625" style="633"/>
    <col min="1537" max="1537" width="95.140625" style="633" customWidth="1"/>
    <col min="1538" max="1540" width="15.7109375" style="633" customWidth="1"/>
    <col min="1541" max="1541" width="15" style="633" customWidth="1"/>
    <col min="1542" max="1792" width="9.140625" style="633"/>
    <col min="1793" max="1793" width="95.140625" style="633" customWidth="1"/>
    <col min="1794" max="1796" width="15.7109375" style="633" customWidth="1"/>
    <col min="1797" max="1797" width="15" style="633" customWidth="1"/>
    <col min="1798" max="2048" width="9.140625" style="633"/>
    <col min="2049" max="2049" width="95.140625" style="633" customWidth="1"/>
    <col min="2050" max="2052" width="15.7109375" style="633" customWidth="1"/>
    <col min="2053" max="2053" width="15" style="633" customWidth="1"/>
    <col min="2054" max="2304" width="9.140625" style="633"/>
    <col min="2305" max="2305" width="95.140625" style="633" customWidth="1"/>
    <col min="2306" max="2308" width="15.7109375" style="633" customWidth="1"/>
    <col min="2309" max="2309" width="15" style="633" customWidth="1"/>
    <col min="2310" max="2560" width="9.140625" style="633"/>
    <col min="2561" max="2561" width="95.140625" style="633" customWidth="1"/>
    <col min="2562" max="2564" width="15.7109375" style="633" customWidth="1"/>
    <col min="2565" max="2565" width="15" style="633" customWidth="1"/>
    <col min="2566" max="2816" width="9.140625" style="633"/>
    <col min="2817" max="2817" width="95.140625" style="633" customWidth="1"/>
    <col min="2818" max="2820" width="15.7109375" style="633" customWidth="1"/>
    <col min="2821" max="2821" width="15" style="633" customWidth="1"/>
    <col min="2822" max="3072" width="9.140625" style="633"/>
    <col min="3073" max="3073" width="95.140625" style="633" customWidth="1"/>
    <col min="3074" max="3076" width="15.7109375" style="633" customWidth="1"/>
    <col min="3077" max="3077" width="15" style="633" customWidth="1"/>
    <col min="3078" max="3328" width="9.140625" style="633"/>
    <col min="3329" max="3329" width="95.140625" style="633" customWidth="1"/>
    <col min="3330" max="3332" width="15.7109375" style="633" customWidth="1"/>
    <col min="3333" max="3333" width="15" style="633" customWidth="1"/>
    <col min="3334" max="3584" width="9.140625" style="633"/>
    <col min="3585" max="3585" width="95.140625" style="633" customWidth="1"/>
    <col min="3586" max="3588" width="15.7109375" style="633" customWidth="1"/>
    <col min="3589" max="3589" width="15" style="633" customWidth="1"/>
    <col min="3590" max="3840" width="9.140625" style="633"/>
    <col min="3841" max="3841" width="95.140625" style="633" customWidth="1"/>
    <col min="3842" max="3844" width="15.7109375" style="633" customWidth="1"/>
    <col min="3845" max="3845" width="15" style="633" customWidth="1"/>
    <col min="3846" max="4096" width="9.140625" style="633"/>
    <col min="4097" max="4097" width="95.140625" style="633" customWidth="1"/>
    <col min="4098" max="4100" width="15.7109375" style="633" customWidth="1"/>
    <col min="4101" max="4101" width="15" style="633" customWidth="1"/>
    <col min="4102" max="4352" width="9.140625" style="633"/>
    <col min="4353" max="4353" width="95.140625" style="633" customWidth="1"/>
    <col min="4354" max="4356" width="15.7109375" style="633" customWidth="1"/>
    <col min="4357" max="4357" width="15" style="633" customWidth="1"/>
    <col min="4358" max="4608" width="9.140625" style="633"/>
    <col min="4609" max="4609" width="95.140625" style="633" customWidth="1"/>
    <col min="4610" max="4612" width="15.7109375" style="633" customWidth="1"/>
    <col min="4613" max="4613" width="15" style="633" customWidth="1"/>
    <col min="4614" max="4864" width="9.140625" style="633"/>
    <col min="4865" max="4865" width="95.140625" style="633" customWidth="1"/>
    <col min="4866" max="4868" width="15.7109375" style="633" customWidth="1"/>
    <col min="4869" max="4869" width="15" style="633" customWidth="1"/>
    <col min="4870" max="5120" width="9.140625" style="633"/>
    <col min="5121" max="5121" width="95.140625" style="633" customWidth="1"/>
    <col min="5122" max="5124" width="15.7109375" style="633" customWidth="1"/>
    <col min="5125" max="5125" width="15" style="633" customWidth="1"/>
    <col min="5126" max="5376" width="9.140625" style="633"/>
    <col min="5377" max="5377" width="95.140625" style="633" customWidth="1"/>
    <col min="5378" max="5380" width="15.7109375" style="633" customWidth="1"/>
    <col min="5381" max="5381" width="15" style="633" customWidth="1"/>
    <col min="5382" max="5632" width="9.140625" style="633"/>
    <col min="5633" max="5633" width="95.140625" style="633" customWidth="1"/>
    <col min="5634" max="5636" width="15.7109375" style="633" customWidth="1"/>
    <col min="5637" max="5637" width="15" style="633" customWidth="1"/>
    <col min="5638" max="5888" width="9.140625" style="633"/>
    <col min="5889" max="5889" width="95.140625" style="633" customWidth="1"/>
    <col min="5890" max="5892" width="15.7109375" style="633" customWidth="1"/>
    <col min="5893" max="5893" width="15" style="633" customWidth="1"/>
    <col min="5894" max="6144" width="9.140625" style="633"/>
    <col min="6145" max="6145" width="95.140625" style="633" customWidth="1"/>
    <col min="6146" max="6148" width="15.7109375" style="633" customWidth="1"/>
    <col min="6149" max="6149" width="15" style="633" customWidth="1"/>
    <col min="6150" max="6400" width="9.140625" style="633"/>
    <col min="6401" max="6401" width="95.140625" style="633" customWidth="1"/>
    <col min="6402" max="6404" width="15.7109375" style="633" customWidth="1"/>
    <col min="6405" max="6405" width="15" style="633" customWidth="1"/>
    <col min="6406" max="6656" width="9.140625" style="633"/>
    <col min="6657" max="6657" width="95.140625" style="633" customWidth="1"/>
    <col min="6658" max="6660" width="15.7109375" style="633" customWidth="1"/>
    <col min="6661" max="6661" width="15" style="633" customWidth="1"/>
    <col min="6662" max="6912" width="9.140625" style="633"/>
    <col min="6913" max="6913" width="95.140625" style="633" customWidth="1"/>
    <col min="6914" max="6916" width="15.7109375" style="633" customWidth="1"/>
    <col min="6917" max="6917" width="15" style="633" customWidth="1"/>
    <col min="6918" max="7168" width="9.140625" style="633"/>
    <col min="7169" max="7169" width="95.140625" style="633" customWidth="1"/>
    <col min="7170" max="7172" width="15.7109375" style="633" customWidth="1"/>
    <col min="7173" max="7173" width="15" style="633" customWidth="1"/>
    <col min="7174" max="7424" width="9.140625" style="633"/>
    <col min="7425" max="7425" width="95.140625" style="633" customWidth="1"/>
    <col min="7426" max="7428" width="15.7109375" style="633" customWidth="1"/>
    <col min="7429" max="7429" width="15" style="633" customWidth="1"/>
    <col min="7430" max="7680" width="9.140625" style="633"/>
    <col min="7681" max="7681" width="95.140625" style="633" customWidth="1"/>
    <col min="7682" max="7684" width="15.7109375" style="633" customWidth="1"/>
    <col min="7685" max="7685" width="15" style="633" customWidth="1"/>
    <col min="7686" max="7936" width="9.140625" style="633"/>
    <col min="7937" max="7937" width="95.140625" style="633" customWidth="1"/>
    <col min="7938" max="7940" width="15.7109375" style="633" customWidth="1"/>
    <col min="7941" max="7941" width="15" style="633" customWidth="1"/>
    <col min="7942" max="8192" width="9.140625" style="633"/>
    <col min="8193" max="8193" width="95.140625" style="633" customWidth="1"/>
    <col min="8194" max="8196" width="15.7109375" style="633" customWidth="1"/>
    <col min="8197" max="8197" width="15" style="633" customWidth="1"/>
    <col min="8198" max="8448" width="9.140625" style="633"/>
    <col min="8449" max="8449" width="95.140625" style="633" customWidth="1"/>
    <col min="8450" max="8452" width="15.7109375" style="633" customWidth="1"/>
    <col min="8453" max="8453" width="15" style="633" customWidth="1"/>
    <col min="8454" max="8704" width="9.140625" style="633"/>
    <col min="8705" max="8705" width="95.140625" style="633" customWidth="1"/>
    <col min="8706" max="8708" width="15.7109375" style="633" customWidth="1"/>
    <col min="8709" max="8709" width="15" style="633" customWidth="1"/>
    <col min="8710" max="8960" width="9.140625" style="633"/>
    <col min="8961" max="8961" width="95.140625" style="633" customWidth="1"/>
    <col min="8962" max="8964" width="15.7109375" style="633" customWidth="1"/>
    <col min="8965" max="8965" width="15" style="633" customWidth="1"/>
    <col min="8966" max="9216" width="9.140625" style="633"/>
    <col min="9217" max="9217" width="95.140625" style="633" customWidth="1"/>
    <col min="9218" max="9220" width="15.7109375" style="633" customWidth="1"/>
    <col min="9221" max="9221" width="15" style="633" customWidth="1"/>
    <col min="9222" max="9472" width="9.140625" style="633"/>
    <col min="9473" max="9473" width="95.140625" style="633" customWidth="1"/>
    <col min="9474" max="9476" width="15.7109375" style="633" customWidth="1"/>
    <col min="9477" max="9477" width="15" style="633" customWidth="1"/>
    <col min="9478" max="9728" width="9.140625" style="633"/>
    <col min="9729" max="9729" width="95.140625" style="633" customWidth="1"/>
    <col min="9730" max="9732" width="15.7109375" style="633" customWidth="1"/>
    <col min="9733" max="9733" width="15" style="633" customWidth="1"/>
    <col min="9734" max="9984" width="9.140625" style="633"/>
    <col min="9985" max="9985" width="95.140625" style="633" customWidth="1"/>
    <col min="9986" max="9988" width="15.7109375" style="633" customWidth="1"/>
    <col min="9989" max="9989" width="15" style="633" customWidth="1"/>
    <col min="9990" max="10240" width="9.140625" style="633"/>
    <col min="10241" max="10241" width="95.140625" style="633" customWidth="1"/>
    <col min="10242" max="10244" width="15.7109375" style="633" customWidth="1"/>
    <col min="10245" max="10245" width="15" style="633" customWidth="1"/>
    <col min="10246" max="10496" width="9.140625" style="633"/>
    <col min="10497" max="10497" width="95.140625" style="633" customWidth="1"/>
    <col min="10498" max="10500" width="15.7109375" style="633" customWidth="1"/>
    <col min="10501" max="10501" width="15" style="633" customWidth="1"/>
    <col min="10502" max="10752" width="9.140625" style="633"/>
    <col min="10753" max="10753" width="95.140625" style="633" customWidth="1"/>
    <col min="10754" max="10756" width="15.7109375" style="633" customWidth="1"/>
    <col min="10757" max="10757" width="15" style="633" customWidth="1"/>
    <col min="10758" max="11008" width="9.140625" style="633"/>
    <col min="11009" max="11009" width="95.140625" style="633" customWidth="1"/>
    <col min="11010" max="11012" width="15.7109375" style="633" customWidth="1"/>
    <col min="11013" max="11013" width="15" style="633" customWidth="1"/>
    <col min="11014" max="11264" width="9.140625" style="633"/>
    <col min="11265" max="11265" width="95.140625" style="633" customWidth="1"/>
    <col min="11266" max="11268" width="15.7109375" style="633" customWidth="1"/>
    <col min="11269" max="11269" width="15" style="633" customWidth="1"/>
    <col min="11270" max="11520" width="9.140625" style="633"/>
    <col min="11521" max="11521" width="95.140625" style="633" customWidth="1"/>
    <col min="11522" max="11524" width="15.7109375" style="633" customWidth="1"/>
    <col min="11525" max="11525" width="15" style="633" customWidth="1"/>
    <col min="11526" max="11776" width="9.140625" style="633"/>
    <col min="11777" max="11777" width="95.140625" style="633" customWidth="1"/>
    <col min="11778" max="11780" width="15.7109375" style="633" customWidth="1"/>
    <col min="11781" max="11781" width="15" style="633" customWidth="1"/>
    <col min="11782" max="12032" width="9.140625" style="633"/>
    <col min="12033" max="12033" width="95.140625" style="633" customWidth="1"/>
    <col min="12034" max="12036" width="15.7109375" style="633" customWidth="1"/>
    <col min="12037" max="12037" width="15" style="633" customWidth="1"/>
    <col min="12038" max="12288" width="9.140625" style="633"/>
    <col min="12289" max="12289" width="95.140625" style="633" customWidth="1"/>
    <col min="12290" max="12292" width="15.7109375" style="633" customWidth="1"/>
    <col min="12293" max="12293" width="15" style="633" customWidth="1"/>
    <col min="12294" max="12544" width="9.140625" style="633"/>
    <col min="12545" max="12545" width="95.140625" style="633" customWidth="1"/>
    <col min="12546" max="12548" width="15.7109375" style="633" customWidth="1"/>
    <col min="12549" max="12549" width="15" style="633" customWidth="1"/>
    <col min="12550" max="12800" width="9.140625" style="633"/>
    <col min="12801" max="12801" width="95.140625" style="633" customWidth="1"/>
    <col min="12802" max="12804" width="15.7109375" style="633" customWidth="1"/>
    <col min="12805" max="12805" width="15" style="633" customWidth="1"/>
    <col min="12806" max="13056" width="9.140625" style="633"/>
    <col min="13057" max="13057" width="95.140625" style="633" customWidth="1"/>
    <col min="13058" max="13060" width="15.7109375" style="633" customWidth="1"/>
    <col min="13061" max="13061" width="15" style="633" customWidth="1"/>
    <col min="13062" max="13312" width="9.140625" style="633"/>
    <col min="13313" max="13313" width="95.140625" style="633" customWidth="1"/>
    <col min="13314" max="13316" width="15.7109375" style="633" customWidth="1"/>
    <col min="13317" max="13317" width="15" style="633" customWidth="1"/>
    <col min="13318" max="13568" width="9.140625" style="633"/>
    <col min="13569" max="13569" width="95.140625" style="633" customWidth="1"/>
    <col min="13570" max="13572" width="15.7109375" style="633" customWidth="1"/>
    <col min="13573" max="13573" width="15" style="633" customWidth="1"/>
    <col min="13574" max="13824" width="9.140625" style="633"/>
    <col min="13825" max="13825" width="95.140625" style="633" customWidth="1"/>
    <col min="13826" max="13828" width="15.7109375" style="633" customWidth="1"/>
    <col min="13829" max="13829" width="15" style="633" customWidth="1"/>
    <col min="13830" max="14080" width="9.140625" style="633"/>
    <col min="14081" max="14081" width="95.140625" style="633" customWidth="1"/>
    <col min="14082" max="14084" width="15.7109375" style="633" customWidth="1"/>
    <col min="14085" max="14085" width="15" style="633" customWidth="1"/>
    <col min="14086" max="14336" width="9.140625" style="633"/>
    <col min="14337" max="14337" width="95.140625" style="633" customWidth="1"/>
    <col min="14338" max="14340" width="15.7109375" style="633" customWidth="1"/>
    <col min="14341" max="14341" width="15" style="633" customWidth="1"/>
    <col min="14342" max="14592" width="9.140625" style="633"/>
    <col min="14593" max="14593" width="95.140625" style="633" customWidth="1"/>
    <col min="14594" max="14596" width="15.7109375" style="633" customWidth="1"/>
    <col min="14597" max="14597" width="15" style="633" customWidth="1"/>
    <col min="14598" max="14848" width="9.140625" style="633"/>
    <col min="14849" max="14849" width="95.140625" style="633" customWidth="1"/>
    <col min="14850" max="14852" width="15.7109375" style="633" customWidth="1"/>
    <col min="14853" max="14853" width="15" style="633" customWidth="1"/>
    <col min="14854" max="15104" width="9.140625" style="633"/>
    <col min="15105" max="15105" width="95.140625" style="633" customWidth="1"/>
    <col min="15106" max="15108" width="15.7109375" style="633" customWidth="1"/>
    <col min="15109" max="15109" width="15" style="633" customWidth="1"/>
    <col min="15110" max="15360" width="9.140625" style="633"/>
    <col min="15361" max="15361" width="95.140625" style="633" customWidth="1"/>
    <col min="15362" max="15364" width="15.7109375" style="633" customWidth="1"/>
    <col min="15365" max="15365" width="15" style="633" customWidth="1"/>
    <col min="15366" max="15616" width="9.140625" style="633"/>
    <col min="15617" max="15617" width="95.140625" style="633" customWidth="1"/>
    <col min="15618" max="15620" width="15.7109375" style="633" customWidth="1"/>
    <col min="15621" max="15621" width="15" style="633" customWidth="1"/>
    <col min="15622" max="15872" width="9.140625" style="633"/>
    <col min="15873" max="15873" width="95.140625" style="633" customWidth="1"/>
    <col min="15874" max="15876" width="15.7109375" style="633" customWidth="1"/>
    <col min="15877" max="15877" width="15" style="633" customWidth="1"/>
    <col min="15878" max="16128" width="9.140625" style="633"/>
    <col min="16129" max="16129" width="95.140625" style="633" customWidth="1"/>
    <col min="16130" max="16132" width="15.7109375" style="633" customWidth="1"/>
    <col min="16133" max="16133" width="15" style="633" customWidth="1"/>
    <col min="16134" max="16384" width="9.140625" style="633"/>
  </cols>
  <sheetData>
    <row r="1" spans="1:5" ht="30" customHeight="1">
      <c r="A1" s="748" t="s">
        <v>444</v>
      </c>
      <c r="B1" s="748"/>
      <c r="C1" s="748"/>
      <c r="D1" s="748"/>
      <c r="E1" s="748"/>
    </row>
    <row r="2" spans="1:5" ht="15" customHeight="1">
      <c r="A2" s="749" t="s">
        <v>650</v>
      </c>
      <c r="B2" s="749"/>
      <c r="C2" s="749"/>
      <c r="D2" s="749"/>
      <c r="E2" s="749"/>
    </row>
    <row r="3" spans="1:5" ht="15" customHeight="1">
      <c r="A3" s="761" t="s">
        <v>1502</v>
      </c>
      <c r="B3" s="761"/>
      <c r="C3" s="761"/>
      <c r="D3" s="761"/>
      <c r="E3" s="761"/>
    </row>
    <row r="4" spans="1:5" s="78" customFormat="1" ht="30" customHeight="1">
      <c r="A4" s="750" t="s">
        <v>651</v>
      </c>
      <c r="B4" s="750"/>
      <c r="C4" s="750"/>
      <c r="D4" s="750"/>
      <c r="E4" s="750"/>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21" t="s">
        <v>652</v>
      </c>
      <c r="B7" s="242">
        <v>0.64170000000000005</v>
      </c>
      <c r="C7" s="242">
        <v>0.1641</v>
      </c>
      <c r="D7" s="242">
        <v>0.95579999999999998</v>
      </c>
      <c r="E7" s="242">
        <v>0.52210000000000001</v>
      </c>
    </row>
    <row r="8" spans="1:5" s="276" customFormat="1" ht="15" customHeight="1">
      <c r="A8" s="120" t="s">
        <v>653</v>
      </c>
      <c r="B8" s="121">
        <v>391683009.41000003</v>
      </c>
      <c r="C8" s="121">
        <v>147149687.09999999</v>
      </c>
      <c r="D8" s="121">
        <v>46023340.740000002</v>
      </c>
      <c r="E8" s="121">
        <v>584856037.25</v>
      </c>
    </row>
    <row r="9" spans="1:5" s="276" customFormat="1" ht="15" customHeight="1">
      <c r="A9" s="120" t="s">
        <v>654</v>
      </c>
      <c r="B9" s="121">
        <v>0</v>
      </c>
      <c r="C9" s="121">
        <v>0</v>
      </c>
      <c r="D9" s="121">
        <v>0</v>
      </c>
      <c r="E9" s="121">
        <v>0</v>
      </c>
    </row>
    <row r="10" spans="1:5" s="276" customFormat="1" ht="15" customHeight="1">
      <c r="A10" s="120" t="s">
        <v>655</v>
      </c>
      <c r="B10" s="121">
        <v>363759728.97000003</v>
      </c>
      <c r="C10" s="121">
        <v>62340998.479999997</v>
      </c>
      <c r="D10" s="121">
        <v>29586990.870000001</v>
      </c>
      <c r="E10" s="121">
        <v>455687718.31999999</v>
      </c>
    </row>
    <row r="11" spans="1:5" s="276" customFormat="1" ht="15" customHeight="1">
      <c r="A11" s="120" t="s">
        <v>656</v>
      </c>
      <c r="B11" s="121">
        <v>1281007370.74</v>
      </c>
      <c r="C11" s="121">
        <v>584186774.45000005</v>
      </c>
      <c r="D11" s="121">
        <v>202278909.21000001</v>
      </c>
      <c r="E11" s="121">
        <v>2067473054.4000001</v>
      </c>
    </row>
    <row r="12" spans="1:5" s="276" customFormat="1" ht="15" customHeight="1">
      <c r="A12" s="120" t="s">
        <v>657</v>
      </c>
      <c r="B12" s="121">
        <v>41955545.270000003</v>
      </c>
      <c r="C12" s="121">
        <v>0</v>
      </c>
      <c r="D12" s="121">
        <v>274876.89</v>
      </c>
      <c r="E12" s="121">
        <v>42230422.159999996</v>
      </c>
    </row>
    <row r="13" spans="1:5" s="276" customFormat="1" ht="15" customHeight="1">
      <c r="A13" s="120" t="s">
        <v>658</v>
      </c>
      <c r="B13" s="121">
        <v>429925504.30000001</v>
      </c>
      <c r="C13" s="121">
        <v>305601433.74000001</v>
      </c>
      <c r="D13" s="121">
        <v>72244907.340000004</v>
      </c>
      <c r="E13" s="121">
        <v>807771845.38</v>
      </c>
    </row>
    <row r="14" spans="1:5" s="276" customFormat="1" ht="15" customHeight="1">
      <c r="A14" s="243" t="s">
        <v>659</v>
      </c>
      <c r="B14" s="277">
        <v>2508331158.6900001</v>
      </c>
      <c r="C14" s="277">
        <v>1099278893.77</v>
      </c>
      <c r="D14" s="277">
        <v>350409025.05000001</v>
      </c>
      <c r="E14" s="277">
        <v>3958019077.5100002</v>
      </c>
    </row>
    <row r="15" spans="1:5" s="276" customFormat="1" ht="15" customHeight="1">
      <c r="A15" s="120" t="s">
        <v>660</v>
      </c>
      <c r="B15" s="121">
        <v>1174647794.4165001</v>
      </c>
      <c r="C15" s="121">
        <v>610163020.66100001</v>
      </c>
      <c r="D15" s="121">
        <v>179507917.78650001</v>
      </c>
      <c r="E15" s="121">
        <v>1964318732.8640001</v>
      </c>
    </row>
    <row r="16" spans="1:5" s="276" customFormat="1" ht="15" customHeight="1">
      <c r="A16" s="120" t="s">
        <v>661</v>
      </c>
      <c r="B16" s="123">
        <v>0.46829999999999999</v>
      </c>
      <c r="C16" s="123">
        <v>0.55510000000000004</v>
      </c>
      <c r="D16" s="123">
        <v>0.51229999999999998</v>
      </c>
      <c r="E16" s="123">
        <v>0.49630000000000002</v>
      </c>
    </row>
    <row r="17" spans="1:5" s="276" customFormat="1" ht="15" customHeight="1">
      <c r="A17" s="243" t="s">
        <v>662</v>
      </c>
      <c r="B17" s="277">
        <v>117464779.4417</v>
      </c>
      <c r="C17" s="277">
        <v>61016302.066100001</v>
      </c>
      <c r="D17" s="277">
        <v>17950791.778700002</v>
      </c>
      <c r="E17" s="277">
        <v>196431873.28639999</v>
      </c>
    </row>
    <row r="18" spans="1:5" s="276" customFormat="1" ht="15" customHeight="1">
      <c r="A18" s="120" t="s">
        <v>663</v>
      </c>
      <c r="B18" s="121">
        <v>703179832</v>
      </c>
      <c r="C18" s="121">
        <v>108029151</v>
      </c>
      <c r="D18" s="121">
        <v>169301807</v>
      </c>
      <c r="E18" s="121">
        <v>980510790</v>
      </c>
    </row>
    <row r="19" spans="1:5" s="276" customFormat="1" ht="15" customHeight="1">
      <c r="A19" s="120" t="s">
        <v>664</v>
      </c>
      <c r="B19" s="121">
        <v>0</v>
      </c>
      <c r="C19" s="121">
        <v>0</v>
      </c>
      <c r="D19" s="121">
        <v>0</v>
      </c>
      <c r="E19" s="121">
        <v>0</v>
      </c>
    </row>
    <row r="20" spans="1:5" s="276" customFormat="1" ht="15" customHeight="1">
      <c r="A20" s="244" t="s">
        <v>665</v>
      </c>
      <c r="B20" s="121">
        <v>0</v>
      </c>
      <c r="C20" s="121">
        <v>0</v>
      </c>
      <c r="D20" s="121">
        <v>0</v>
      </c>
      <c r="E20" s="121">
        <v>0</v>
      </c>
    </row>
    <row r="21" spans="1:5" s="276" customFormat="1" ht="15" customHeight="1">
      <c r="A21" s="120" t="s">
        <v>666</v>
      </c>
      <c r="B21" s="121">
        <v>0</v>
      </c>
      <c r="C21" s="121">
        <v>8333917</v>
      </c>
      <c r="D21" s="121">
        <v>622</v>
      </c>
      <c r="E21" s="121">
        <v>8334539</v>
      </c>
    </row>
    <row r="22" spans="1:5" s="276" customFormat="1" ht="15" customHeight="1">
      <c r="A22" s="243" t="s">
        <v>667</v>
      </c>
      <c r="B22" s="278">
        <v>703179832</v>
      </c>
      <c r="C22" s="278">
        <v>99695234</v>
      </c>
      <c r="D22" s="278">
        <v>169301185</v>
      </c>
      <c r="E22" s="277">
        <v>972176251</v>
      </c>
    </row>
    <row r="23" spans="1:5" s="276" customFormat="1" ht="15" customHeight="1">
      <c r="A23" s="120" t="s">
        <v>668</v>
      </c>
      <c r="B23" s="121">
        <v>0</v>
      </c>
      <c r="C23" s="279">
        <v>0</v>
      </c>
      <c r="D23" s="279">
        <v>0</v>
      </c>
      <c r="E23" s="121">
        <v>0</v>
      </c>
    </row>
    <row r="24" spans="1:5" s="276" customFormat="1" ht="15" customHeight="1">
      <c r="A24" s="120" t="s">
        <v>669</v>
      </c>
      <c r="B24" s="121">
        <v>0</v>
      </c>
      <c r="C24" s="121">
        <v>0</v>
      </c>
      <c r="D24" s="121">
        <v>0</v>
      </c>
      <c r="E24" s="121">
        <v>0</v>
      </c>
    </row>
    <row r="25" spans="1:5" s="280" customFormat="1" ht="15" customHeight="1">
      <c r="A25" s="120" t="s">
        <v>670</v>
      </c>
      <c r="B25" s="121">
        <v>0</v>
      </c>
      <c r="C25" s="121">
        <v>0</v>
      </c>
      <c r="D25" s="121">
        <v>0</v>
      </c>
      <c r="E25" s="121">
        <v>0</v>
      </c>
    </row>
    <row r="26" spans="1:5" s="276" customFormat="1" ht="15" customHeight="1">
      <c r="A26" s="120" t="s">
        <v>671</v>
      </c>
      <c r="B26" s="121">
        <v>0</v>
      </c>
      <c r="C26" s="121">
        <v>0</v>
      </c>
      <c r="D26" s="121">
        <v>0</v>
      </c>
      <c r="E26" s="121">
        <v>0</v>
      </c>
    </row>
    <row r="27" spans="1:5" s="36" customFormat="1" ht="15" customHeight="1">
      <c r="A27" s="120" t="s">
        <v>672</v>
      </c>
      <c r="B27" s="121">
        <v>50864035</v>
      </c>
      <c r="C27" s="121">
        <v>428953</v>
      </c>
      <c r="D27" s="121">
        <v>2280773</v>
      </c>
      <c r="E27" s="121">
        <v>53573761</v>
      </c>
    </row>
    <row r="28" spans="1:5" s="281" customFormat="1" ht="15" customHeight="1">
      <c r="A28" s="244" t="s">
        <v>673</v>
      </c>
      <c r="B28" s="121">
        <v>0</v>
      </c>
      <c r="C28" s="121">
        <v>0</v>
      </c>
      <c r="D28" s="121">
        <v>0</v>
      </c>
      <c r="E28" s="121">
        <v>0</v>
      </c>
    </row>
    <row r="29" spans="1:5" s="276" customFormat="1" ht="15" customHeight="1">
      <c r="A29" s="243" t="s">
        <v>674</v>
      </c>
      <c r="B29" s="277">
        <v>50864035</v>
      </c>
      <c r="C29" s="277">
        <v>428953</v>
      </c>
      <c r="D29" s="277">
        <v>2280773</v>
      </c>
      <c r="E29" s="277">
        <v>53573761</v>
      </c>
    </row>
    <row r="30" spans="1:5" s="276" customFormat="1" ht="15" customHeight="1">
      <c r="A30" s="120" t="s">
        <v>675</v>
      </c>
      <c r="B30" s="121">
        <v>0</v>
      </c>
      <c r="C30" s="121">
        <v>0</v>
      </c>
      <c r="D30" s="121">
        <v>0</v>
      </c>
      <c r="E30" s="121">
        <v>0</v>
      </c>
    </row>
    <row r="31" spans="1:5" s="276" customFormat="1" ht="15" customHeight="1">
      <c r="A31" s="120" t="s">
        <v>676</v>
      </c>
      <c r="B31" s="121">
        <v>246960</v>
      </c>
      <c r="C31" s="121">
        <v>0</v>
      </c>
      <c r="D31" s="121">
        <v>0</v>
      </c>
      <c r="E31" s="121">
        <v>246960</v>
      </c>
    </row>
    <row r="32" spans="1:5" s="276" customFormat="1" ht="15" customHeight="1">
      <c r="A32" s="243" t="s">
        <v>677</v>
      </c>
      <c r="B32" s="277">
        <v>753796907</v>
      </c>
      <c r="C32" s="277">
        <v>100124187</v>
      </c>
      <c r="D32" s="277">
        <v>171581958</v>
      </c>
      <c r="E32" s="277">
        <v>1025503052</v>
      </c>
    </row>
    <row r="33" spans="1:5" ht="15" customHeight="1">
      <c r="A33" s="120" t="s">
        <v>678</v>
      </c>
      <c r="B33" s="121">
        <v>636332127.55840003</v>
      </c>
      <c r="C33" s="121">
        <v>39107884.933899999</v>
      </c>
      <c r="D33" s="121">
        <v>153631166.22139999</v>
      </c>
      <c r="E33" s="121">
        <v>829071178.71360004</v>
      </c>
    </row>
    <row r="34" spans="1:5" ht="15" customHeight="1">
      <c r="A34" s="120" t="s">
        <v>679</v>
      </c>
      <c r="B34" s="123">
        <v>3.6499999999999998E-2</v>
      </c>
      <c r="C34" s="123">
        <v>0.28289999999999998</v>
      </c>
      <c r="D34" s="123">
        <v>1.14E-2</v>
      </c>
      <c r="E34" s="123">
        <v>5.6399999999999999E-2</v>
      </c>
    </row>
    <row r="35" spans="1:5" ht="3.75" customHeight="1" thickBot="1">
      <c r="A35" s="522"/>
      <c r="B35" s="522"/>
      <c r="C35" s="522"/>
      <c r="D35" s="522"/>
      <c r="E35" s="522"/>
    </row>
    <row r="36" spans="1:5" ht="30" customHeight="1">
      <c r="A36" s="785" t="s">
        <v>680</v>
      </c>
      <c r="B36" s="785"/>
      <c r="C36" s="785"/>
      <c r="D36" s="785"/>
      <c r="E36" s="785"/>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33" bestFit="1" customWidth="1"/>
    <col min="3" max="4" width="7.5703125" style="633" bestFit="1" customWidth="1"/>
    <col min="5" max="5" width="9.28515625" style="633" bestFit="1" customWidth="1"/>
    <col min="6" max="6" width="10.7109375" style="633" customWidth="1"/>
    <col min="7" max="16384" width="9.140625" style="633"/>
  </cols>
  <sheetData>
    <row r="1" spans="1:6" s="28" customFormat="1" ht="30" customHeight="1">
      <c r="A1" s="748" t="s">
        <v>444</v>
      </c>
      <c r="B1" s="748"/>
      <c r="C1" s="748"/>
      <c r="D1" s="748"/>
      <c r="E1" s="748"/>
      <c r="F1" s="748"/>
    </row>
    <row r="2" spans="1:6" s="28" customFormat="1" ht="15" customHeight="1">
      <c r="A2" s="749" t="s">
        <v>681</v>
      </c>
      <c r="B2" s="749"/>
      <c r="C2" s="749"/>
      <c r="D2" s="749"/>
      <c r="E2" s="749"/>
      <c r="F2" s="749"/>
    </row>
    <row r="3" spans="1:6" s="28" customFormat="1" ht="15" customHeight="1">
      <c r="A3" s="761" t="s">
        <v>1502</v>
      </c>
      <c r="B3" s="761"/>
      <c r="C3" s="761"/>
      <c r="D3" s="761"/>
      <c r="E3" s="761"/>
      <c r="F3" s="761"/>
    </row>
    <row r="4" spans="1:6" s="29" customFormat="1" ht="30" customHeight="1">
      <c r="A4" s="750" t="s">
        <v>512</v>
      </c>
      <c r="B4" s="750"/>
      <c r="C4" s="750"/>
      <c r="D4" s="750"/>
      <c r="E4" s="750"/>
      <c r="F4" s="750"/>
    </row>
    <row r="5" spans="1:6" ht="3.75" customHeight="1">
      <c r="A5" s="125"/>
      <c r="B5" s="47"/>
      <c r="C5" s="126"/>
      <c r="D5" s="126"/>
      <c r="E5" s="47"/>
      <c r="F5" s="282"/>
    </row>
    <row r="6" spans="1:6" ht="30" customHeight="1">
      <c r="A6" s="299"/>
      <c r="B6" s="300" t="s">
        <v>63</v>
      </c>
      <c r="C6" s="300" t="s">
        <v>65</v>
      </c>
      <c r="D6" s="300" t="s">
        <v>67</v>
      </c>
      <c r="E6" s="308" t="s">
        <v>519</v>
      </c>
      <c r="F6" s="308" t="s">
        <v>682</v>
      </c>
    </row>
    <row r="7" spans="1:6" ht="15" customHeight="1">
      <c r="A7" s="71" t="s">
        <v>683</v>
      </c>
      <c r="B7" s="126">
        <v>1597317.1944500001</v>
      </c>
      <c r="C7" s="126">
        <v>775077.34800999996</v>
      </c>
      <c r="D7" s="126">
        <v>223206.30546999999</v>
      </c>
      <c r="E7" s="126">
        <v>2595600.8479299997</v>
      </c>
      <c r="F7" s="248">
        <v>0.97788460088827456</v>
      </c>
    </row>
    <row r="8" spans="1:6" ht="15" customHeight="1">
      <c r="A8" s="71" t="s">
        <v>684</v>
      </c>
      <c r="B8" s="126">
        <v>2857.6806499999998</v>
      </c>
      <c r="C8" s="126">
        <v>3722.5596599999999</v>
      </c>
      <c r="D8" s="126">
        <v>3103.7874900000002</v>
      </c>
      <c r="E8" s="126">
        <v>9684.0277999999998</v>
      </c>
      <c r="F8" s="248">
        <v>3.64842755685883E-3</v>
      </c>
    </row>
    <row r="9" spans="1:6" ht="15" customHeight="1">
      <c r="A9" s="71" t="s">
        <v>685</v>
      </c>
      <c r="B9" s="126">
        <v>4260.4834600000004</v>
      </c>
      <c r="C9" s="126">
        <v>5210.9231100000006</v>
      </c>
      <c r="D9" s="126">
        <v>3705.3835399999998</v>
      </c>
      <c r="E9" s="126">
        <v>13176.79011</v>
      </c>
      <c r="F9" s="248">
        <v>4.9643149669881051E-3</v>
      </c>
    </row>
    <row r="10" spans="1:6" ht="15" customHeight="1">
      <c r="A10" s="71" t="s">
        <v>686</v>
      </c>
      <c r="B10" s="126">
        <v>114.81668999999999</v>
      </c>
      <c r="C10" s="126">
        <v>147.85269</v>
      </c>
      <c r="D10" s="126">
        <v>102.21268000000001</v>
      </c>
      <c r="E10" s="126">
        <v>364.88206000000002</v>
      </c>
      <c r="F10" s="248">
        <v>1.3746818887771199E-4</v>
      </c>
    </row>
    <row r="11" spans="1:6" ht="15" customHeight="1">
      <c r="A11" s="71" t="s">
        <v>687</v>
      </c>
      <c r="B11" s="126">
        <v>2538.0497999999998</v>
      </c>
      <c r="C11" s="126">
        <v>3886.3006800000003</v>
      </c>
      <c r="D11" s="126">
        <v>1548.4751200000001</v>
      </c>
      <c r="E11" s="126">
        <v>7972.8255999999992</v>
      </c>
      <c r="F11" s="248">
        <v>3.0037374144123719E-3</v>
      </c>
    </row>
    <row r="12" spans="1:6" ht="15" customHeight="1">
      <c r="A12" s="71" t="s">
        <v>688</v>
      </c>
      <c r="B12" s="126">
        <v>249.17904999999999</v>
      </c>
      <c r="C12" s="126">
        <v>395.04239000000001</v>
      </c>
      <c r="D12" s="126">
        <v>157.06202999999999</v>
      </c>
      <c r="E12" s="126">
        <v>801.28346999999997</v>
      </c>
      <c r="F12" s="248">
        <v>3.0188107192375698E-4</v>
      </c>
    </row>
    <row r="13" spans="1:6" ht="15" customHeight="1">
      <c r="A13" s="71" t="s">
        <v>689</v>
      </c>
      <c r="B13" s="126">
        <v>280.18190000000004</v>
      </c>
      <c r="C13" s="126">
        <v>1405.85439</v>
      </c>
      <c r="D13" s="126">
        <v>138.74701000000002</v>
      </c>
      <c r="E13" s="126">
        <v>1824.7833000000001</v>
      </c>
      <c r="F13" s="248">
        <v>6.8748147098625562E-4</v>
      </c>
    </row>
    <row r="14" spans="1:6" ht="15" customHeight="1">
      <c r="A14" s="71" t="s">
        <v>690</v>
      </c>
      <c r="B14" s="126">
        <v>76.295479999999998</v>
      </c>
      <c r="C14" s="126">
        <v>375.12294000000003</v>
      </c>
      <c r="D14" s="126">
        <v>34.68674</v>
      </c>
      <c r="E14" s="126">
        <v>486.10516000000001</v>
      </c>
      <c r="F14" s="248">
        <v>1.8313861730914001E-4</v>
      </c>
    </row>
    <row r="15" spans="1:6" ht="15" customHeight="1">
      <c r="A15" s="71" t="s">
        <v>691</v>
      </c>
      <c r="B15" s="126">
        <v>880.28506000000004</v>
      </c>
      <c r="C15" s="126">
        <v>0</v>
      </c>
      <c r="D15" s="126">
        <v>174.71442000000002</v>
      </c>
      <c r="E15" s="126">
        <v>1054.9994799999999</v>
      </c>
      <c r="F15" s="248">
        <v>3.9746779488837646E-4</v>
      </c>
    </row>
    <row r="16" spans="1:6" ht="15" customHeight="1">
      <c r="A16" s="71" t="s">
        <v>692</v>
      </c>
      <c r="B16" s="126">
        <v>339.44456000000002</v>
      </c>
      <c r="C16" s="126">
        <v>0</v>
      </c>
      <c r="D16" s="126">
        <v>69.885769999999994</v>
      </c>
      <c r="E16" s="126">
        <v>409.33033</v>
      </c>
      <c r="F16" s="248">
        <v>1.5421393728652001E-4</v>
      </c>
    </row>
    <row r="17" spans="1:6" ht="15" customHeight="1">
      <c r="A17" s="71" t="s">
        <v>693</v>
      </c>
      <c r="B17" s="126">
        <v>17058.167460000001</v>
      </c>
      <c r="C17" s="126">
        <v>9913.23891</v>
      </c>
      <c r="D17" s="126">
        <v>7700.1386199999997</v>
      </c>
      <c r="E17" s="126">
        <v>34671.544990000002</v>
      </c>
      <c r="F17" s="248">
        <v>1.3062397464450351E-2</v>
      </c>
    </row>
    <row r="18" spans="1:6" ht="15" customHeight="1">
      <c r="A18" s="71" t="s">
        <v>694</v>
      </c>
      <c r="B18" s="126">
        <v>8863.3439799999996</v>
      </c>
      <c r="C18" s="126">
        <v>4979.9437500000004</v>
      </c>
      <c r="D18" s="126">
        <v>5111.6094199999998</v>
      </c>
      <c r="E18" s="126">
        <v>18954.897150000001</v>
      </c>
      <c r="F18" s="248">
        <v>7.14119894404732E-3</v>
      </c>
    </row>
    <row r="19" spans="1:6" ht="15" customHeight="1">
      <c r="A19" s="302" t="s">
        <v>695</v>
      </c>
      <c r="B19" s="303">
        <v>1622334.3621299998</v>
      </c>
      <c r="C19" s="303">
        <v>795493.66509999987</v>
      </c>
      <c r="D19" s="303">
        <v>236473.76418</v>
      </c>
      <c r="E19" s="303">
        <v>2654301.7914099996</v>
      </c>
      <c r="F19" s="337">
        <v>1</v>
      </c>
    </row>
    <row r="20" spans="1:6" ht="15" customHeight="1">
      <c r="A20" s="71" t="s">
        <v>1005</v>
      </c>
      <c r="B20" s="126">
        <v>12500.760410000001</v>
      </c>
      <c r="C20" s="126">
        <v>9620.5214300000007</v>
      </c>
      <c r="D20" s="126">
        <v>8579.2441299999991</v>
      </c>
      <c r="E20" s="126">
        <v>30700.525969999999</v>
      </c>
      <c r="F20" s="126"/>
    </row>
    <row r="21" spans="1:6" s="30" customFormat="1" ht="15" customHeight="1" thickBot="1">
      <c r="A21" s="523" t="s">
        <v>1006</v>
      </c>
      <c r="B21" s="524">
        <v>0.61120945906764979</v>
      </c>
      <c r="C21" s="524">
        <v>0.29969978081408116</v>
      </c>
      <c r="D21" s="524">
        <v>8.9090760118269011E-2</v>
      </c>
      <c r="E21" s="524">
        <v>1</v>
      </c>
      <c r="F21" s="524"/>
    </row>
    <row r="22" spans="1:6" ht="15" customHeight="1">
      <c r="A22" s="631" t="s">
        <v>698</v>
      </c>
      <c r="B22" s="283"/>
      <c r="C22" s="284"/>
      <c r="D22" s="284"/>
      <c r="E22" s="283"/>
      <c r="F22" s="283"/>
    </row>
    <row r="23" spans="1:6" ht="114.75" customHeight="1">
      <c r="A23" s="764" t="s">
        <v>558</v>
      </c>
      <c r="B23" s="786"/>
      <c r="C23" s="786"/>
      <c r="D23" s="786"/>
      <c r="E23" s="786"/>
      <c r="F23" s="786"/>
    </row>
    <row r="24" spans="1:6" ht="105" customHeight="1">
      <c r="A24" s="764" t="s">
        <v>559</v>
      </c>
      <c r="B24" s="786"/>
      <c r="C24" s="786"/>
      <c r="D24" s="786"/>
      <c r="E24" s="786"/>
      <c r="F24" s="786"/>
    </row>
    <row r="25" spans="1:6" ht="15" customHeight="1">
      <c r="A25" s="631" t="s">
        <v>699</v>
      </c>
      <c r="B25" s="631"/>
      <c r="C25" s="285"/>
      <c r="D25" s="285"/>
      <c r="E25" s="631"/>
      <c r="F25" s="631"/>
    </row>
    <row r="26" spans="1:6" ht="15" customHeight="1">
      <c r="A26" s="525"/>
      <c r="B26" s="631"/>
      <c r="C26" s="285"/>
      <c r="D26" s="285"/>
      <c r="E26" s="631"/>
      <c r="F26" s="63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9" style="5" customWidth="1"/>
    <col min="2" max="2" width="9.140625" style="5" bestFit="1" customWidth="1"/>
    <col min="3" max="4" width="7.5703125" style="5" bestFit="1" customWidth="1"/>
    <col min="5" max="5" width="9.28515625" style="5" bestFit="1" customWidth="1"/>
    <col min="6" max="6" width="10.7109375" style="5" customWidth="1"/>
    <col min="7" max="16384" width="9.140625" style="5"/>
  </cols>
  <sheetData>
    <row r="1" spans="1:7" ht="30" customHeight="1">
      <c r="A1" s="733" t="s">
        <v>444</v>
      </c>
      <c r="B1" s="733"/>
      <c r="C1" s="733"/>
      <c r="D1" s="733"/>
      <c r="E1" s="733"/>
      <c r="F1" s="733"/>
      <c r="G1" s="11"/>
    </row>
    <row r="2" spans="1:7" ht="18">
      <c r="A2" s="734" t="s">
        <v>1007</v>
      </c>
      <c r="B2" s="734"/>
      <c r="C2" s="734"/>
      <c r="D2" s="734"/>
      <c r="E2" s="734"/>
      <c r="F2" s="734"/>
      <c r="G2" s="11"/>
    </row>
    <row r="3" spans="1:7" ht="18">
      <c r="A3" s="734" t="s">
        <v>1502</v>
      </c>
      <c r="B3" s="734"/>
      <c r="C3" s="734"/>
      <c r="D3" s="734"/>
      <c r="E3" s="734"/>
      <c r="F3" s="734"/>
      <c r="G3" s="11"/>
    </row>
    <row r="4" spans="1:7" ht="30" customHeight="1">
      <c r="A4" s="738" t="s">
        <v>512</v>
      </c>
      <c r="B4" s="738"/>
      <c r="C4" s="738"/>
      <c r="D4" s="738"/>
      <c r="E4" s="738"/>
      <c r="F4" s="738"/>
      <c r="G4" s="11"/>
    </row>
    <row r="5" spans="1:7">
      <c r="A5" s="99"/>
      <c r="B5" s="205"/>
      <c r="C5" s="205"/>
      <c r="D5" s="101"/>
      <c r="E5" s="184"/>
      <c r="F5" s="205"/>
      <c r="G5" s="11"/>
    </row>
    <row r="6" spans="1:7" ht="30" customHeight="1">
      <c r="A6" s="72" t="s">
        <v>724</v>
      </c>
      <c r="B6" s="73" t="s">
        <v>63</v>
      </c>
      <c r="C6" s="73" t="s">
        <v>65</v>
      </c>
      <c r="D6" s="73" t="s">
        <v>67</v>
      </c>
      <c r="E6" s="176" t="s">
        <v>519</v>
      </c>
      <c r="F6" s="73" t="s">
        <v>682</v>
      </c>
      <c r="G6" s="440"/>
    </row>
    <row r="7" spans="1:7">
      <c r="A7" s="100" t="s">
        <v>726</v>
      </c>
      <c r="B7" s="97">
        <v>0</v>
      </c>
      <c r="C7" s="97">
        <v>0</v>
      </c>
      <c r="D7" s="97">
        <v>0</v>
      </c>
      <c r="E7" s="97">
        <v>0</v>
      </c>
      <c r="F7" s="160">
        <v>0</v>
      </c>
      <c r="G7" s="11"/>
    </row>
    <row r="8" spans="1:7">
      <c r="A8" s="100" t="s">
        <v>727</v>
      </c>
      <c r="B8" s="97">
        <v>16152.27362</v>
      </c>
      <c r="C8" s="97">
        <v>64452.833469999998</v>
      </c>
      <c r="D8" s="97">
        <v>0</v>
      </c>
      <c r="E8" s="97">
        <v>80605.107090000005</v>
      </c>
      <c r="F8" s="160">
        <v>3.1862105805485007E-2</v>
      </c>
      <c r="G8" s="11"/>
    </row>
    <row r="9" spans="1:7">
      <c r="A9" s="100" t="s">
        <v>728</v>
      </c>
      <c r="B9" s="97">
        <v>0</v>
      </c>
      <c r="C9" s="97">
        <v>53765.185799999999</v>
      </c>
      <c r="D9" s="97">
        <v>0</v>
      </c>
      <c r="E9" s="97">
        <v>53765.185799999999</v>
      </c>
      <c r="F9" s="160">
        <v>2.1252648876186237E-2</v>
      </c>
      <c r="G9" s="11"/>
    </row>
    <row r="10" spans="1:7">
      <c r="A10" s="100" t="s">
        <v>729</v>
      </c>
      <c r="B10" s="97">
        <v>35026.426439999996</v>
      </c>
      <c r="C10" s="97">
        <v>102275.19809000001</v>
      </c>
      <c r="D10" s="97">
        <v>0</v>
      </c>
      <c r="E10" s="97">
        <v>137301.62453</v>
      </c>
      <c r="F10" s="160">
        <v>5.4273470329308321E-2</v>
      </c>
      <c r="G10" s="11"/>
    </row>
    <row r="11" spans="1:7">
      <c r="A11" s="100" t="s">
        <v>730</v>
      </c>
      <c r="B11" s="97">
        <v>99375.417669999995</v>
      </c>
      <c r="C11" s="97">
        <v>104595.63818000001</v>
      </c>
      <c r="D11" s="97">
        <v>3258.5934300000004</v>
      </c>
      <c r="E11" s="97">
        <v>207229.64928000001</v>
      </c>
      <c r="F11" s="160">
        <v>8.1915070269934054E-2</v>
      </c>
      <c r="G11" s="11"/>
    </row>
    <row r="12" spans="1:7">
      <c r="A12" s="100" t="s">
        <v>731</v>
      </c>
      <c r="B12" s="97">
        <v>202182.68533000001</v>
      </c>
      <c r="C12" s="97">
        <v>93684.890230000005</v>
      </c>
      <c r="D12" s="97">
        <v>12615.521050000001</v>
      </c>
      <c r="E12" s="97">
        <v>308483.09661000001</v>
      </c>
      <c r="F12" s="160">
        <v>0.12193918497517714</v>
      </c>
      <c r="G12" s="11"/>
    </row>
    <row r="13" spans="1:7">
      <c r="A13" s="100" t="s">
        <v>732</v>
      </c>
      <c r="B13" s="97">
        <v>187077.13088999997</v>
      </c>
      <c r="C13" s="97">
        <v>72127.356870000003</v>
      </c>
      <c r="D13" s="97">
        <v>15487.386500000001</v>
      </c>
      <c r="E13" s="97">
        <v>274691.87426000001</v>
      </c>
      <c r="F13" s="160">
        <v>0.10858197299839481</v>
      </c>
      <c r="G13" s="11"/>
    </row>
    <row r="14" spans="1:7">
      <c r="A14" s="100" t="s">
        <v>733</v>
      </c>
      <c r="B14" s="97">
        <v>171815.68333</v>
      </c>
      <c r="C14" s="97">
        <v>65115.189330000001</v>
      </c>
      <c r="D14" s="97">
        <v>17489.874190000002</v>
      </c>
      <c r="E14" s="97">
        <v>254420.74685</v>
      </c>
      <c r="F14" s="160">
        <v>0.10056907121522708</v>
      </c>
      <c r="G14" s="11"/>
    </row>
    <row r="15" spans="1:7">
      <c r="A15" s="100" t="s">
        <v>734</v>
      </c>
      <c r="B15" s="97">
        <v>120206.70005</v>
      </c>
      <c r="C15" s="97">
        <v>41914.317149999995</v>
      </c>
      <c r="D15" s="97">
        <v>11726.682510000001</v>
      </c>
      <c r="E15" s="97">
        <v>173847.69971000002</v>
      </c>
      <c r="F15" s="160">
        <v>6.8719638273235434E-2</v>
      </c>
      <c r="G15" s="11"/>
    </row>
    <row r="16" spans="1:7">
      <c r="A16" s="100" t="s">
        <v>735</v>
      </c>
      <c r="B16" s="97">
        <v>174534.05203999998</v>
      </c>
      <c r="C16" s="97">
        <v>64249.09822</v>
      </c>
      <c r="D16" s="97">
        <v>19847.278850000002</v>
      </c>
      <c r="E16" s="97">
        <v>258630.42910999997</v>
      </c>
      <c r="F16" s="160">
        <v>0.10223310152816779</v>
      </c>
      <c r="G16" s="11"/>
    </row>
    <row r="17" spans="1:7">
      <c r="A17" s="100" t="s">
        <v>736</v>
      </c>
      <c r="B17" s="97">
        <v>218258.08588999999</v>
      </c>
      <c r="C17" s="97">
        <v>75919.160319999995</v>
      </c>
      <c r="D17" s="97">
        <v>32006.065790000001</v>
      </c>
      <c r="E17" s="97">
        <v>326183.31200000003</v>
      </c>
      <c r="F17" s="160">
        <v>0.12893584009910564</v>
      </c>
      <c r="G17" s="11"/>
    </row>
    <row r="18" spans="1:7">
      <c r="A18" s="100" t="s">
        <v>737</v>
      </c>
      <c r="B18" s="97">
        <v>229884.54378000001</v>
      </c>
      <c r="C18" s="97">
        <v>82979.751980000001</v>
      </c>
      <c r="D18" s="97">
        <v>35977.679810000001</v>
      </c>
      <c r="E18" s="97">
        <v>348841.97557000001</v>
      </c>
      <c r="F18" s="160">
        <v>0.13789250255068117</v>
      </c>
      <c r="G18" s="11"/>
    </row>
    <row r="19" spans="1:7">
      <c r="A19" s="100" t="s">
        <v>738</v>
      </c>
      <c r="B19" s="97">
        <v>30420.006870000001</v>
      </c>
      <c r="C19" s="97">
        <v>12012.22747</v>
      </c>
      <c r="D19" s="97">
        <v>6110.7698200000004</v>
      </c>
      <c r="E19" s="97">
        <v>48543.004160000004</v>
      </c>
      <c r="F19" s="160">
        <v>1.91883912880987E-2</v>
      </c>
      <c r="G19" s="11"/>
    </row>
    <row r="20" spans="1:7">
      <c r="A20" s="100" t="s">
        <v>739</v>
      </c>
      <c r="B20" s="97">
        <v>33689.153810000003</v>
      </c>
      <c r="C20" s="97">
        <v>15680.43865</v>
      </c>
      <c r="D20" s="97">
        <v>7897.7446300000001</v>
      </c>
      <c r="E20" s="97">
        <v>57267.337090000001</v>
      </c>
      <c r="F20" s="160">
        <v>2.2637001790998496E-2</v>
      </c>
      <c r="G20" s="11"/>
    </row>
    <row r="21" spans="1:7">
      <c r="A21" s="72" t="s">
        <v>160</v>
      </c>
      <c r="B21" s="158">
        <v>1518622.1597199999</v>
      </c>
      <c r="C21" s="158">
        <v>848771.28576000023</v>
      </c>
      <c r="D21" s="158">
        <v>162417.59657999998</v>
      </c>
      <c r="E21" s="158">
        <v>2529811.0420600004</v>
      </c>
      <c r="F21" s="161">
        <v>1</v>
      </c>
      <c r="G21" s="11"/>
    </row>
    <row r="22" spans="1:7">
      <c r="A22" s="54" t="s">
        <v>740</v>
      </c>
      <c r="B22" s="160">
        <v>0.60029074680747729</v>
      </c>
      <c r="C22" s="160">
        <v>0.33550777969126661</v>
      </c>
      <c r="D22" s="160">
        <v>6.4201473501256018E-2</v>
      </c>
      <c r="E22" s="160">
        <v>1</v>
      </c>
      <c r="F22" s="160"/>
      <c r="G22" s="11"/>
    </row>
    <row r="23" spans="1:7" ht="30" customHeight="1">
      <c r="A23" s="435" t="s">
        <v>741</v>
      </c>
      <c r="B23" s="73" t="s">
        <v>63</v>
      </c>
      <c r="C23" s="73" t="s">
        <v>65</v>
      </c>
      <c r="D23" s="73" t="s">
        <v>67</v>
      </c>
      <c r="E23" s="176" t="s">
        <v>519</v>
      </c>
      <c r="F23" s="73" t="s">
        <v>682</v>
      </c>
      <c r="G23" s="441"/>
    </row>
    <row r="24" spans="1:7">
      <c r="A24" s="100" t="s">
        <v>726</v>
      </c>
      <c r="B24" s="97">
        <v>0</v>
      </c>
      <c r="C24" s="97">
        <v>0</v>
      </c>
      <c r="D24" s="97">
        <v>0</v>
      </c>
      <c r="E24" s="97">
        <v>0</v>
      </c>
      <c r="F24" s="160">
        <v>0</v>
      </c>
      <c r="G24" s="11"/>
    </row>
    <row r="25" spans="1:7">
      <c r="A25" s="100" t="s">
        <v>727</v>
      </c>
      <c r="B25" s="97">
        <v>2</v>
      </c>
      <c r="C25" s="97">
        <v>8</v>
      </c>
      <c r="D25" s="97">
        <v>0</v>
      </c>
      <c r="E25" s="97">
        <v>10</v>
      </c>
      <c r="F25" s="160">
        <v>5.1073044668484864E-5</v>
      </c>
      <c r="G25" s="11"/>
    </row>
    <row r="26" spans="1:7">
      <c r="A26" s="100" t="s">
        <v>728</v>
      </c>
      <c r="B26" s="97">
        <v>0</v>
      </c>
      <c r="C26" s="97">
        <v>13</v>
      </c>
      <c r="D26" s="97">
        <v>0</v>
      </c>
      <c r="E26" s="97">
        <v>13</v>
      </c>
      <c r="F26" s="160">
        <v>6.6394958069030321E-5</v>
      </c>
      <c r="G26" s="11"/>
    </row>
    <row r="27" spans="1:7">
      <c r="A27" s="100" t="s">
        <v>729</v>
      </c>
      <c r="B27" s="97">
        <v>17</v>
      </c>
      <c r="C27" s="97">
        <v>45</v>
      </c>
      <c r="D27" s="97">
        <v>0</v>
      </c>
      <c r="E27" s="97">
        <v>62</v>
      </c>
      <c r="F27" s="160">
        <v>3.1665287694460618E-4</v>
      </c>
      <c r="G27" s="11"/>
    </row>
    <row r="28" spans="1:7">
      <c r="A28" s="100" t="s">
        <v>730</v>
      </c>
      <c r="B28" s="97">
        <v>113</v>
      </c>
      <c r="C28" s="97">
        <v>112</v>
      </c>
      <c r="D28" s="97">
        <v>4</v>
      </c>
      <c r="E28" s="97">
        <v>229</v>
      </c>
      <c r="F28" s="160">
        <v>1.1695727229083035E-3</v>
      </c>
      <c r="G28" s="11"/>
    </row>
    <row r="29" spans="1:7">
      <c r="A29" s="100" t="s">
        <v>731</v>
      </c>
      <c r="B29" s="97">
        <v>437</v>
      </c>
      <c r="C29" s="97">
        <v>202</v>
      </c>
      <c r="D29" s="97">
        <v>29</v>
      </c>
      <c r="E29" s="97">
        <v>668</v>
      </c>
      <c r="F29" s="160">
        <v>3.411679383854789E-3</v>
      </c>
      <c r="G29" s="11"/>
    </row>
    <row r="30" spans="1:7">
      <c r="A30" s="100" t="s">
        <v>732</v>
      </c>
      <c r="B30" s="97">
        <v>718</v>
      </c>
      <c r="C30" s="97">
        <v>271</v>
      </c>
      <c r="D30" s="97">
        <v>61</v>
      </c>
      <c r="E30" s="97">
        <v>1050</v>
      </c>
      <c r="F30" s="160">
        <v>5.362669690190911E-3</v>
      </c>
      <c r="G30" s="11"/>
    </row>
    <row r="31" spans="1:7">
      <c r="A31" s="100" t="s">
        <v>733</v>
      </c>
      <c r="B31" s="97">
        <v>1037</v>
      </c>
      <c r="C31" s="97">
        <v>389</v>
      </c>
      <c r="D31" s="97">
        <v>103</v>
      </c>
      <c r="E31" s="97">
        <v>1529</v>
      </c>
      <c r="F31" s="160">
        <v>7.809068529811336E-3</v>
      </c>
      <c r="G31" s="11"/>
    </row>
    <row r="32" spans="1:7">
      <c r="A32" s="100" t="s">
        <v>734</v>
      </c>
      <c r="B32" s="97">
        <v>1023</v>
      </c>
      <c r="C32" s="97">
        <v>355</v>
      </c>
      <c r="D32" s="97">
        <v>100</v>
      </c>
      <c r="E32" s="97">
        <v>1478</v>
      </c>
      <c r="F32" s="160">
        <v>7.5485960020020637E-3</v>
      </c>
      <c r="G32" s="11"/>
    </row>
    <row r="33" spans="1:7">
      <c r="A33" s="100" t="s">
        <v>735</v>
      </c>
      <c r="B33" s="97">
        <v>2100</v>
      </c>
      <c r="C33" s="97">
        <v>765</v>
      </c>
      <c r="D33" s="97">
        <v>240</v>
      </c>
      <c r="E33" s="97">
        <v>3105</v>
      </c>
      <c r="F33" s="160">
        <v>1.5858180369564552E-2</v>
      </c>
      <c r="G33" s="11"/>
    </row>
    <row r="34" spans="1:7">
      <c r="A34" s="100" t="s">
        <v>736</v>
      </c>
      <c r="B34" s="97">
        <v>4508</v>
      </c>
      <c r="C34" s="97">
        <v>1569</v>
      </c>
      <c r="D34" s="97">
        <v>661</v>
      </c>
      <c r="E34" s="97">
        <v>6738</v>
      </c>
      <c r="F34" s="160">
        <v>3.4413017497625105E-2</v>
      </c>
      <c r="G34" s="11"/>
    </row>
    <row r="35" spans="1:7">
      <c r="A35" s="100" t="s">
        <v>737</v>
      </c>
      <c r="B35" s="97">
        <v>14154</v>
      </c>
      <c r="C35" s="97">
        <v>5186</v>
      </c>
      <c r="D35" s="97">
        <v>2296</v>
      </c>
      <c r="E35" s="97">
        <v>21636</v>
      </c>
      <c r="F35" s="160">
        <v>0.11050163944473386</v>
      </c>
      <c r="G35" s="11"/>
    </row>
    <row r="36" spans="1:7">
      <c r="A36" s="100" t="s">
        <v>738</v>
      </c>
      <c r="B36" s="97">
        <v>6184</v>
      </c>
      <c r="C36" s="97">
        <v>2461</v>
      </c>
      <c r="D36" s="97">
        <v>1248</v>
      </c>
      <c r="E36" s="97">
        <v>9893</v>
      </c>
      <c r="F36" s="160">
        <v>5.0526563090532078E-2</v>
      </c>
      <c r="G36" s="11"/>
    </row>
    <row r="37" spans="1:7">
      <c r="A37" s="100" t="s">
        <v>739</v>
      </c>
      <c r="B37" s="97">
        <v>92080</v>
      </c>
      <c r="C37" s="97">
        <v>44532</v>
      </c>
      <c r="D37" s="97">
        <v>12775</v>
      </c>
      <c r="E37" s="97">
        <v>149387</v>
      </c>
      <c r="F37" s="160">
        <v>0.76296489238909493</v>
      </c>
      <c r="G37" s="11"/>
    </row>
    <row r="38" spans="1:7">
      <c r="A38" s="72" t="s">
        <v>160</v>
      </c>
      <c r="B38" s="158">
        <v>122373</v>
      </c>
      <c r="C38" s="158">
        <v>55908</v>
      </c>
      <c r="D38" s="158">
        <v>17517</v>
      </c>
      <c r="E38" s="158">
        <v>195798</v>
      </c>
      <c r="F38" s="161">
        <v>1</v>
      </c>
      <c r="G38" s="11"/>
    </row>
    <row r="39" spans="1:7">
      <c r="A39" s="54" t="s">
        <v>740</v>
      </c>
      <c r="B39" s="160">
        <v>0.62499616952164982</v>
      </c>
      <c r="C39" s="160">
        <v>0.28553917813256519</v>
      </c>
      <c r="D39" s="160">
        <v>8.9464652345784948E-2</v>
      </c>
      <c r="E39" s="160">
        <v>1</v>
      </c>
      <c r="F39" s="160"/>
      <c r="G39" s="11"/>
    </row>
    <row r="40" spans="1:7" ht="15.75" thickBot="1">
      <c r="A40" s="206"/>
      <c r="B40" s="207"/>
      <c r="C40" s="208"/>
      <c r="D40" s="208"/>
      <c r="E40" s="207"/>
      <c r="F40" s="207"/>
      <c r="G40" s="11"/>
    </row>
    <row r="41" spans="1:7" ht="39.75" customHeight="1" thickTop="1">
      <c r="A41" s="787" t="s">
        <v>1452</v>
      </c>
      <c r="B41" s="787"/>
      <c r="C41" s="787"/>
      <c r="D41" s="787"/>
      <c r="E41" s="787"/>
      <c r="F41" s="787"/>
      <c r="G41" s="11"/>
    </row>
    <row r="42" spans="1:7">
      <c r="A42" s="209"/>
      <c r="B42" s="210"/>
      <c r="C42" s="210"/>
      <c r="D42" s="210"/>
      <c r="E42" s="210"/>
      <c r="F42" s="211"/>
      <c r="G42" s="11"/>
    </row>
    <row r="43" spans="1:7" ht="30" customHeight="1">
      <c r="A43" s="733" t="s">
        <v>444</v>
      </c>
      <c r="B43" s="733"/>
      <c r="C43" s="733"/>
      <c r="D43" s="733"/>
      <c r="E43" s="733"/>
      <c r="F43" s="733"/>
      <c r="G43" s="11"/>
    </row>
    <row r="44" spans="1:7" ht="18">
      <c r="A44" s="734" t="s">
        <v>746</v>
      </c>
      <c r="B44" s="734"/>
      <c r="C44" s="734"/>
      <c r="D44" s="734"/>
      <c r="E44" s="734"/>
      <c r="F44" s="734"/>
      <c r="G44" s="11"/>
    </row>
    <row r="45" spans="1:7" ht="18">
      <c r="A45" s="734" t="s">
        <v>1502</v>
      </c>
      <c r="B45" s="734"/>
      <c r="C45" s="734"/>
      <c r="D45" s="734"/>
      <c r="E45" s="734"/>
      <c r="F45" s="734"/>
      <c r="G45" s="11"/>
    </row>
    <row r="46" spans="1:7" ht="30" customHeight="1">
      <c r="A46" s="738" t="s">
        <v>512</v>
      </c>
      <c r="B46" s="738"/>
      <c r="C46" s="738"/>
      <c r="D46" s="738"/>
      <c r="E46" s="738"/>
      <c r="F46" s="738"/>
      <c r="G46" s="11"/>
    </row>
    <row r="47" spans="1:7">
      <c r="A47" s="99"/>
      <c r="B47" s="205"/>
      <c r="C47" s="205"/>
      <c r="D47" s="101"/>
      <c r="E47" s="184"/>
      <c r="F47" s="205"/>
      <c r="G47" s="11"/>
    </row>
    <row r="48" spans="1:7" ht="30" customHeight="1">
      <c r="A48" s="72" t="s">
        <v>724</v>
      </c>
      <c r="B48" s="73" t="s">
        <v>63</v>
      </c>
      <c r="C48" s="73" t="s">
        <v>65</v>
      </c>
      <c r="D48" s="73" t="s">
        <v>67</v>
      </c>
      <c r="E48" s="176" t="s">
        <v>519</v>
      </c>
      <c r="F48" s="73" t="s">
        <v>682</v>
      </c>
      <c r="G48" s="440"/>
    </row>
    <row r="49" spans="1:7">
      <c r="A49" s="100" t="s">
        <v>726</v>
      </c>
      <c r="B49" s="97">
        <v>0</v>
      </c>
      <c r="C49" s="97">
        <v>0</v>
      </c>
      <c r="D49" s="97">
        <v>0</v>
      </c>
      <c r="E49" s="97">
        <v>0</v>
      </c>
      <c r="F49" s="160">
        <v>0</v>
      </c>
      <c r="G49" s="11"/>
    </row>
    <row r="50" spans="1:7">
      <c r="A50" s="100" t="s">
        <v>727</v>
      </c>
      <c r="B50" s="97">
        <v>16152.27362</v>
      </c>
      <c r="C50" s="97">
        <v>18387.149149999997</v>
      </c>
      <c r="D50" s="97">
        <v>0</v>
      </c>
      <c r="E50" s="97">
        <v>34539.422769999997</v>
      </c>
      <c r="F50" s="160">
        <v>1.7578119226496946E-2</v>
      </c>
      <c r="G50" s="11"/>
    </row>
    <row r="51" spans="1:7">
      <c r="A51" s="100" t="s">
        <v>728</v>
      </c>
      <c r="B51" s="97">
        <v>0</v>
      </c>
      <c r="C51" s="97">
        <v>26665.274069999999</v>
      </c>
      <c r="D51" s="97">
        <v>0</v>
      </c>
      <c r="E51" s="97">
        <v>26665.274069999999</v>
      </c>
      <c r="F51" s="160">
        <v>1.3570735386371295E-2</v>
      </c>
      <c r="G51" s="11"/>
    </row>
    <row r="52" spans="1:7">
      <c r="A52" s="100" t="s">
        <v>729</v>
      </c>
      <c r="B52" s="97">
        <v>31700.137500000001</v>
      </c>
      <c r="C52" s="97">
        <v>30224.656199999998</v>
      </c>
      <c r="D52" s="97">
        <v>0</v>
      </c>
      <c r="E52" s="97">
        <v>61924.793699999995</v>
      </c>
      <c r="F52" s="160">
        <v>3.1515332898970357E-2</v>
      </c>
      <c r="G52" s="11"/>
    </row>
    <row r="53" spans="1:7">
      <c r="A53" s="100" t="s">
        <v>730</v>
      </c>
      <c r="B53" s="97">
        <v>90027.356840000008</v>
      </c>
      <c r="C53" s="97">
        <v>32159.597300000001</v>
      </c>
      <c r="D53" s="97">
        <v>1484.60772</v>
      </c>
      <c r="E53" s="97">
        <v>123671.56186000002</v>
      </c>
      <c r="F53" s="160">
        <v>6.294006341039303E-2</v>
      </c>
      <c r="G53" s="11"/>
    </row>
    <row r="54" spans="1:7">
      <c r="A54" s="100" t="s">
        <v>731</v>
      </c>
      <c r="B54" s="97">
        <v>178969.13616999998</v>
      </c>
      <c r="C54" s="97">
        <v>44249.662400000001</v>
      </c>
      <c r="D54" s="97">
        <v>10556.91949</v>
      </c>
      <c r="E54" s="97">
        <v>233775.71805999998</v>
      </c>
      <c r="F54" s="160">
        <v>0.11897527852978114</v>
      </c>
      <c r="G54" s="11"/>
    </row>
    <row r="55" spans="1:7">
      <c r="A55" s="100" t="s">
        <v>732</v>
      </c>
      <c r="B55" s="97">
        <v>166105.97971000001</v>
      </c>
      <c r="C55" s="97">
        <v>42964.714009999996</v>
      </c>
      <c r="D55" s="97">
        <v>13475.06518</v>
      </c>
      <c r="E55" s="97">
        <v>222545.75890000002</v>
      </c>
      <c r="F55" s="160">
        <v>0.11326002490965903</v>
      </c>
      <c r="G55" s="11"/>
    </row>
    <row r="56" spans="1:7">
      <c r="A56" s="100" t="s">
        <v>733</v>
      </c>
      <c r="B56" s="97">
        <v>152234.98912000001</v>
      </c>
      <c r="C56" s="97">
        <v>37628.327069999999</v>
      </c>
      <c r="D56" s="97">
        <v>13861.851789999999</v>
      </c>
      <c r="E56" s="97">
        <v>203725.16798</v>
      </c>
      <c r="F56" s="160">
        <v>0.10368167748596564</v>
      </c>
      <c r="G56" s="11"/>
    </row>
    <row r="57" spans="1:7">
      <c r="A57" s="100" t="s">
        <v>734</v>
      </c>
      <c r="B57" s="97">
        <v>107605.26544</v>
      </c>
      <c r="C57" s="97">
        <v>27259.159350000002</v>
      </c>
      <c r="D57" s="97">
        <v>10465.336800000001</v>
      </c>
      <c r="E57" s="97">
        <v>145329.76159000001</v>
      </c>
      <c r="F57" s="160">
        <v>7.3962552686499233E-2</v>
      </c>
      <c r="G57" s="11"/>
    </row>
    <row r="58" spans="1:7">
      <c r="A58" s="100" t="s">
        <v>735</v>
      </c>
      <c r="B58" s="97">
        <v>154367.53805999999</v>
      </c>
      <c r="C58" s="97">
        <v>39923.576200000003</v>
      </c>
      <c r="D58" s="97">
        <v>16366.75094</v>
      </c>
      <c r="E58" s="97">
        <v>210657.8652</v>
      </c>
      <c r="F58" s="160">
        <v>0.10720992922039276</v>
      </c>
      <c r="G58" s="11"/>
    </row>
    <row r="59" spans="1:7">
      <c r="A59" s="100" t="s">
        <v>736</v>
      </c>
      <c r="B59" s="97">
        <v>198572.1079</v>
      </c>
      <c r="C59" s="97">
        <v>53688.913209999999</v>
      </c>
      <c r="D59" s="97">
        <v>27142.432690000001</v>
      </c>
      <c r="E59" s="97">
        <v>279403.45380000002</v>
      </c>
      <c r="F59" s="160">
        <v>0.14219656350068852</v>
      </c>
      <c r="G59" s="11"/>
    </row>
    <row r="60" spans="1:7">
      <c r="A60" s="100" t="s">
        <v>737</v>
      </c>
      <c r="B60" s="97">
        <v>218132.16955000002</v>
      </c>
      <c r="C60" s="97">
        <v>67416.206379999989</v>
      </c>
      <c r="D60" s="97">
        <v>33588.624990000004</v>
      </c>
      <c r="E60" s="97">
        <v>319137.00091999996</v>
      </c>
      <c r="F60" s="160">
        <v>0.1624181240408849</v>
      </c>
      <c r="G60" s="11"/>
    </row>
    <row r="61" spans="1:7">
      <c r="A61" s="100" t="s">
        <v>738</v>
      </c>
      <c r="B61" s="97">
        <v>29817.86563</v>
      </c>
      <c r="C61" s="97">
        <v>10786.45364</v>
      </c>
      <c r="D61" s="97">
        <v>5887.9351799999995</v>
      </c>
      <c r="E61" s="97">
        <v>46492.25445</v>
      </c>
      <c r="F61" s="160">
        <v>2.3661263747018119E-2</v>
      </c>
      <c r="G61" s="11"/>
    </row>
    <row r="62" spans="1:7">
      <c r="A62" s="100" t="s">
        <v>739</v>
      </c>
      <c r="B62" s="97">
        <v>33471.310570000001</v>
      </c>
      <c r="C62" s="97">
        <v>15672.94112</v>
      </c>
      <c r="D62" s="97">
        <v>7897.7446300000001</v>
      </c>
      <c r="E62" s="97">
        <v>57041.996320000006</v>
      </c>
      <c r="F62" s="160">
        <v>2.9030334956879192E-2</v>
      </c>
      <c r="G62" s="11"/>
    </row>
    <row r="63" spans="1:7">
      <c r="A63" s="72" t="s">
        <v>160</v>
      </c>
      <c r="B63" s="158">
        <v>1377156.1301099998</v>
      </c>
      <c r="C63" s="158">
        <v>447026.63010000001</v>
      </c>
      <c r="D63" s="158">
        <v>140727.26941000001</v>
      </c>
      <c r="E63" s="158">
        <v>1964910.0296199997</v>
      </c>
      <c r="F63" s="161">
        <v>1</v>
      </c>
      <c r="G63" s="11"/>
    </row>
    <row r="64" spans="1:7">
      <c r="A64" s="54" t="s">
        <v>740</v>
      </c>
      <c r="B64" s="160">
        <v>0.70087490488118298</v>
      </c>
      <c r="C64" s="160">
        <v>0.22750488488597717</v>
      </c>
      <c r="D64" s="160">
        <v>7.1620210232839876E-2</v>
      </c>
      <c r="E64" s="160">
        <v>1</v>
      </c>
      <c r="F64" s="160"/>
      <c r="G64" s="99"/>
    </row>
    <row r="65" spans="1:7" ht="30" customHeight="1">
      <c r="A65" s="435" t="s">
        <v>743</v>
      </c>
      <c r="B65" s="73" t="s">
        <v>63</v>
      </c>
      <c r="C65" s="73" t="s">
        <v>65</v>
      </c>
      <c r="D65" s="73" t="s">
        <v>67</v>
      </c>
      <c r="E65" s="176" t="s">
        <v>519</v>
      </c>
      <c r="F65" s="73" t="s">
        <v>682</v>
      </c>
      <c r="G65" s="441"/>
    </row>
    <row r="66" spans="1:7">
      <c r="A66" s="100" t="s">
        <v>726</v>
      </c>
      <c r="B66" s="97">
        <v>0</v>
      </c>
      <c r="C66" s="97">
        <v>0</v>
      </c>
      <c r="D66" s="97">
        <v>0</v>
      </c>
      <c r="E66" s="97">
        <v>0</v>
      </c>
      <c r="F66" s="160">
        <v>0</v>
      </c>
      <c r="G66" s="11"/>
    </row>
    <row r="67" spans="1:7">
      <c r="A67" s="100" t="s">
        <v>727</v>
      </c>
      <c r="B67" s="97">
        <v>2</v>
      </c>
      <c r="C67" s="97">
        <v>2</v>
      </c>
      <c r="D67" s="97">
        <v>0</v>
      </c>
      <c r="E67" s="97">
        <v>4</v>
      </c>
      <c r="F67" s="160">
        <v>2.0941421608405887E-5</v>
      </c>
      <c r="G67" s="11"/>
    </row>
    <row r="68" spans="1:7">
      <c r="A68" s="100" t="s">
        <v>728</v>
      </c>
      <c r="B68" s="97">
        <v>0</v>
      </c>
      <c r="C68" s="97">
        <v>6</v>
      </c>
      <c r="D68" s="97">
        <v>0</v>
      </c>
      <c r="E68" s="97">
        <v>6</v>
      </c>
      <c r="F68" s="160">
        <v>3.1412132412608828E-5</v>
      </c>
      <c r="G68" s="11"/>
    </row>
    <row r="69" spans="1:7">
      <c r="A69" s="100" t="s">
        <v>729</v>
      </c>
      <c r="B69" s="97">
        <v>15</v>
      </c>
      <c r="C69" s="97">
        <v>13</v>
      </c>
      <c r="D69" s="97">
        <v>0</v>
      </c>
      <c r="E69" s="97">
        <v>28</v>
      </c>
      <c r="F69" s="160">
        <v>1.465899512588412E-4</v>
      </c>
      <c r="G69" s="11"/>
    </row>
    <row r="70" spans="1:7">
      <c r="A70" s="100" t="s">
        <v>730</v>
      </c>
      <c r="B70" s="97">
        <v>102</v>
      </c>
      <c r="C70" s="97">
        <v>37</v>
      </c>
      <c r="D70" s="97">
        <v>2</v>
      </c>
      <c r="E70" s="97">
        <v>141</v>
      </c>
      <c r="F70" s="160">
        <v>7.3818511169630751E-4</v>
      </c>
      <c r="G70" s="11"/>
    </row>
    <row r="71" spans="1:7">
      <c r="A71" s="100" t="s">
        <v>731</v>
      </c>
      <c r="B71" s="97">
        <v>386</v>
      </c>
      <c r="C71" s="97">
        <v>95</v>
      </c>
      <c r="D71" s="97">
        <v>24</v>
      </c>
      <c r="E71" s="97">
        <v>505</v>
      </c>
      <c r="F71" s="160">
        <v>2.6438544780612431E-3</v>
      </c>
      <c r="G71" s="11"/>
    </row>
    <row r="72" spans="1:7">
      <c r="A72" s="100" t="s">
        <v>732</v>
      </c>
      <c r="B72" s="97">
        <v>639</v>
      </c>
      <c r="C72" s="97">
        <v>165</v>
      </c>
      <c r="D72" s="97">
        <v>53</v>
      </c>
      <c r="E72" s="97">
        <v>857</v>
      </c>
      <c r="F72" s="160">
        <v>4.4866995796009612E-3</v>
      </c>
      <c r="G72" s="11"/>
    </row>
    <row r="73" spans="1:7">
      <c r="A73" s="100" t="s">
        <v>733</v>
      </c>
      <c r="B73" s="97">
        <v>919</v>
      </c>
      <c r="C73" s="97">
        <v>224</v>
      </c>
      <c r="D73" s="97">
        <v>82</v>
      </c>
      <c r="E73" s="97">
        <v>1225</v>
      </c>
      <c r="F73" s="160">
        <v>6.4133103675743028E-3</v>
      </c>
      <c r="G73" s="11"/>
    </row>
    <row r="74" spans="1:7">
      <c r="A74" s="100" t="s">
        <v>734</v>
      </c>
      <c r="B74" s="97">
        <v>915</v>
      </c>
      <c r="C74" s="97">
        <v>231</v>
      </c>
      <c r="D74" s="97">
        <v>89</v>
      </c>
      <c r="E74" s="97">
        <v>1235</v>
      </c>
      <c r="F74" s="160">
        <v>6.4656639215953174E-3</v>
      </c>
      <c r="G74" s="11"/>
    </row>
    <row r="75" spans="1:7">
      <c r="A75" s="100" t="s">
        <v>735</v>
      </c>
      <c r="B75" s="97">
        <v>1854</v>
      </c>
      <c r="C75" s="97">
        <v>477</v>
      </c>
      <c r="D75" s="97">
        <v>199</v>
      </c>
      <c r="E75" s="97">
        <v>2530</v>
      </c>
      <c r="F75" s="160">
        <v>1.3245449167316724E-2</v>
      </c>
      <c r="G75" s="11"/>
    </row>
    <row r="76" spans="1:7">
      <c r="A76" s="100" t="s">
        <v>736</v>
      </c>
      <c r="B76" s="97">
        <v>4106</v>
      </c>
      <c r="C76" s="97">
        <v>1114</v>
      </c>
      <c r="D76" s="97">
        <v>562</v>
      </c>
      <c r="E76" s="97">
        <v>5782</v>
      </c>
      <c r="F76" s="160">
        <v>3.0270824934950709E-2</v>
      </c>
      <c r="G76" s="11"/>
    </row>
    <row r="77" spans="1:7">
      <c r="A77" s="100" t="s">
        <v>737</v>
      </c>
      <c r="B77" s="97">
        <v>13505</v>
      </c>
      <c r="C77" s="97">
        <v>4310</v>
      </c>
      <c r="D77" s="97">
        <v>2161</v>
      </c>
      <c r="E77" s="97">
        <v>19976</v>
      </c>
      <c r="F77" s="160">
        <v>0.104581459512379</v>
      </c>
      <c r="G77" s="11"/>
    </row>
    <row r="78" spans="1:7">
      <c r="A78" s="100" t="s">
        <v>738</v>
      </c>
      <c r="B78" s="97">
        <v>6062</v>
      </c>
      <c r="C78" s="97">
        <v>2185</v>
      </c>
      <c r="D78" s="97">
        <v>1201</v>
      </c>
      <c r="E78" s="97">
        <v>9448</v>
      </c>
      <c r="F78" s="160">
        <v>4.9463637839054705E-2</v>
      </c>
      <c r="G78" s="11"/>
    </row>
    <row r="79" spans="1:7">
      <c r="A79" s="100" t="s">
        <v>739</v>
      </c>
      <c r="B79" s="97">
        <v>91970</v>
      </c>
      <c r="C79" s="97">
        <v>44527</v>
      </c>
      <c r="D79" s="97">
        <v>12775</v>
      </c>
      <c r="E79" s="97">
        <v>149272</v>
      </c>
      <c r="F79" s="160">
        <v>0.78149197158249084</v>
      </c>
      <c r="G79" s="11"/>
    </row>
    <row r="80" spans="1:7">
      <c r="A80" s="72" t="s">
        <v>160</v>
      </c>
      <c r="B80" s="158">
        <v>120475</v>
      </c>
      <c r="C80" s="158">
        <v>53386</v>
      </c>
      <c r="D80" s="158">
        <v>17148</v>
      </c>
      <c r="E80" s="158">
        <v>191009</v>
      </c>
      <c r="F80" s="161">
        <v>1</v>
      </c>
      <c r="G80" s="11"/>
    </row>
    <row r="81" spans="1:7">
      <c r="A81" s="54" t="s">
        <v>740</v>
      </c>
      <c r="B81" s="160">
        <v>0.63072944206817483</v>
      </c>
      <c r="C81" s="160">
        <v>0.27949468349658918</v>
      </c>
      <c r="D81" s="160">
        <v>8.9775874435236033E-2</v>
      </c>
      <c r="E81" s="160">
        <v>1</v>
      </c>
      <c r="F81" s="160"/>
      <c r="G81" s="11"/>
    </row>
    <row r="82" spans="1:7" ht="15.75" thickBot="1">
      <c r="A82" s="206"/>
      <c r="B82" s="207"/>
      <c r="C82" s="208"/>
      <c r="D82" s="208"/>
      <c r="E82" s="207"/>
      <c r="F82" s="207"/>
      <c r="G82" s="11"/>
    </row>
    <row r="83" spans="1:7" ht="15.75" thickTop="1">
      <c r="A83" s="787" t="s">
        <v>1461</v>
      </c>
      <c r="B83" s="787"/>
      <c r="C83" s="787"/>
      <c r="D83" s="787"/>
      <c r="E83" s="787"/>
      <c r="F83" s="787"/>
      <c r="G83" s="11"/>
    </row>
    <row r="84" spans="1:7">
      <c r="A84" s="214"/>
      <c r="B84" s="11"/>
      <c r="C84" s="96"/>
      <c r="D84" s="96"/>
      <c r="E84" s="11"/>
      <c r="F84" s="211"/>
      <c r="G84" s="11"/>
    </row>
    <row r="85" spans="1:7" ht="30" customHeight="1">
      <c r="A85" s="733" t="s">
        <v>444</v>
      </c>
      <c r="B85" s="733"/>
      <c r="C85" s="733"/>
      <c r="D85" s="733"/>
      <c r="E85" s="733"/>
      <c r="F85" s="733"/>
      <c r="G85" s="11"/>
    </row>
    <row r="86" spans="1:7" ht="18">
      <c r="A86" s="734" t="s">
        <v>744</v>
      </c>
      <c r="B86" s="734"/>
      <c r="C86" s="734"/>
      <c r="D86" s="734"/>
      <c r="E86" s="734"/>
      <c r="F86" s="734"/>
      <c r="G86" s="11"/>
    </row>
    <row r="87" spans="1:7" ht="18">
      <c r="A87" s="734" t="s">
        <v>1502</v>
      </c>
      <c r="B87" s="734"/>
      <c r="C87" s="734"/>
      <c r="D87" s="734"/>
      <c r="E87" s="734"/>
      <c r="F87" s="734"/>
      <c r="G87" s="11"/>
    </row>
    <row r="88" spans="1:7" ht="30" customHeight="1">
      <c r="A88" s="738" t="s">
        <v>512</v>
      </c>
      <c r="B88" s="738"/>
      <c r="C88" s="738"/>
      <c r="D88" s="738"/>
      <c r="E88" s="738"/>
      <c r="F88" s="738"/>
      <c r="G88" s="11"/>
    </row>
    <row r="89" spans="1:7">
      <c r="A89" s="99"/>
      <c r="B89" s="205"/>
      <c r="C89" s="205"/>
      <c r="D89" s="101"/>
      <c r="E89" s="184"/>
      <c r="F89" s="205"/>
      <c r="G89" s="11"/>
    </row>
    <row r="90" spans="1:7" ht="30" customHeight="1">
      <c r="A90" s="72" t="s">
        <v>724</v>
      </c>
      <c r="B90" s="73" t="s">
        <v>63</v>
      </c>
      <c r="C90" s="73" t="s">
        <v>65</v>
      </c>
      <c r="D90" s="73" t="s">
        <v>67</v>
      </c>
      <c r="E90" s="176" t="s">
        <v>519</v>
      </c>
      <c r="F90" s="73" t="s">
        <v>682</v>
      </c>
      <c r="G90" s="440"/>
    </row>
    <row r="91" spans="1:7">
      <c r="A91" s="100" t="s">
        <v>726</v>
      </c>
      <c r="B91" s="97">
        <v>0</v>
      </c>
      <c r="C91" s="97">
        <v>0</v>
      </c>
      <c r="D91" s="97">
        <v>0</v>
      </c>
      <c r="E91" s="97">
        <v>0</v>
      </c>
      <c r="F91" s="160">
        <v>0</v>
      </c>
      <c r="G91" s="11"/>
    </row>
    <row r="92" spans="1:7">
      <c r="A92" s="100" t="s">
        <v>727</v>
      </c>
      <c r="B92" s="97">
        <v>0</v>
      </c>
      <c r="C92" s="97">
        <v>46065.68432</v>
      </c>
      <c r="D92" s="97">
        <v>0</v>
      </c>
      <c r="E92" s="97">
        <v>46065.68432</v>
      </c>
      <c r="F92" s="160">
        <v>8.3874016554309913E-2</v>
      </c>
      <c r="G92" s="11"/>
    </row>
    <row r="93" spans="1:7">
      <c r="A93" s="100" t="s">
        <v>728</v>
      </c>
      <c r="B93" s="97">
        <v>0</v>
      </c>
      <c r="C93" s="97">
        <v>27099.91173</v>
      </c>
      <c r="D93" s="97">
        <v>0</v>
      </c>
      <c r="E93" s="97">
        <v>27099.91173</v>
      </c>
      <c r="F93" s="160">
        <v>4.9342118295103994E-2</v>
      </c>
      <c r="G93" s="11"/>
    </row>
    <row r="94" spans="1:7">
      <c r="A94" s="100" t="s">
        <v>729</v>
      </c>
      <c r="B94" s="97">
        <v>3326.2889399999999</v>
      </c>
      <c r="C94" s="97">
        <v>65920.541890000008</v>
      </c>
      <c r="D94" s="97">
        <v>0</v>
      </c>
      <c r="E94" s="97">
        <v>69246.830830000006</v>
      </c>
      <c r="F94" s="160">
        <v>0.12608104972506176</v>
      </c>
      <c r="G94" s="11"/>
    </row>
    <row r="95" spans="1:7">
      <c r="A95" s="100" t="s">
        <v>730</v>
      </c>
      <c r="B95" s="97">
        <v>9348.0608300000004</v>
      </c>
      <c r="C95" s="97">
        <v>71691.65595</v>
      </c>
      <c r="D95" s="97">
        <v>1773.9857099999999</v>
      </c>
      <c r="E95" s="97">
        <v>82813.702489999996</v>
      </c>
      <c r="F95" s="160">
        <v>0.15078290827765467</v>
      </c>
      <c r="G95" s="11"/>
    </row>
    <row r="96" spans="1:7">
      <c r="A96" s="100" t="s">
        <v>731</v>
      </c>
      <c r="B96" s="97">
        <v>22834.32589</v>
      </c>
      <c r="C96" s="97">
        <v>46429.149469999997</v>
      </c>
      <c r="D96" s="97">
        <v>2058.6015600000001</v>
      </c>
      <c r="E96" s="97">
        <v>71322.076919999992</v>
      </c>
      <c r="F96" s="160">
        <v>0.12985955052183287</v>
      </c>
      <c r="G96" s="11"/>
    </row>
    <row r="97" spans="1:7">
      <c r="A97" s="100" t="s">
        <v>732</v>
      </c>
      <c r="B97" s="97">
        <v>20971.151180000001</v>
      </c>
      <c r="C97" s="97">
        <v>28399.64286</v>
      </c>
      <c r="D97" s="97">
        <v>2012.32132</v>
      </c>
      <c r="E97" s="97">
        <v>51383.115360000003</v>
      </c>
      <c r="F97" s="160">
        <v>9.3555720096956022E-2</v>
      </c>
      <c r="G97" s="11"/>
    </row>
    <row r="98" spans="1:7">
      <c r="A98" s="100" t="s">
        <v>733</v>
      </c>
      <c r="B98" s="97">
        <v>19406.901389999999</v>
      </c>
      <c r="C98" s="97">
        <v>26255.684570000001</v>
      </c>
      <c r="D98" s="97">
        <v>3628.0223999999998</v>
      </c>
      <c r="E98" s="97">
        <v>49290.608359999998</v>
      </c>
      <c r="F98" s="160">
        <v>8.9745791527593363E-2</v>
      </c>
      <c r="G98" s="11"/>
    </row>
    <row r="99" spans="1:7">
      <c r="A99" s="100" t="s">
        <v>734</v>
      </c>
      <c r="B99" s="97">
        <v>12601.43461</v>
      </c>
      <c r="C99" s="97">
        <v>13868.535310000001</v>
      </c>
      <c r="D99" s="97">
        <v>1261.3457100000001</v>
      </c>
      <c r="E99" s="97">
        <v>27731.315630000005</v>
      </c>
      <c r="F99" s="160">
        <v>5.0491745874565869E-2</v>
      </c>
      <c r="G99" s="11"/>
    </row>
    <row r="100" spans="1:7">
      <c r="A100" s="100" t="s">
        <v>735</v>
      </c>
      <c r="B100" s="97">
        <v>20096.51398</v>
      </c>
      <c r="C100" s="97">
        <v>24255.52202</v>
      </c>
      <c r="D100" s="97">
        <v>3480.5279100000002</v>
      </c>
      <c r="E100" s="97">
        <v>47832.563909999997</v>
      </c>
      <c r="F100" s="160">
        <v>8.7091059569489676E-2</v>
      </c>
      <c r="G100" s="11"/>
    </row>
    <row r="101" spans="1:7">
      <c r="A101" s="100" t="s">
        <v>736</v>
      </c>
      <c r="B101" s="97">
        <v>19324.97061</v>
      </c>
      <c r="C101" s="97">
        <v>21478.9395</v>
      </c>
      <c r="D101" s="97">
        <v>4863.6331</v>
      </c>
      <c r="E101" s="97">
        <v>45667.543209999996</v>
      </c>
      <c r="F101" s="160">
        <v>8.3149101803904404E-2</v>
      </c>
      <c r="G101" s="11"/>
    </row>
    <row r="102" spans="1:7">
      <c r="A102" s="100" t="s">
        <v>737</v>
      </c>
      <c r="B102" s="97">
        <v>10861.013989999999</v>
      </c>
      <c r="C102" s="97">
        <v>15358.592839999999</v>
      </c>
      <c r="D102" s="97">
        <v>2389.0548199999998</v>
      </c>
      <c r="E102" s="97">
        <v>28608.661649999998</v>
      </c>
      <c r="F102" s="160">
        <v>5.2089172151665343E-2</v>
      </c>
      <c r="G102" s="11"/>
    </row>
    <row r="103" spans="1:7">
      <c r="A103" s="100" t="s">
        <v>738</v>
      </c>
      <c r="B103" s="97">
        <v>521.80878999999993</v>
      </c>
      <c r="C103" s="97">
        <v>1219.9238300000002</v>
      </c>
      <c r="D103" s="97">
        <v>222.83464000000001</v>
      </c>
      <c r="E103" s="97">
        <v>1964.5672600000003</v>
      </c>
      <c r="F103" s="160">
        <v>3.5769825048654631E-3</v>
      </c>
      <c r="G103" s="11"/>
    </row>
    <row r="104" spans="1:7">
      <c r="A104" s="100" t="s">
        <v>739</v>
      </c>
      <c r="B104" s="97">
        <v>194.04347000000001</v>
      </c>
      <c r="C104" s="97">
        <v>4.1075299999999997</v>
      </c>
      <c r="D104" s="97">
        <v>0</v>
      </c>
      <c r="E104" s="97">
        <v>198.15100000000001</v>
      </c>
      <c r="F104" s="160">
        <v>3.6078309699694188E-4</v>
      </c>
      <c r="G104" s="11"/>
    </row>
    <row r="105" spans="1:7">
      <c r="A105" s="72" t="s">
        <v>160</v>
      </c>
      <c r="B105" s="158">
        <v>139486.51368000003</v>
      </c>
      <c r="C105" s="158">
        <v>388047.8918199999</v>
      </c>
      <c r="D105" s="158">
        <v>21690.327170000004</v>
      </c>
      <c r="E105" s="158">
        <v>549224.73266999982</v>
      </c>
      <c r="F105" s="161">
        <v>1</v>
      </c>
      <c r="G105" s="11"/>
    </row>
    <row r="106" spans="1:7">
      <c r="A106" s="54" t="s">
        <v>740</v>
      </c>
      <c r="B106" s="160">
        <v>0.25396983308071475</v>
      </c>
      <c r="C106" s="160">
        <v>0.70653754053198736</v>
      </c>
      <c r="D106" s="160">
        <v>3.9492626387298141E-2</v>
      </c>
      <c r="E106" s="160">
        <v>1</v>
      </c>
      <c r="F106" s="160"/>
      <c r="G106" s="11"/>
    </row>
    <row r="107" spans="1:7" ht="30" customHeight="1">
      <c r="A107" s="435" t="s">
        <v>1008</v>
      </c>
      <c r="B107" s="73" t="s">
        <v>63</v>
      </c>
      <c r="C107" s="73" t="s">
        <v>65</v>
      </c>
      <c r="D107" s="73" t="s">
        <v>67</v>
      </c>
      <c r="E107" s="176" t="s">
        <v>519</v>
      </c>
      <c r="F107" s="73" t="s">
        <v>682</v>
      </c>
      <c r="G107" s="441"/>
    </row>
    <row r="108" spans="1:7">
      <c r="A108" s="100" t="s">
        <v>726</v>
      </c>
      <c r="B108" s="97">
        <v>0</v>
      </c>
      <c r="C108" s="97">
        <v>0</v>
      </c>
      <c r="D108" s="97">
        <v>0</v>
      </c>
      <c r="E108" s="97">
        <v>0</v>
      </c>
      <c r="F108" s="160">
        <v>0</v>
      </c>
      <c r="G108" s="11"/>
    </row>
    <row r="109" spans="1:7">
      <c r="A109" s="100" t="s">
        <v>727</v>
      </c>
      <c r="B109" s="97">
        <v>0</v>
      </c>
      <c r="C109" s="97">
        <v>6</v>
      </c>
      <c r="D109" s="97">
        <v>0</v>
      </c>
      <c r="E109" s="97">
        <v>6</v>
      </c>
      <c r="F109" s="160">
        <v>1.294777729823047E-3</v>
      </c>
      <c r="G109" s="11"/>
    </row>
    <row r="110" spans="1:7">
      <c r="A110" s="100" t="s">
        <v>728</v>
      </c>
      <c r="B110" s="97">
        <v>0</v>
      </c>
      <c r="C110" s="97">
        <v>7</v>
      </c>
      <c r="D110" s="97">
        <v>0</v>
      </c>
      <c r="E110" s="97">
        <v>7</v>
      </c>
      <c r="F110" s="160">
        <v>1.5105740181268882E-3</v>
      </c>
      <c r="G110" s="11"/>
    </row>
    <row r="111" spans="1:7">
      <c r="A111" s="100" t="s">
        <v>729</v>
      </c>
      <c r="B111" s="97">
        <v>2</v>
      </c>
      <c r="C111" s="97">
        <v>30</v>
      </c>
      <c r="D111" s="97">
        <v>0</v>
      </c>
      <c r="E111" s="97">
        <v>32</v>
      </c>
      <c r="F111" s="160">
        <v>6.9054812257229176E-3</v>
      </c>
      <c r="G111" s="11"/>
    </row>
    <row r="112" spans="1:7">
      <c r="A112" s="100" t="s">
        <v>730</v>
      </c>
      <c r="B112" s="97">
        <v>11</v>
      </c>
      <c r="C112" s="97">
        <v>74</v>
      </c>
      <c r="D112" s="97">
        <v>2</v>
      </c>
      <c r="E112" s="97">
        <v>87</v>
      </c>
      <c r="F112" s="160">
        <v>1.8774277082434183E-2</v>
      </c>
      <c r="G112" s="11"/>
    </row>
    <row r="113" spans="1:7">
      <c r="A113" s="100" t="s">
        <v>731</v>
      </c>
      <c r="B113" s="97">
        <v>50</v>
      </c>
      <c r="C113" s="97">
        <v>100</v>
      </c>
      <c r="D113" s="97">
        <v>5</v>
      </c>
      <c r="E113" s="97">
        <v>155</v>
      </c>
      <c r="F113" s="160">
        <v>3.3448424687095385E-2</v>
      </c>
      <c r="G113" s="11"/>
    </row>
    <row r="114" spans="1:7">
      <c r="A114" s="100" t="s">
        <v>732</v>
      </c>
      <c r="B114" s="97">
        <v>79</v>
      </c>
      <c r="C114" s="97">
        <v>103</v>
      </c>
      <c r="D114" s="97">
        <v>8</v>
      </c>
      <c r="E114" s="97">
        <v>190</v>
      </c>
      <c r="F114" s="160">
        <v>4.1001294777729826E-2</v>
      </c>
      <c r="G114" s="11"/>
    </row>
    <row r="115" spans="1:7">
      <c r="A115" s="100" t="s">
        <v>733</v>
      </c>
      <c r="B115" s="97">
        <v>117</v>
      </c>
      <c r="C115" s="97">
        <v>157</v>
      </c>
      <c r="D115" s="97">
        <v>21</v>
      </c>
      <c r="E115" s="97">
        <v>295</v>
      </c>
      <c r="F115" s="160">
        <v>6.3659905049633148E-2</v>
      </c>
      <c r="G115" s="11"/>
    </row>
    <row r="116" spans="1:7">
      <c r="A116" s="100" t="s">
        <v>734</v>
      </c>
      <c r="B116" s="97">
        <v>108</v>
      </c>
      <c r="C116" s="97">
        <v>117</v>
      </c>
      <c r="D116" s="97">
        <v>11</v>
      </c>
      <c r="E116" s="97">
        <v>236</v>
      </c>
      <c r="F116" s="160">
        <v>5.0927924039706515E-2</v>
      </c>
      <c r="G116" s="11"/>
    </row>
    <row r="117" spans="1:7">
      <c r="A117" s="100" t="s">
        <v>735</v>
      </c>
      <c r="B117" s="97">
        <v>245</v>
      </c>
      <c r="C117" s="97">
        <v>287</v>
      </c>
      <c r="D117" s="97">
        <v>41</v>
      </c>
      <c r="E117" s="97">
        <v>573</v>
      </c>
      <c r="F117" s="160">
        <v>0.12365127319810099</v>
      </c>
      <c r="G117" s="11"/>
    </row>
    <row r="118" spans="1:7">
      <c r="A118" s="100" t="s">
        <v>736</v>
      </c>
      <c r="B118" s="97">
        <v>394</v>
      </c>
      <c r="C118" s="97">
        <v>441</v>
      </c>
      <c r="D118" s="97">
        <v>99</v>
      </c>
      <c r="E118" s="97">
        <v>934</v>
      </c>
      <c r="F118" s="160">
        <v>0.20155373327578766</v>
      </c>
      <c r="G118" s="11"/>
    </row>
    <row r="119" spans="1:7">
      <c r="A119" s="100" t="s">
        <v>737</v>
      </c>
      <c r="B119" s="97">
        <v>586</v>
      </c>
      <c r="C119" s="97">
        <v>867</v>
      </c>
      <c r="D119" s="97">
        <v>135</v>
      </c>
      <c r="E119" s="97">
        <v>1588</v>
      </c>
      <c r="F119" s="160">
        <v>0.34268450582649979</v>
      </c>
      <c r="G119" s="11"/>
    </row>
    <row r="120" spans="1:7">
      <c r="A120" s="100" t="s">
        <v>738</v>
      </c>
      <c r="B120" s="97">
        <v>104</v>
      </c>
      <c r="C120" s="97">
        <v>275</v>
      </c>
      <c r="D120" s="97">
        <v>47</v>
      </c>
      <c r="E120" s="97">
        <v>426</v>
      </c>
      <c r="F120" s="160">
        <v>9.1929218817436334E-2</v>
      </c>
      <c r="G120" s="11"/>
    </row>
    <row r="121" spans="1:7">
      <c r="A121" s="100" t="s">
        <v>739</v>
      </c>
      <c r="B121" s="97">
        <v>101</v>
      </c>
      <c r="C121" s="97">
        <v>4</v>
      </c>
      <c r="D121" s="97">
        <v>0</v>
      </c>
      <c r="E121" s="97">
        <v>105</v>
      </c>
      <c r="F121" s="160">
        <v>2.2658610271903322E-2</v>
      </c>
      <c r="G121" s="11"/>
    </row>
    <row r="122" spans="1:7">
      <c r="A122" s="72" t="s">
        <v>160</v>
      </c>
      <c r="B122" s="158">
        <v>1797</v>
      </c>
      <c r="C122" s="158">
        <v>2468</v>
      </c>
      <c r="D122" s="158">
        <v>369</v>
      </c>
      <c r="E122" s="158">
        <v>4634</v>
      </c>
      <c r="F122" s="161">
        <v>1</v>
      </c>
      <c r="G122" s="11"/>
    </row>
    <row r="123" spans="1:7">
      <c r="A123" s="54" t="s">
        <v>740</v>
      </c>
      <c r="B123" s="160">
        <v>0.38778593008200257</v>
      </c>
      <c r="C123" s="160">
        <v>0.53258523953388004</v>
      </c>
      <c r="D123" s="160">
        <v>7.9628830384117388E-2</v>
      </c>
      <c r="E123" s="160">
        <v>1</v>
      </c>
      <c r="F123" s="160"/>
      <c r="G123" s="11"/>
    </row>
    <row r="124" spans="1:7" ht="15.75" thickBot="1">
      <c r="A124" s="206"/>
      <c r="B124" s="207"/>
      <c r="C124" s="208"/>
      <c r="D124" s="208"/>
      <c r="E124" s="207"/>
      <c r="F124" s="207"/>
      <c r="G124" s="11"/>
    </row>
    <row r="125" spans="1:7" ht="15.75" customHeight="1" thickTop="1">
      <c r="A125" s="787" t="s">
        <v>1462</v>
      </c>
      <c r="B125" s="787"/>
      <c r="C125" s="787"/>
      <c r="D125" s="787"/>
      <c r="E125" s="787"/>
      <c r="F125" s="787"/>
      <c r="G125" s="11"/>
    </row>
    <row r="126" spans="1:7">
      <c r="A126" s="190"/>
      <c r="B126" s="11"/>
      <c r="C126" s="96"/>
      <c r="D126" s="96"/>
      <c r="E126" s="11"/>
      <c r="F126" s="211"/>
      <c r="G126" s="11"/>
    </row>
    <row r="127" spans="1:7" ht="30" customHeight="1">
      <c r="A127" s="733" t="s">
        <v>444</v>
      </c>
      <c r="B127" s="733"/>
      <c r="C127" s="733"/>
      <c r="D127" s="733"/>
      <c r="E127" s="733"/>
      <c r="F127" s="733"/>
      <c r="G127" s="11"/>
    </row>
    <row r="128" spans="1:7" ht="18">
      <c r="A128" s="734" t="s">
        <v>745</v>
      </c>
      <c r="B128" s="734"/>
      <c r="C128" s="734"/>
      <c r="D128" s="734"/>
      <c r="E128" s="734"/>
      <c r="F128" s="734"/>
      <c r="G128" s="11"/>
    </row>
    <row r="129" spans="1:7" ht="18">
      <c r="A129" s="734" t="s">
        <v>1502</v>
      </c>
      <c r="B129" s="734"/>
      <c r="C129" s="734"/>
      <c r="D129" s="734"/>
      <c r="E129" s="734"/>
      <c r="F129" s="734"/>
      <c r="G129" s="11"/>
    </row>
    <row r="130" spans="1:7" ht="30" customHeight="1">
      <c r="A130" s="738" t="s">
        <v>512</v>
      </c>
      <c r="B130" s="738"/>
      <c r="C130" s="738"/>
      <c r="D130" s="738"/>
      <c r="E130" s="738"/>
      <c r="F130" s="738"/>
      <c r="G130" s="11"/>
    </row>
    <row r="131" spans="1:7">
      <c r="A131" s="99"/>
      <c r="B131" s="205"/>
      <c r="C131" s="205"/>
      <c r="D131" s="101"/>
      <c r="E131" s="184"/>
      <c r="F131" s="205"/>
      <c r="G131" s="11"/>
    </row>
    <row r="132" spans="1:7" ht="30" customHeight="1">
      <c r="A132" s="72" t="s">
        <v>724</v>
      </c>
      <c r="B132" s="73" t="s">
        <v>63</v>
      </c>
      <c r="C132" s="73" t="s">
        <v>65</v>
      </c>
      <c r="D132" s="73" t="s">
        <v>67</v>
      </c>
      <c r="E132" s="176" t="s">
        <v>519</v>
      </c>
      <c r="F132" s="73" t="s">
        <v>682</v>
      </c>
      <c r="G132" s="440"/>
    </row>
    <row r="133" spans="1:7">
      <c r="A133" s="100" t="s">
        <v>726</v>
      </c>
      <c r="B133" s="97">
        <v>0</v>
      </c>
      <c r="C133" s="97">
        <v>0</v>
      </c>
      <c r="D133" s="97">
        <v>0</v>
      </c>
      <c r="E133" s="97">
        <v>0</v>
      </c>
      <c r="F133" s="160">
        <v>0</v>
      </c>
      <c r="G133" s="11"/>
    </row>
    <row r="134" spans="1:7">
      <c r="A134" s="100" t="s">
        <v>727</v>
      </c>
      <c r="B134" s="97">
        <v>0</v>
      </c>
      <c r="C134" s="97">
        <v>0</v>
      </c>
      <c r="D134" s="97">
        <v>0</v>
      </c>
      <c r="E134" s="97">
        <v>0</v>
      </c>
      <c r="F134" s="160">
        <v>0</v>
      </c>
      <c r="G134" s="11"/>
    </row>
    <row r="135" spans="1:7">
      <c r="A135" s="100" t="s">
        <v>728</v>
      </c>
      <c r="B135" s="97">
        <v>0</v>
      </c>
      <c r="C135" s="97">
        <v>0</v>
      </c>
      <c r="D135" s="97">
        <v>0</v>
      </c>
      <c r="E135" s="97">
        <v>0</v>
      </c>
      <c r="F135" s="160">
        <v>0</v>
      </c>
      <c r="G135" s="11"/>
    </row>
    <row r="136" spans="1:7">
      <c r="A136" s="100" t="s">
        <v>729</v>
      </c>
      <c r="B136" s="97">
        <v>0</v>
      </c>
      <c r="C136" s="97">
        <v>6130</v>
      </c>
      <c r="D136" s="97">
        <v>0</v>
      </c>
      <c r="E136" s="97">
        <v>6130</v>
      </c>
      <c r="F136" s="160">
        <v>0.39103665473814136</v>
      </c>
      <c r="G136" s="11"/>
    </row>
    <row r="137" spans="1:7">
      <c r="A137" s="100" t="s">
        <v>730</v>
      </c>
      <c r="B137" s="97">
        <v>0</v>
      </c>
      <c r="C137" s="97">
        <v>744.38493000000005</v>
      </c>
      <c r="D137" s="97">
        <v>0</v>
      </c>
      <c r="E137" s="97">
        <v>744.38493000000005</v>
      </c>
      <c r="F137" s="160">
        <v>4.7484794920829618E-2</v>
      </c>
      <c r="G137" s="11"/>
    </row>
    <row r="138" spans="1:7">
      <c r="A138" s="100" t="s">
        <v>731</v>
      </c>
      <c r="B138" s="97">
        <v>379.22327000000001</v>
      </c>
      <c r="C138" s="97">
        <v>3006.07836</v>
      </c>
      <c r="D138" s="97">
        <v>0</v>
      </c>
      <c r="E138" s="97">
        <v>3385.3016299999999</v>
      </c>
      <c r="F138" s="160">
        <v>0.21595057498772874</v>
      </c>
      <c r="G138" s="11"/>
    </row>
    <row r="139" spans="1:7">
      <c r="A139" s="100" t="s">
        <v>732</v>
      </c>
      <c r="B139" s="97">
        <v>0</v>
      </c>
      <c r="C139" s="97">
        <v>763</v>
      </c>
      <c r="D139" s="97">
        <v>0</v>
      </c>
      <c r="E139" s="97">
        <v>763</v>
      </c>
      <c r="F139" s="160">
        <v>4.8672262245546799E-2</v>
      </c>
      <c r="G139" s="11"/>
    </row>
    <row r="140" spans="1:7">
      <c r="A140" s="100" t="s">
        <v>733</v>
      </c>
      <c r="B140" s="97">
        <v>173.79282000000001</v>
      </c>
      <c r="C140" s="97">
        <v>1231.17769</v>
      </c>
      <c r="D140" s="97">
        <v>0</v>
      </c>
      <c r="E140" s="97">
        <v>1404.9705100000001</v>
      </c>
      <c r="F140" s="160">
        <v>8.9623975242437273E-2</v>
      </c>
      <c r="G140" s="11"/>
    </row>
    <row r="141" spans="1:7">
      <c r="A141" s="100" t="s">
        <v>734</v>
      </c>
      <c r="B141" s="97">
        <v>0</v>
      </c>
      <c r="C141" s="97">
        <v>786.62248999999997</v>
      </c>
      <c r="D141" s="97">
        <v>0</v>
      </c>
      <c r="E141" s="97">
        <v>786.62248999999997</v>
      </c>
      <c r="F141" s="160">
        <v>5.0179156122575376E-2</v>
      </c>
      <c r="G141" s="11"/>
    </row>
    <row r="142" spans="1:7">
      <c r="A142" s="100" t="s">
        <v>735</v>
      </c>
      <c r="B142" s="97">
        <v>70</v>
      </c>
      <c r="C142" s="97">
        <v>70</v>
      </c>
      <c r="D142" s="97">
        <v>0</v>
      </c>
      <c r="E142" s="97">
        <v>140</v>
      </c>
      <c r="F142" s="160">
        <v>8.9306903202838166E-3</v>
      </c>
      <c r="G142" s="11"/>
    </row>
    <row r="143" spans="1:7">
      <c r="A143" s="100" t="s">
        <v>736</v>
      </c>
      <c r="B143" s="97">
        <v>361.00738000000001</v>
      </c>
      <c r="C143" s="97">
        <v>751.30760999999995</v>
      </c>
      <c r="D143" s="97">
        <v>0</v>
      </c>
      <c r="E143" s="97">
        <v>1112.3149899999999</v>
      </c>
      <c r="F143" s="160">
        <v>7.0955290816425626E-2</v>
      </c>
      <c r="G143" s="11"/>
    </row>
    <row r="144" spans="1:7">
      <c r="A144" s="100" t="s">
        <v>737</v>
      </c>
      <c r="B144" s="97">
        <v>891.36023999999998</v>
      </c>
      <c r="C144" s="97">
        <v>204.95276000000001</v>
      </c>
      <c r="D144" s="97">
        <v>0</v>
      </c>
      <c r="E144" s="97">
        <v>1096.3130000000001</v>
      </c>
      <c r="F144" s="160">
        <v>6.9934513550723665E-2</v>
      </c>
      <c r="G144" s="11"/>
    </row>
    <row r="145" spans="1:7">
      <c r="A145" s="100" t="s">
        <v>738</v>
      </c>
      <c r="B145" s="97">
        <v>80.332449999999994</v>
      </c>
      <c r="C145" s="97">
        <v>5.85</v>
      </c>
      <c r="D145" s="97">
        <v>0</v>
      </c>
      <c r="E145" s="97">
        <v>86.182449999999989</v>
      </c>
      <c r="F145" s="160">
        <v>5.4976340856667423E-3</v>
      </c>
      <c r="G145" s="11"/>
    </row>
    <row r="146" spans="1:7">
      <c r="A146" s="100" t="s">
        <v>739</v>
      </c>
      <c r="B146" s="97">
        <v>23.799769999999999</v>
      </c>
      <c r="C146" s="97">
        <v>3.39</v>
      </c>
      <c r="D146" s="97">
        <v>0</v>
      </c>
      <c r="E146" s="97">
        <v>27.189769999999999</v>
      </c>
      <c r="F146" s="160">
        <v>1.7344529696410235E-3</v>
      </c>
      <c r="G146" s="11"/>
    </row>
    <row r="147" spans="1:7">
      <c r="A147" s="72" t="s">
        <v>160</v>
      </c>
      <c r="B147" s="158">
        <v>1979.51593</v>
      </c>
      <c r="C147" s="158">
        <v>13696.76384</v>
      </c>
      <c r="D147" s="158">
        <v>0</v>
      </c>
      <c r="E147" s="158">
        <v>15676.279769999999</v>
      </c>
      <c r="F147" s="161">
        <v>1</v>
      </c>
      <c r="G147" s="11"/>
    </row>
    <row r="148" spans="1:7">
      <c r="A148" s="54" t="s">
        <v>740</v>
      </c>
      <c r="B148" s="160">
        <v>0.12627459824927584</v>
      </c>
      <c r="C148" s="160">
        <v>0.87372540175072422</v>
      </c>
      <c r="D148" s="160">
        <v>0</v>
      </c>
      <c r="E148" s="160">
        <v>1</v>
      </c>
      <c r="F148" s="160"/>
      <c r="G148" s="11"/>
    </row>
    <row r="149" spans="1:7" ht="30" customHeight="1">
      <c r="A149" s="435" t="s">
        <v>1008</v>
      </c>
      <c r="B149" s="73" t="s">
        <v>63</v>
      </c>
      <c r="C149" s="73" t="s">
        <v>65</v>
      </c>
      <c r="D149" s="73" t="s">
        <v>67</v>
      </c>
      <c r="E149" s="176" t="s">
        <v>519</v>
      </c>
      <c r="F149" s="73" t="s">
        <v>682</v>
      </c>
      <c r="G149" s="441"/>
    </row>
    <row r="150" spans="1:7">
      <c r="A150" s="100" t="s">
        <v>726</v>
      </c>
      <c r="B150" s="97">
        <v>0</v>
      </c>
      <c r="C150" s="97">
        <v>0</v>
      </c>
      <c r="D150" s="97">
        <v>0</v>
      </c>
      <c r="E150" s="97">
        <v>0</v>
      </c>
      <c r="F150" s="160">
        <v>0</v>
      </c>
      <c r="G150" s="11"/>
    </row>
    <row r="151" spans="1:7">
      <c r="A151" s="100" t="s">
        <v>727</v>
      </c>
      <c r="B151" s="97">
        <v>0</v>
      </c>
      <c r="C151" s="97">
        <v>0</v>
      </c>
      <c r="D151" s="97">
        <v>0</v>
      </c>
      <c r="E151" s="97">
        <v>0</v>
      </c>
      <c r="F151" s="160">
        <v>0</v>
      </c>
      <c r="G151" s="11"/>
    </row>
    <row r="152" spans="1:7">
      <c r="A152" s="100" t="s">
        <v>728</v>
      </c>
      <c r="B152" s="97">
        <v>0</v>
      </c>
      <c r="C152" s="97">
        <v>0</v>
      </c>
      <c r="D152" s="97">
        <v>0</v>
      </c>
      <c r="E152" s="97">
        <v>0</v>
      </c>
      <c r="F152" s="160">
        <v>0</v>
      </c>
      <c r="G152" s="11"/>
    </row>
    <row r="153" spans="1:7">
      <c r="A153" s="100" t="s">
        <v>729</v>
      </c>
      <c r="B153" s="97">
        <v>0</v>
      </c>
      <c r="C153" s="97">
        <v>2</v>
      </c>
      <c r="D153" s="97">
        <v>0</v>
      </c>
      <c r="E153" s="97">
        <v>2</v>
      </c>
      <c r="F153" s="160">
        <v>1.2903225806451613E-2</v>
      </c>
      <c r="G153" s="11"/>
    </row>
    <row r="154" spans="1:7">
      <c r="A154" s="100" t="s">
        <v>730</v>
      </c>
      <c r="B154" s="97">
        <v>0</v>
      </c>
      <c r="C154" s="97">
        <v>1</v>
      </c>
      <c r="D154" s="97">
        <v>0</v>
      </c>
      <c r="E154" s="97">
        <v>1</v>
      </c>
      <c r="F154" s="160">
        <v>6.4516129032258064E-3</v>
      </c>
      <c r="G154" s="11"/>
    </row>
    <row r="155" spans="1:7">
      <c r="A155" s="100" t="s">
        <v>731</v>
      </c>
      <c r="B155" s="97">
        <v>1</v>
      </c>
      <c r="C155" s="97">
        <v>7</v>
      </c>
      <c r="D155" s="97">
        <v>0</v>
      </c>
      <c r="E155" s="97">
        <v>8</v>
      </c>
      <c r="F155" s="160">
        <v>5.1612903225806452E-2</v>
      </c>
      <c r="G155" s="11"/>
    </row>
    <row r="156" spans="1:7">
      <c r="A156" s="100" t="s">
        <v>732</v>
      </c>
      <c r="B156" s="97">
        <v>0</v>
      </c>
      <c r="C156" s="97">
        <v>3</v>
      </c>
      <c r="D156" s="97">
        <v>0</v>
      </c>
      <c r="E156" s="97">
        <v>3</v>
      </c>
      <c r="F156" s="160">
        <v>1.935483870967742E-2</v>
      </c>
      <c r="G156" s="11"/>
    </row>
    <row r="157" spans="1:7">
      <c r="A157" s="100" t="s">
        <v>733</v>
      </c>
      <c r="B157" s="97">
        <v>1</v>
      </c>
      <c r="C157" s="97">
        <v>8</v>
      </c>
      <c r="D157" s="97">
        <v>0</v>
      </c>
      <c r="E157" s="97">
        <v>9</v>
      </c>
      <c r="F157" s="160">
        <v>5.8064516129032261E-2</v>
      </c>
      <c r="G157" s="11"/>
    </row>
    <row r="158" spans="1:7">
      <c r="A158" s="100" t="s">
        <v>734</v>
      </c>
      <c r="B158" s="97">
        <v>0</v>
      </c>
      <c r="C158" s="97">
        <v>7</v>
      </c>
      <c r="D158" s="97">
        <v>0</v>
      </c>
      <c r="E158" s="97">
        <v>7</v>
      </c>
      <c r="F158" s="160">
        <v>4.5161290322580643E-2</v>
      </c>
      <c r="G158" s="11"/>
    </row>
    <row r="159" spans="1:7">
      <c r="A159" s="100" t="s">
        <v>735</v>
      </c>
      <c r="B159" s="97">
        <v>1</v>
      </c>
      <c r="C159" s="97">
        <v>1</v>
      </c>
      <c r="D159" s="97">
        <v>0</v>
      </c>
      <c r="E159" s="97">
        <v>2</v>
      </c>
      <c r="F159" s="160">
        <v>1.2903225806451613E-2</v>
      </c>
      <c r="G159" s="11"/>
    </row>
    <row r="160" spans="1:7">
      <c r="A160" s="100" t="s">
        <v>736</v>
      </c>
      <c r="B160" s="97">
        <v>8</v>
      </c>
      <c r="C160" s="97">
        <v>14</v>
      </c>
      <c r="D160" s="97">
        <v>0</v>
      </c>
      <c r="E160" s="97">
        <v>22</v>
      </c>
      <c r="F160" s="160">
        <v>0.14193548387096774</v>
      </c>
      <c r="G160" s="11"/>
    </row>
    <row r="161" spans="1:7">
      <c r="A161" s="100" t="s">
        <v>737</v>
      </c>
      <c r="B161" s="97">
        <v>63</v>
      </c>
      <c r="C161" s="97">
        <v>9</v>
      </c>
      <c r="D161" s="97">
        <v>0</v>
      </c>
      <c r="E161" s="97">
        <v>72</v>
      </c>
      <c r="F161" s="160">
        <v>0.46451612903225808</v>
      </c>
      <c r="G161" s="11"/>
    </row>
    <row r="162" spans="1:7">
      <c r="A162" s="100" t="s">
        <v>738</v>
      </c>
      <c r="B162" s="97">
        <v>18</v>
      </c>
      <c r="C162" s="97">
        <v>1</v>
      </c>
      <c r="D162" s="97">
        <v>0</v>
      </c>
      <c r="E162" s="97">
        <v>19</v>
      </c>
      <c r="F162" s="160">
        <v>0.12258064516129032</v>
      </c>
      <c r="G162" s="11"/>
    </row>
    <row r="163" spans="1:7">
      <c r="A163" s="100" t="s">
        <v>739</v>
      </c>
      <c r="B163" s="97">
        <v>9</v>
      </c>
      <c r="C163" s="97">
        <v>1</v>
      </c>
      <c r="D163" s="97">
        <v>0</v>
      </c>
      <c r="E163" s="97">
        <v>10</v>
      </c>
      <c r="F163" s="160">
        <v>6.4516129032258063E-2</v>
      </c>
      <c r="G163" s="11"/>
    </row>
    <row r="164" spans="1:7">
      <c r="A164" s="72" t="s">
        <v>160</v>
      </c>
      <c r="B164" s="158">
        <v>101</v>
      </c>
      <c r="C164" s="158">
        <v>54</v>
      </c>
      <c r="D164" s="158">
        <v>0</v>
      </c>
      <c r="E164" s="158">
        <v>155</v>
      </c>
      <c r="F164" s="161">
        <v>1</v>
      </c>
      <c r="G164" s="11"/>
    </row>
    <row r="165" spans="1:7">
      <c r="A165" s="54" t="s">
        <v>740</v>
      </c>
      <c r="B165" s="160">
        <v>0.65161290322580645</v>
      </c>
      <c r="C165" s="160">
        <v>0.34838709677419355</v>
      </c>
      <c r="D165" s="160">
        <v>0</v>
      </c>
      <c r="E165" s="160">
        <v>1</v>
      </c>
      <c r="F165" s="160"/>
      <c r="G165" s="11"/>
    </row>
    <row r="166" spans="1:7" ht="15.75" thickBot="1">
      <c r="A166" s="206"/>
      <c r="B166" s="207"/>
      <c r="C166" s="208"/>
      <c r="D166" s="208"/>
      <c r="E166" s="207"/>
      <c r="F166" s="207"/>
      <c r="G166" s="11"/>
    </row>
    <row r="167" spans="1:7" ht="15.75" customHeight="1" thickTop="1">
      <c r="A167" s="787" t="s">
        <v>1463</v>
      </c>
      <c r="B167" s="787"/>
      <c r="C167" s="787"/>
      <c r="D167" s="787"/>
      <c r="E167" s="787"/>
      <c r="F167" s="787"/>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2" t="s">
        <v>962</v>
      </c>
      <c r="B1" s="772"/>
      <c r="C1" s="772"/>
      <c r="D1" s="772"/>
      <c r="E1" s="772"/>
      <c r="F1" s="772"/>
    </row>
    <row r="2" spans="1:6" ht="18">
      <c r="A2" s="773" t="s">
        <v>488</v>
      </c>
      <c r="B2" s="773"/>
      <c r="C2" s="773"/>
      <c r="D2" s="773"/>
      <c r="E2" s="773"/>
      <c r="F2" s="773"/>
    </row>
    <row r="3" spans="1:6" ht="18">
      <c r="A3" s="773" t="s">
        <v>1502</v>
      </c>
      <c r="B3" s="773"/>
      <c r="C3" s="773"/>
      <c r="D3" s="773"/>
      <c r="E3" s="773"/>
      <c r="F3" s="773"/>
    </row>
    <row r="4" spans="1:6" ht="30" customHeight="1">
      <c r="A4" s="774" t="s">
        <v>512</v>
      </c>
      <c r="B4" s="774"/>
      <c r="C4" s="774"/>
      <c r="D4" s="774"/>
      <c r="E4" s="774"/>
      <c r="F4" s="77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8032427.7436099993</v>
      </c>
      <c r="C7" s="386">
        <v>1792103.9057199999</v>
      </c>
      <c r="D7" s="386">
        <v>0</v>
      </c>
      <c r="E7" s="386">
        <v>211.82062999999999</v>
      </c>
      <c r="F7" s="386">
        <v>9824743.4699599985</v>
      </c>
    </row>
    <row r="8" spans="1:6">
      <c r="A8" s="187" t="s">
        <v>162</v>
      </c>
      <c r="B8" s="57">
        <v>707166.61442999996</v>
      </c>
      <c r="C8" s="57">
        <v>301285.70129</v>
      </c>
      <c r="D8" s="57">
        <v>0</v>
      </c>
      <c r="E8" s="57">
        <v>207.76885999999999</v>
      </c>
      <c r="F8" s="57">
        <v>1008660.08458</v>
      </c>
    </row>
    <row r="9" spans="1:6">
      <c r="A9" s="58" t="s">
        <v>163</v>
      </c>
      <c r="B9" s="95">
        <v>254461.76394</v>
      </c>
      <c r="C9" s="95">
        <v>140342.60800000001</v>
      </c>
      <c r="D9" s="95">
        <v>0</v>
      </c>
      <c r="E9" s="95">
        <v>0</v>
      </c>
      <c r="F9" s="95">
        <v>394804.37193999998</v>
      </c>
    </row>
    <row r="10" spans="1:6">
      <c r="A10" s="58" t="s">
        <v>164</v>
      </c>
      <c r="B10" s="95">
        <v>184014.29621999999</v>
      </c>
      <c r="C10" s="95">
        <v>83372.214760000003</v>
      </c>
      <c r="D10" s="95">
        <v>0</v>
      </c>
      <c r="E10" s="95">
        <v>207.76885999999999</v>
      </c>
      <c r="F10" s="95">
        <v>267594.27984000003</v>
      </c>
    </row>
    <row r="11" spans="1:6">
      <c r="A11" s="58" t="s">
        <v>165</v>
      </c>
      <c r="B11" s="95">
        <v>268456.86394000001</v>
      </c>
      <c r="C11" s="95">
        <v>77570.652519999989</v>
      </c>
      <c r="D11" s="95">
        <v>0</v>
      </c>
      <c r="E11" s="95">
        <v>0</v>
      </c>
      <c r="F11" s="95">
        <v>346027.51645999996</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254.35482999999999</v>
      </c>
      <c r="C14" s="95">
        <v>0.14283000000000001</v>
      </c>
      <c r="D14" s="95">
        <v>0</v>
      </c>
      <c r="E14" s="95">
        <v>0</v>
      </c>
      <c r="F14" s="95">
        <v>254.49766</v>
      </c>
    </row>
    <row r="15" spans="1:6">
      <c r="A15" s="58" t="s">
        <v>169</v>
      </c>
      <c r="B15" s="95">
        <v>1.6299999999999999E-3</v>
      </c>
      <c r="C15" s="95">
        <v>8.3180000000000004E-2</v>
      </c>
      <c r="D15" s="95">
        <v>0</v>
      </c>
      <c r="E15" s="95">
        <v>0</v>
      </c>
      <c r="F15" s="95">
        <v>8.4809999999999997E-2</v>
      </c>
    </row>
    <row r="16" spans="1:6">
      <c r="A16" s="58" t="s">
        <v>170</v>
      </c>
      <c r="B16" s="95">
        <v>-20.666130000000003</v>
      </c>
      <c r="C16" s="95">
        <v>0</v>
      </c>
      <c r="D16" s="95">
        <v>0</v>
      </c>
      <c r="E16" s="95">
        <v>0</v>
      </c>
      <c r="F16" s="95">
        <v>-20.666130000000003</v>
      </c>
    </row>
    <row r="17" spans="1:6">
      <c r="A17" s="187" t="s">
        <v>171</v>
      </c>
      <c r="B17" s="57">
        <v>484816.19255000004</v>
      </c>
      <c r="C17" s="57">
        <v>255412.61405</v>
      </c>
      <c r="D17" s="57">
        <v>0</v>
      </c>
      <c r="E17" s="57">
        <v>3.98733</v>
      </c>
      <c r="F17" s="57">
        <v>740232.79392999993</v>
      </c>
    </row>
    <row r="18" spans="1:6">
      <c r="A18" s="58" t="s">
        <v>172</v>
      </c>
      <c r="B18" s="95">
        <v>0</v>
      </c>
      <c r="C18" s="95">
        <v>0</v>
      </c>
      <c r="D18" s="95">
        <v>0</v>
      </c>
      <c r="E18" s="95">
        <v>0</v>
      </c>
      <c r="F18" s="95">
        <v>0</v>
      </c>
    </row>
    <row r="19" spans="1:6">
      <c r="A19" s="58" t="s">
        <v>173</v>
      </c>
      <c r="B19" s="95">
        <v>333819.15536000003</v>
      </c>
      <c r="C19" s="95">
        <v>67170.306459999993</v>
      </c>
      <c r="D19" s="95">
        <v>0</v>
      </c>
      <c r="E19" s="95">
        <v>3.96543</v>
      </c>
      <c r="F19" s="95">
        <v>400993.42725000001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58147.208500000001</v>
      </c>
      <c r="C22" s="95">
        <v>40438.738429999998</v>
      </c>
      <c r="D22" s="95">
        <v>0</v>
      </c>
      <c r="E22" s="95">
        <v>0</v>
      </c>
      <c r="F22" s="95">
        <v>98585.946930000006</v>
      </c>
    </row>
    <row r="23" spans="1:6">
      <c r="A23" s="58" t="s">
        <v>177</v>
      </c>
      <c r="B23" s="95">
        <v>92835.395690000005</v>
      </c>
      <c r="C23" s="95">
        <v>147703.7849</v>
      </c>
      <c r="D23" s="95">
        <v>0</v>
      </c>
      <c r="E23" s="95">
        <v>2.1899999999999999E-2</v>
      </c>
      <c r="F23" s="95">
        <v>240539.20249</v>
      </c>
    </row>
    <row r="24" spans="1:6">
      <c r="A24" s="58" t="s">
        <v>178</v>
      </c>
      <c r="B24" s="95">
        <v>14.433</v>
      </c>
      <c r="C24" s="95">
        <v>99.784259999999989</v>
      </c>
      <c r="D24" s="95">
        <v>0</v>
      </c>
      <c r="E24" s="95">
        <v>0</v>
      </c>
      <c r="F24" s="95">
        <v>114.21726</v>
      </c>
    </row>
    <row r="25" spans="1:6">
      <c r="A25" s="58" t="s">
        <v>179</v>
      </c>
      <c r="B25" s="95">
        <v>0</v>
      </c>
      <c r="C25" s="95">
        <v>0</v>
      </c>
      <c r="D25" s="95">
        <v>0</v>
      </c>
      <c r="E25" s="95">
        <v>0</v>
      </c>
      <c r="F25" s="95">
        <v>0</v>
      </c>
    </row>
    <row r="26" spans="1:6">
      <c r="A26" s="187" t="s">
        <v>180</v>
      </c>
      <c r="B26" s="57">
        <v>6415247.78632</v>
      </c>
      <c r="C26" s="57">
        <v>849865.83783000009</v>
      </c>
      <c r="D26" s="57">
        <v>0</v>
      </c>
      <c r="E26" s="57">
        <v>0</v>
      </c>
      <c r="F26" s="57">
        <v>7265113.6241499996</v>
      </c>
    </row>
    <row r="27" spans="1:6">
      <c r="A27" s="60" t="s">
        <v>181</v>
      </c>
      <c r="B27" s="95">
        <v>5923644.8020100007</v>
      </c>
      <c r="C27" s="95">
        <v>837437.17647000006</v>
      </c>
      <c r="D27" s="95">
        <v>0</v>
      </c>
      <c r="E27" s="95">
        <v>0</v>
      </c>
      <c r="F27" s="95">
        <v>6761081.9784799991</v>
      </c>
    </row>
    <row r="28" spans="1:6">
      <c r="A28" s="58" t="s">
        <v>182</v>
      </c>
      <c r="B28" s="95">
        <v>4156244.3508299999</v>
      </c>
      <c r="C28" s="95">
        <v>562919.51130999997</v>
      </c>
      <c r="D28" s="95">
        <v>0</v>
      </c>
      <c r="E28" s="95">
        <v>0</v>
      </c>
      <c r="F28" s="95">
        <v>4719163.8621400008</v>
      </c>
    </row>
    <row r="29" spans="1:6">
      <c r="A29" s="58" t="s">
        <v>183</v>
      </c>
      <c r="B29" s="95">
        <v>1561208.8893599999</v>
      </c>
      <c r="C29" s="95">
        <v>255702.21294</v>
      </c>
      <c r="D29" s="95">
        <v>0</v>
      </c>
      <c r="E29" s="95">
        <v>0</v>
      </c>
      <c r="F29" s="95">
        <v>1816911.1022999999</v>
      </c>
    </row>
    <row r="30" spans="1:6">
      <c r="A30" s="58" t="s">
        <v>184</v>
      </c>
      <c r="B30" s="95">
        <v>206191.56182</v>
      </c>
      <c r="C30" s="95">
        <v>18815.452219999999</v>
      </c>
      <c r="D30" s="95">
        <v>0</v>
      </c>
      <c r="E30" s="95">
        <v>0</v>
      </c>
      <c r="F30" s="95">
        <v>225007.01403999998</v>
      </c>
    </row>
    <row r="31" spans="1:6">
      <c r="A31" s="60" t="s">
        <v>185</v>
      </c>
      <c r="B31" s="95">
        <v>45728.368999999999</v>
      </c>
      <c r="C31" s="95">
        <v>13108.30704</v>
      </c>
      <c r="D31" s="95">
        <v>0</v>
      </c>
      <c r="E31" s="95">
        <v>0</v>
      </c>
      <c r="F31" s="95">
        <v>58836.676039999998</v>
      </c>
    </row>
    <row r="32" spans="1:6">
      <c r="A32" s="58" t="s">
        <v>186</v>
      </c>
      <c r="B32" s="95">
        <v>18168.692719999999</v>
      </c>
      <c r="C32" s="95">
        <v>4242.06412</v>
      </c>
      <c r="D32" s="95">
        <v>0</v>
      </c>
      <c r="E32" s="95">
        <v>0</v>
      </c>
      <c r="F32" s="95">
        <v>22410.756839999998</v>
      </c>
    </row>
    <row r="33" spans="1:6">
      <c r="A33" s="58" t="s">
        <v>187</v>
      </c>
      <c r="B33" s="95">
        <v>25148.403289999998</v>
      </c>
      <c r="C33" s="95">
        <v>8370.3945599999988</v>
      </c>
      <c r="D33" s="95">
        <v>0</v>
      </c>
      <c r="E33" s="95">
        <v>0</v>
      </c>
      <c r="F33" s="95">
        <v>33518.797850000003</v>
      </c>
    </row>
    <row r="34" spans="1:6">
      <c r="A34" s="58" t="s">
        <v>188</v>
      </c>
      <c r="B34" s="95">
        <v>2411.2729900000004</v>
      </c>
      <c r="C34" s="95">
        <v>495.84836000000001</v>
      </c>
      <c r="D34" s="95">
        <v>0</v>
      </c>
      <c r="E34" s="95">
        <v>0</v>
      </c>
      <c r="F34" s="95">
        <v>2907.1213499999999</v>
      </c>
    </row>
    <row r="35" spans="1:6">
      <c r="A35" s="60" t="s">
        <v>189</v>
      </c>
      <c r="B35" s="95">
        <v>130505.92666</v>
      </c>
      <c r="C35" s="95">
        <v>27612.807260000001</v>
      </c>
      <c r="D35" s="95">
        <v>0</v>
      </c>
      <c r="E35" s="95">
        <v>0</v>
      </c>
      <c r="F35" s="95">
        <v>158118.73392</v>
      </c>
    </row>
    <row r="36" spans="1:6">
      <c r="A36" s="58" t="s">
        <v>190</v>
      </c>
      <c r="B36" s="95">
        <v>95397.223900000012</v>
      </c>
      <c r="C36" s="95">
        <v>11200.064289999998</v>
      </c>
      <c r="D36" s="95">
        <v>0</v>
      </c>
      <c r="E36" s="95">
        <v>0</v>
      </c>
      <c r="F36" s="95">
        <v>106597.28818999999</v>
      </c>
    </row>
    <row r="37" spans="1:6">
      <c r="A37" s="58" t="s">
        <v>191</v>
      </c>
      <c r="B37" s="95">
        <v>33307.386180000001</v>
      </c>
      <c r="C37" s="95">
        <v>15979.2361</v>
      </c>
      <c r="D37" s="95">
        <v>0</v>
      </c>
      <c r="E37" s="95">
        <v>0</v>
      </c>
      <c r="F37" s="95">
        <v>49286.622280000003</v>
      </c>
    </row>
    <row r="38" spans="1:6">
      <c r="A38" s="58" t="s">
        <v>192</v>
      </c>
      <c r="B38" s="95">
        <v>1801.3165800000002</v>
      </c>
      <c r="C38" s="95">
        <v>433.50686999999999</v>
      </c>
      <c r="D38" s="95">
        <v>0</v>
      </c>
      <c r="E38" s="95">
        <v>0</v>
      </c>
      <c r="F38" s="95">
        <v>2234.8234500000003</v>
      </c>
    </row>
    <row r="39" spans="1:6">
      <c r="A39" s="60" t="s">
        <v>193</v>
      </c>
      <c r="B39" s="95">
        <v>719206.17824000004</v>
      </c>
      <c r="C39" s="95">
        <v>90212.443450000006</v>
      </c>
      <c r="D39" s="95">
        <v>0</v>
      </c>
      <c r="E39" s="95">
        <v>0</v>
      </c>
      <c r="F39" s="95">
        <v>809418.62169000006</v>
      </c>
    </row>
    <row r="40" spans="1:6">
      <c r="A40" s="58" t="s">
        <v>194</v>
      </c>
      <c r="B40" s="95">
        <v>98827.647900000011</v>
      </c>
      <c r="C40" s="95">
        <v>10893.308849999999</v>
      </c>
      <c r="D40" s="95">
        <v>0</v>
      </c>
      <c r="E40" s="95">
        <v>0</v>
      </c>
      <c r="F40" s="95">
        <v>109720.95675</v>
      </c>
    </row>
    <row r="41" spans="1:6">
      <c r="A41" s="58" t="s">
        <v>195</v>
      </c>
      <c r="B41" s="95">
        <v>236932.17329000001</v>
      </c>
      <c r="C41" s="95">
        <v>31827.031370000001</v>
      </c>
      <c r="D41" s="95">
        <v>0</v>
      </c>
      <c r="E41" s="95">
        <v>0</v>
      </c>
      <c r="F41" s="95">
        <v>268759.20466000005</v>
      </c>
    </row>
    <row r="42" spans="1:6">
      <c r="A42" s="58" t="s">
        <v>196</v>
      </c>
      <c r="B42" s="95">
        <v>149.71021999999999</v>
      </c>
      <c r="C42" s="95">
        <v>13.247350000000001</v>
      </c>
      <c r="D42" s="95">
        <v>0</v>
      </c>
      <c r="E42" s="95">
        <v>0</v>
      </c>
      <c r="F42" s="95">
        <v>162.95757</v>
      </c>
    </row>
    <row r="43" spans="1:6">
      <c r="A43" s="58" t="s">
        <v>197</v>
      </c>
      <c r="B43" s="95">
        <v>1858.1320600000001</v>
      </c>
      <c r="C43" s="95">
        <v>579.95375999999999</v>
      </c>
      <c r="D43" s="95">
        <v>0</v>
      </c>
      <c r="E43" s="95">
        <v>0</v>
      </c>
      <c r="F43" s="95">
        <v>2438.0858199999998</v>
      </c>
    </row>
    <row r="44" spans="1:6">
      <c r="A44" s="58" t="s">
        <v>198</v>
      </c>
      <c r="B44" s="95">
        <v>127.36700999999999</v>
      </c>
      <c r="C44" s="95">
        <v>0</v>
      </c>
      <c r="D44" s="95">
        <v>0</v>
      </c>
      <c r="E44" s="95">
        <v>0</v>
      </c>
      <c r="F44" s="95">
        <v>127.36700999999999</v>
      </c>
    </row>
    <row r="45" spans="1:6">
      <c r="A45" s="58" t="s">
        <v>199</v>
      </c>
      <c r="B45" s="95">
        <v>280.25119000000001</v>
      </c>
      <c r="C45" s="95">
        <v>9.6779599999999988</v>
      </c>
      <c r="D45" s="95">
        <v>0</v>
      </c>
      <c r="E45" s="95">
        <v>0</v>
      </c>
      <c r="F45" s="95">
        <v>289.92915000000005</v>
      </c>
    </row>
    <row r="46" spans="1:6">
      <c r="A46" s="58" t="s">
        <v>1194</v>
      </c>
      <c r="B46" s="95">
        <v>181065.20711000002</v>
      </c>
      <c r="C46" s="95">
        <v>19864.389449999999</v>
      </c>
      <c r="D46" s="95">
        <v>0</v>
      </c>
      <c r="E46" s="95">
        <v>0</v>
      </c>
      <c r="F46" s="95">
        <v>200929.59656000001</v>
      </c>
    </row>
    <row r="47" spans="1:6">
      <c r="A47" s="58" t="s">
        <v>1195</v>
      </c>
      <c r="B47" s="95">
        <v>197065.94116999998</v>
      </c>
      <c r="C47" s="95">
        <v>26546.752479999999</v>
      </c>
      <c r="D47" s="95">
        <v>0</v>
      </c>
      <c r="E47" s="95">
        <v>0</v>
      </c>
      <c r="F47" s="95">
        <v>223612.69365</v>
      </c>
    </row>
    <row r="48" spans="1:6">
      <c r="A48" s="58" t="s">
        <v>1200</v>
      </c>
      <c r="B48" s="95">
        <v>474.25328000000002</v>
      </c>
      <c r="C48" s="95">
        <v>39.714880000000001</v>
      </c>
      <c r="D48" s="95">
        <v>0</v>
      </c>
      <c r="E48" s="95">
        <v>0</v>
      </c>
      <c r="F48" s="95">
        <v>513.96816000000001</v>
      </c>
    </row>
    <row r="49" spans="1:6">
      <c r="A49" s="58" t="s">
        <v>1201</v>
      </c>
      <c r="B49" s="95">
        <v>1646.5041000000001</v>
      </c>
      <c r="C49" s="95">
        <v>396.94788</v>
      </c>
      <c r="D49" s="95">
        <v>0</v>
      </c>
      <c r="E49" s="95">
        <v>0</v>
      </c>
      <c r="F49" s="95">
        <v>2043.45198</v>
      </c>
    </row>
    <row r="50" spans="1:6">
      <c r="A50" s="58" t="s">
        <v>1219</v>
      </c>
      <c r="B50" s="95">
        <v>256.23872</v>
      </c>
      <c r="C50" s="95">
        <v>34.199249999999999</v>
      </c>
      <c r="D50" s="95">
        <v>0</v>
      </c>
      <c r="E50" s="95">
        <v>0</v>
      </c>
      <c r="F50" s="95">
        <v>290.43796999999995</v>
      </c>
    </row>
    <row r="51" spans="1:6">
      <c r="A51" s="58" t="s">
        <v>1239</v>
      </c>
      <c r="B51" s="95">
        <v>522.75219000000004</v>
      </c>
      <c r="C51" s="95">
        <v>7.2202200000000003</v>
      </c>
      <c r="D51" s="95">
        <v>0</v>
      </c>
      <c r="E51" s="95">
        <v>0</v>
      </c>
      <c r="F51" s="95">
        <v>529.97241000000008</v>
      </c>
    </row>
    <row r="52" spans="1:6">
      <c r="A52" s="60" t="s">
        <v>200</v>
      </c>
      <c r="B52" s="95">
        <v>-403837.48958999995</v>
      </c>
      <c r="C52" s="95">
        <v>-118504.89638999999</v>
      </c>
      <c r="D52" s="95">
        <v>0</v>
      </c>
      <c r="E52" s="95">
        <v>0</v>
      </c>
      <c r="F52" s="95">
        <v>-522342.38598000002</v>
      </c>
    </row>
    <row r="53" spans="1:6">
      <c r="A53" s="61" t="s">
        <v>1273</v>
      </c>
      <c r="B53" s="95">
        <v>-57061.535880000003</v>
      </c>
      <c r="C53" s="95">
        <v>-16692.691300000002</v>
      </c>
      <c r="D53" s="95">
        <v>0</v>
      </c>
      <c r="E53" s="95">
        <v>0</v>
      </c>
      <c r="F53" s="95">
        <v>-73754.227180000002</v>
      </c>
    </row>
    <row r="54" spans="1:6">
      <c r="A54" s="58" t="s">
        <v>1299</v>
      </c>
      <c r="B54" s="95">
        <v>-20773.888350000001</v>
      </c>
      <c r="C54" s="95">
        <v>-16582.087349999998</v>
      </c>
      <c r="D54" s="95">
        <v>0</v>
      </c>
      <c r="E54" s="95">
        <v>0</v>
      </c>
      <c r="F54" s="95">
        <v>-37355.975700000003</v>
      </c>
    </row>
    <row r="55" spans="1:6">
      <c r="A55" s="58" t="s">
        <v>1274</v>
      </c>
      <c r="B55" s="95">
        <v>-10714.093359999999</v>
      </c>
      <c r="C55" s="95">
        <v>-2488.7940099999996</v>
      </c>
      <c r="D55" s="95">
        <v>0</v>
      </c>
      <c r="E55" s="95">
        <v>0</v>
      </c>
      <c r="F55" s="95">
        <v>-13202.887369999999</v>
      </c>
    </row>
    <row r="56" spans="1:6">
      <c r="A56" s="58" t="s">
        <v>1300</v>
      </c>
      <c r="B56" s="95">
        <v>-9947.7977499999997</v>
      </c>
      <c r="C56" s="95">
        <v>-3347.1947599999999</v>
      </c>
      <c r="D56" s="95">
        <v>0</v>
      </c>
      <c r="E56" s="95">
        <v>0</v>
      </c>
      <c r="F56" s="95">
        <v>-13294.99251</v>
      </c>
    </row>
    <row r="57" spans="1:6">
      <c r="A57" s="58" t="s">
        <v>1275</v>
      </c>
      <c r="B57" s="95">
        <v>-70404.800430000003</v>
      </c>
      <c r="C57" s="95">
        <v>-6757.1653099999994</v>
      </c>
      <c r="D57" s="95">
        <v>0</v>
      </c>
      <c r="E57" s="95">
        <v>0</v>
      </c>
      <c r="F57" s="95">
        <v>-77161.96574</v>
      </c>
    </row>
    <row r="58" spans="1:6">
      <c r="A58" s="58" t="s">
        <v>201</v>
      </c>
      <c r="B58" s="95">
        <v>-20835.01341</v>
      </c>
      <c r="C58" s="95">
        <v>-8272.4451300000001</v>
      </c>
      <c r="D58" s="95">
        <v>0</v>
      </c>
      <c r="E58" s="95">
        <v>0</v>
      </c>
      <c r="F58" s="95">
        <v>-29107.45854</v>
      </c>
    </row>
    <row r="59" spans="1:6">
      <c r="A59" s="61" t="s">
        <v>202</v>
      </c>
      <c r="B59" s="95">
        <v>-120930.05435999999</v>
      </c>
      <c r="C59" s="95">
        <v>-38709.287609999999</v>
      </c>
      <c r="D59" s="95">
        <v>0</v>
      </c>
      <c r="E59" s="95">
        <v>0</v>
      </c>
      <c r="F59" s="95">
        <v>-159639.34197000001</v>
      </c>
    </row>
    <row r="60" spans="1:6">
      <c r="A60" s="58" t="s">
        <v>203</v>
      </c>
      <c r="B60" s="95">
        <v>-84399.860349999988</v>
      </c>
      <c r="C60" s="95">
        <v>-23274.403420000002</v>
      </c>
      <c r="D60" s="95">
        <v>0</v>
      </c>
      <c r="E60" s="95">
        <v>0</v>
      </c>
      <c r="F60" s="95">
        <v>-107674.26376999999</v>
      </c>
    </row>
    <row r="61" spans="1:6">
      <c r="A61" s="58" t="s">
        <v>204</v>
      </c>
      <c r="B61" s="95">
        <v>-56.134720000000002</v>
      </c>
      <c r="C61" s="95">
        <v>0</v>
      </c>
      <c r="D61" s="95">
        <v>0</v>
      </c>
      <c r="E61" s="95">
        <v>0</v>
      </c>
      <c r="F61" s="95">
        <v>-56.134720000000002</v>
      </c>
    </row>
    <row r="62" spans="1:6">
      <c r="A62" s="58" t="s">
        <v>205</v>
      </c>
      <c r="B62" s="95">
        <v>0</v>
      </c>
      <c r="C62" s="95">
        <v>0</v>
      </c>
      <c r="D62" s="95">
        <v>0</v>
      </c>
      <c r="E62" s="95">
        <v>0</v>
      </c>
      <c r="F62" s="95">
        <v>0</v>
      </c>
    </row>
    <row r="63" spans="1:6">
      <c r="A63" s="58" t="s">
        <v>1003</v>
      </c>
      <c r="B63" s="95">
        <v>-2278.5278599999997</v>
      </c>
      <c r="C63" s="95">
        <v>-703.67921999999999</v>
      </c>
      <c r="D63" s="95">
        <v>0</v>
      </c>
      <c r="E63" s="95">
        <v>0</v>
      </c>
      <c r="F63" s="95">
        <v>-2982.2070800000001</v>
      </c>
    </row>
    <row r="64" spans="1:6">
      <c r="A64" s="58" t="s">
        <v>1004</v>
      </c>
      <c r="B64" s="95">
        <v>-1674.98081</v>
      </c>
      <c r="C64" s="95">
        <v>-958.36575000000005</v>
      </c>
      <c r="D64" s="95">
        <v>0</v>
      </c>
      <c r="E64" s="95">
        <v>0</v>
      </c>
      <c r="F64" s="95">
        <v>-2633.34656</v>
      </c>
    </row>
    <row r="65" spans="1:6">
      <c r="A65" s="61" t="s">
        <v>1202</v>
      </c>
      <c r="B65" s="95">
        <v>-656.89592000000005</v>
      </c>
      <c r="C65" s="95">
        <v>-48.690040000000003</v>
      </c>
      <c r="D65" s="95">
        <v>0</v>
      </c>
      <c r="E65" s="95">
        <v>0</v>
      </c>
      <c r="F65" s="95">
        <v>-705.58596</v>
      </c>
    </row>
    <row r="66" spans="1:6">
      <c r="A66" s="58" t="s">
        <v>1203</v>
      </c>
      <c r="B66" s="95">
        <v>-928.29269999999997</v>
      </c>
      <c r="C66" s="95">
        <v>-173.75085999999999</v>
      </c>
      <c r="D66" s="95">
        <v>0</v>
      </c>
      <c r="E66" s="95">
        <v>0</v>
      </c>
      <c r="F66" s="95">
        <v>-1102.0435600000001</v>
      </c>
    </row>
    <row r="67" spans="1:6">
      <c r="A67" s="58" t="s">
        <v>1204</v>
      </c>
      <c r="B67" s="95">
        <v>-2031.1525800000002</v>
      </c>
      <c r="C67" s="95">
        <v>-221.61426</v>
      </c>
      <c r="D67" s="95">
        <v>0</v>
      </c>
      <c r="E67" s="95">
        <v>0</v>
      </c>
      <c r="F67" s="95">
        <v>-2252.7668399999998</v>
      </c>
    </row>
    <row r="68" spans="1:6">
      <c r="A68" s="58" t="s">
        <v>1205</v>
      </c>
      <c r="B68" s="95">
        <v>-1144.4611100000002</v>
      </c>
      <c r="C68" s="95">
        <v>-274.72737000000001</v>
      </c>
      <c r="D68" s="95">
        <v>0</v>
      </c>
      <c r="E68" s="95">
        <v>0</v>
      </c>
      <c r="F68" s="95">
        <v>-1419.18848</v>
      </c>
    </row>
    <row r="69" spans="1:6">
      <c r="A69" s="187" t="s">
        <v>206</v>
      </c>
      <c r="B69" s="57">
        <v>62164.913869999997</v>
      </c>
      <c r="C69" s="57">
        <v>20771.879109999998</v>
      </c>
      <c r="D69" s="57">
        <v>0</v>
      </c>
      <c r="E69" s="57">
        <v>0</v>
      </c>
      <c r="F69" s="57">
        <v>82936.792979999998</v>
      </c>
    </row>
    <row r="70" spans="1:6">
      <c r="A70" s="58" t="s">
        <v>207</v>
      </c>
      <c r="B70" s="95">
        <v>403.50873999999999</v>
      </c>
      <c r="C70" s="95">
        <v>162.46122</v>
      </c>
      <c r="D70" s="95">
        <v>711.49381000000005</v>
      </c>
      <c r="E70" s="95">
        <v>0</v>
      </c>
      <c r="F70" s="95">
        <v>1277.4637700000001</v>
      </c>
    </row>
    <row r="71" spans="1:6">
      <c r="A71" s="61" t="s">
        <v>208</v>
      </c>
      <c r="B71" s="95">
        <v>28547.957910000001</v>
      </c>
      <c r="C71" s="95">
        <v>7755.6571100000001</v>
      </c>
      <c r="D71" s="95">
        <v>0</v>
      </c>
      <c r="E71" s="95">
        <v>0</v>
      </c>
      <c r="F71" s="95">
        <v>36303.615020000005</v>
      </c>
    </row>
    <row r="72" spans="1:6">
      <c r="A72" s="58" t="s">
        <v>209</v>
      </c>
      <c r="B72" s="95">
        <v>42993.889369999997</v>
      </c>
      <c r="C72" s="95">
        <v>22769.285510000002</v>
      </c>
      <c r="D72" s="95">
        <v>0</v>
      </c>
      <c r="E72" s="95">
        <v>0</v>
      </c>
      <c r="F72" s="95">
        <v>65763.174880000006</v>
      </c>
    </row>
    <row r="73" spans="1:6">
      <c r="A73" s="58" t="s">
        <v>210</v>
      </c>
      <c r="B73" s="95">
        <v>0</v>
      </c>
      <c r="C73" s="95">
        <v>0</v>
      </c>
      <c r="D73" s="95">
        <v>0</v>
      </c>
      <c r="E73" s="95">
        <v>0</v>
      </c>
      <c r="F73" s="95">
        <v>0</v>
      </c>
    </row>
    <row r="74" spans="1:6">
      <c r="A74" s="58" t="s">
        <v>211</v>
      </c>
      <c r="B74" s="95">
        <v>-9780.4421500000008</v>
      </c>
      <c r="C74" s="95">
        <v>-9915.524730000001</v>
      </c>
      <c r="D74" s="95">
        <v>-711.49381000000005</v>
      </c>
      <c r="E74" s="95">
        <v>0</v>
      </c>
      <c r="F74" s="95">
        <v>-20407.46069</v>
      </c>
    </row>
    <row r="75" spans="1:6">
      <c r="A75" s="187" t="s">
        <v>212</v>
      </c>
      <c r="B75" s="57">
        <v>7768.1768099999999</v>
      </c>
      <c r="C75" s="57">
        <v>0</v>
      </c>
      <c r="D75" s="57">
        <v>0</v>
      </c>
      <c r="E75" s="57">
        <v>0</v>
      </c>
      <c r="F75" s="57">
        <v>7768.1768099999999</v>
      </c>
    </row>
    <row r="76" spans="1:6">
      <c r="A76" s="58" t="s">
        <v>213</v>
      </c>
      <c r="B76" s="95">
        <v>2516.3833500000001</v>
      </c>
      <c r="C76" s="95">
        <v>0</v>
      </c>
      <c r="D76" s="95">
        <v>0</v>
      </c>
      <c r="E76" s="95">
        <v>0</v>
      </c>
      <c r="F76" s="95">
        <v>2516.3833500000001</v>
      </c>
    </row>
    <row r="77" spans="1:6">
      <c r="A77" s="58" t="s">
        <v>214</v>
      </c>
      <c r="B77" s="95">
        <v>26398.707309999998</v>
      </c>
      <c r="C77" s="95">
        <v>0</v>
      </c>
      <c r="D77" s="95">
        <v>0</v>
      </c>
      <c r="E77" s="95">
        <v>0</v>
      </c>
      <c r="F77" s="95">
        <v>26398.707309999998</v>
      </c>
    </row>
    <row r="78" spans="1:6">
      <c r="A78" s="58" t="s">
        <v>215</v>
      </c>
      <c r="B78" s="95">
        <v>3947.6968299999999</v>
      </c>
      <c r="C78" s="95">
        <v>0</v>
      </c>
      <c r="D78" s="95">
        <v>0</v>
      </c>
      <c r="E78" s="95">
        <v>0</v>
      </c>
      <c r="F78" s="95">
        <v>3947.6968299999999</v>
      </c>
    </row>
    <row r="79" spans="1:6">
      <c r="A79" s="58" t="s">
        <v>216</v>
      </c>
      <c r="B79" s="95">
        <v>3483.9238399999999</v>
      </c>
      <c r="C79" s="95">
        <v>0</v>
      </c>
      <c r="D79" s="95">
        <v>0</v>
      </c>
      <c r="E79" s="95">
        <v>0</v>
      </c>
      <c r="F79" s="95">
        <v>3483.9238399999999</v>
      </c>
    </row>
    <row r="80" spans="1:6">
      <c r="A80" s="58" t="s">
        <v>217</v>
      </c>
      <c r="B80" s="95">
        <v>-28578.534520000001</v>
      </c>
      <c r="C80" s="95">
        <v>0</v>
      </c>
      <c r="D80" s="95">
        <v>0</v>
      </c>
      <c r="E80" s="95">
        <v>0</v>
      </c>
      <c r="F80" s="95">
        <v>-28578.534520000001</v>
      </c>
    </row>
    <row r="81" spans="1:6">
      <c r="A81" s="187" t="s">
        <v>218</v>
      </c>
      <c r="B81" s="57">
        <v>142421.37993999998</v>
      </c>
      <c r="C81" s="57">
        <v>362431.91950000002</v>
      </c>
      <c r="D81" s="57">
        <v>0</v>
      </c>
      <c r="E81" s="57">
        <v>6.4439999999999997E-2</v>
      </c>
      <c r="F81" s="57">
        <v>504853.36388000002</v>
      </c>
    </row>
    <row r="82" spans="1:6">
      <c r="A82" s="58" t="s">
        <v>172</v>
      </c>
      <c r="B82" s="95">
        <v>0</v>
      </c>
      <c r="C82" s="95">
        <v>0</v>
      </c>
      <c r="D82" s="95">
        <v>0</v>
      </c>
      <c r="E82" s="95">
        <v>0</v>
      </c>
      <c r="F82" s="95">
        <v>0</v>
      </c>
    </row>
    <row r="83" spans="1:6">
      <c r="A83" s="58" t="s">
        <v>173</v>
      </c>
      <c r="B83" s="95">
        <v>88086.495900000009</v>
      </c>
      <c r="C83" s="95">
        <v>44710.353590000006</v>
      </c>
      <c r="D83" s="95">
        <v>0</v>
      </c>
      <c r="E83" s="95">
        <v>0</v>
      </c>
      <c r="F83" s="95">
        <v>132796.84948999999</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98.013390000000001</v>
      </c>
      <c r="C86" s="95">
        <v>6.9286000000000003</v>
      </c>
      <c r="D86" s="95">
        <v>0</v>
      </c>
      <c r="E86" s="95">
        <v>0</v>
      </c>
      <c r="F86" s="95">
        <v>104.94199</v>
      </c>
    </row>
    <row r="87" spans="1:6">
      <c r="A87" s="58" t="s">
        <v>220</v>
      </c>
      <c r="B87" s="95">
        <v>451.84343000000001</v>
      </c>
      <c r="C87" s="95">
        <v>2836.3913499999999</v>
      </c>
      <c r="D87" s="95">
        <v>0</v>
      </c>
      <c r="E87" s="95">
        <v>0</v>
      </c>
      <c r="F87" s="95">
        <v>3288.2347799999998</v>
      </c>
    </row>
    <row r="88" spans="1:6">
      <c r="A88" s="58" t="s">
        <v>177</v>
      </c>
      <c r="B88" s="95">
        <v>53432.106450000007</v>
      </c>
      <c r="C88" s="95">
        <v>316514.73725999997</v>
      </c>
      <c r="D88" s="95">
        <v>0</v>
      </c>
      <c r="E88" s="95">
        <v>6.4439999999999997E-2</v>
      </c>
      <c r="F88" s="95">
        <v>369946.90814999997</v>
      </c>
    </row>
    <row r="89" spans="1:6">
      <c r="A89" s="58" t="s">
        <v>221</v>
      </c>
      <c r="B89" s="95">
        <v>817.31108999999992</v>
      </c>
      <c r="C89" s="95">
        <v>351.36487</v>
      </c>
      <c r="D89" s="95">
        <v>0</v>
      </c>
      <c r="E89" s="95">
        <v>0</v>
      </c>
      <c r="F89" s="95">
        <v>1168.67596</v>
      </c>
    </row>
    <row r="90" spans="1:6">
      <c r="A90" s="58" t="s">
        <v>222</v>
      </c>
      <c r="B90" s="95">
        <v>-464.39032000000003</v>
      </c>
      <c r="C90" s="95">
        <v>-1987.85617</v>
      </c>
      <c r="D90" s="95">
        <v>0</v>
      </c>
      <c r="E90" s="95">
        <v>0</v>
      </c>
      <c r="F90" s="95">
        <v>-2452.2464900000004</v>
      </c>
    </row>
    <row r="91" spans="1:6">
      <c r="A91" s="187" t="s">
        <v>223</v>
      </c>
      <c r="B91" s="57">
        <v>191778.39186999999</v>
      </c>
      <c r="C91" s="57">
        <v>0</v>
      </c>
      <c r="D91" s="57">
        <v>0</v>
      </c>
      <c r="E91" s="57">
        <v>0</v>
      </c>
      <c r="F91" s="57">
        <v>191778.39186999999</v>
      </c>
    </row>
    <row r="92" spans="1:6">
      <c r="A92" s="58" t="s">
        <v>224</v>
      </c>
      <c r="B92" s="95">
        <v>51428.0579</v>
      </c>
      <c r="C92" s="95">
        <v>0</v>
      </c>
      <c r="D92" s="95">
        <v>0</v>
      </c>
      <c r="E92" s="95">
        <v>0</v>
      </c>
      <c r="F92" s="95">
        <v>51428.0579</v>
      </c>
    </row>
    <row r="93" spans="1:6">
      <c r="A93" s="58" t="s">
        <v>225</v>
      </c>
      <c r="B93" s="95">
        <v>96366.914640000003</v>
      </c>
      <c r="C93" s="95">
        <v>0</v>
      </c>
      <c r="D93" s="95">
        <v>0</v>
      </c>
      <c r="E93" s="95">
        <v>0</v>
      </c>
      <c r="F93" s="95">
        <v>96366.914640000003</v>
      </c>
    </row>
    <row r="94" spans="1:6">
      <c r="A94" s="58" t="s">
        <v>226</v>
      </c>
      <c r="B94" s="95">
        <v>11528.680039999999</v>
      </c>
      <c r="C94" s="95">
        <v>0</v>
      </c>
      <c r="D94" s="95">
        <v>0</v>
      </c>
      <c r="E94" s="95">
        <v>0</v>
      </c>
      <c r="F94" s="95">
        <v>11528.680039999999</v>
      </c>
    </row>
    <row r="95" spans="1:6">
      <c r="A95" s="58" t="s">
        <v>227</v>
      </c>
      <c r="B95" s="95">
        <v>14843.813970000001</v>
      </c>
      <c r="C95" s="95">
        <v>0</v>
      </c>
      <c r="D95" s="95">
        <v>0</v>
      </c>
      <c r="E95" s="95">
        <v>0</v>
      </c>
      <c r="F95" s="95">
        <v>14843.813970000001</v>
      </c>
    </row>
    <row r="96" spans="1:6">
      <c r="A96" s="58" t="s">
        <v>228</v>
      </c>
      <c r="B96" s="95">
        <v>13048.953529999999</v>
      </c>
      <c r="C96" s="95">
        <v>0</v>
      </c>
      <c r="D96" s="95">
        <v>0</v>
      </c>
      <c r="E96" s="95">
        <v>0</v>
      </c>
      <c r="F96" s="95">
        <v>13048.953529999999</v>
      </c>
    </row>
    <row r="97" spans="1:6">
      <c r="A97" s="58" t="s">
        <v>229</v>
      </c>
      <c r="B97" s="95">
        <v>1691.8420800000001</v>
      </c>
      <c r="C97" s="95">
        <v>0</v>
      </c>
      <c r="D97" s="95">
        <v>0</v>
      </c>
      <c r="E97" s="95">
        <v>0</v>
      </c>
      <c r="F97" s="95">
        <v>1691.8420800000001</v>
      </c>
    </row>
    <row r="98" spans="1:6">
      <c r="A98" s="58" t="s">
        <v>230</v>
      </c>
      <c r="B98" s="95">
        <v>169.12998000000002</v>
      </c>
      <c r="C98" s="95">
        <v>0</v>
      </c>
      <c r="D98" s="95">
        <v>0</v>
      </c>
      <c r="E98" s="95">
        <v>0</v>
      </c>
      <c r="F98" s="95">
        <v>169.12998000000002</v>
      </c>
    </row>
    <row r="99" spans="1:6">
      <c r="A99" s="58" t="s">
        <v>231</v>
      </c>
      <c r="B99" s="95">
        <v>30.605439999999998</v>
      </c>
      <c r="C99" s="95">
        <v>0</v>
      </c>
      <c r="D99" s="95">
        <v>0</v>
      </c>
      <c r="E99" s="95">
        <v>0</v>
      </c>
      <c r="F99" s="95">
        <v>30.605439999999998</v>
      </c>
    </row>
    <row r="100" spans="1:6">
      <c r="A100" s="58" t="s">
        <v>232</v>
      </c>
      <c r="B100" s="95">
        <v>2670.3942900000002</v>
      </c>
      <c r="C100" s="95">
        <v>0</v>
      </c>
      <c r="D100" s="95">
        <v>0</v>
      </c>
      <c r="E100" s="95">
        <v>0</v>
      </c>
      <c r="F100" s="95">
        <v>2670.3942900000002</v>
      </c>
    </row>
    <row r="101" spans="1:6">
      <c r="A101" s="187" t="s">
        <v>233</v>
      </c>
      <c r="B101" s="57">
        <v>21064.287820000001</v>
      </c>
      <c r="C101" s="57">
        <v>2335.9539399999999</v>
      </c>
      <c r="D101" s="57">
        <v>0</v>
      </c>
      <c r="E101" s="57">
        <v>0</v>
      </c>
      <c r="F101" s="57">
        <v>23400.241760000001</v>
      </c>
    </row>
    <row r="102" spans="1:6">
      <c r="A102" s="58" t="s">
        <v>234</v>
      </c>
      <c r="B102" s="95">
        <v>6861.6209400000007</v>
      </c>
      <c r="C102" s="95">
        <v>0</v>
      </c>
      <c r="D102" s="95">
        <v>0</v>
      </c>
      <c r="E102" s="95">
        <v>0</v>
      </c>
      <c r="F102" s="95">
        <v>6861.6209400000007</v>
      </c>
    </row>
    <row r="103" spans="1:6">
      <c r="A103" s="58" t="s">
        <v>235</v>
      </c>
      <c r="B103" s="95">
        <v>1702.4806299999998</v>
      </c>
      <c r="C103" s="95">
        <v>0.91485000000000005</v>
      </c>
      <c r="D103" s="95">
        <v>0</v>
      </c>
      <c r="E103" s="95">
        <v>0</v>
      </c>
      <c r="F103" s="95">
        <v>1703.3954799999999</v>
      </c>
    </row>
    <row r="104" spans="1:6">
      <c r="A104" s="58" t="s">
        <v>236</v>
      </c>
      <c r="B104" s="95">
        <v>6662.81754</v>
      </c>
      <c r="C104" s="95">
        <v>1029.6681700000001</v>
      </c>
      <c r="D104" s="95">
        <v>0</v>
      </c>
      <c r="E104" s="95">
        <v>0</v>
      </c>
      <c r="F104" s="95">
        <v>7692.4857099999999</v>
      </c>
    </row>
    <row r="105" spans="1:6">
      <c r="A105" s="58" t="s">
        <v>237</v>
      </c>
      <c r="B105" s="95">
        <v>6174.8915800000004</v>
      </c>
      <c r="C105" s="95">
        <v>1631.3739699999999</v>
      </c>
      <c r="D105" s="95">
        <v>0</v>
      </c>
      <c r="E105" s="95">
        <v>0</v>
      </c>
      <c r="F105" s="95">
        <v>7806.2655500000001</v>
      </c>
    </row>
    <row r="106" spans="1:6">
      <c r="A106" s="58" t="s">
        <v>238</v>
      </c>
      <c r="B106" s="95">
        <v>-337.52287000000001</v>
      </c>
      <c r="C106" s="95">
        <v>-326.00304999999997</v>
      </c>
      <c r="D106" s="95">
        <v>0</v>
      </c>
      <c r="E106" s="95">
        <v>0</v>
      </c>
      <c r="F106" s="95">
        <v>-663.52592000000004</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6699572.6189899994</v>
      </c>
      <c r="C114" s="57">
        <v>1809593.35674</v>
      </c>
      <c r="D114" s="57">
        <v>208.95726000000002</v>
      </c>
      <c r="E114" s="57">
        <v>0.16677</v>
      </c>
      <c r="F114" s="57">
        <v>8509375.0997599997</v>
      </c>
    </row>
    <row r="115" spans="1:6">
      <c r="A115" s="177" t="s">
        <v>247</v>
      </c>
      <c r="B115" s="57">
        <v>5519352.6108800005</v>
      </c>
      <c r="C115" s="57">
        <v>1567947.74557</v>
      </c>
      <c r="D115" s="57">
        <v>0</v>
      </c>
      <c r="E115" s="57">
        <v>0.15309</v>
      </c>
      <c r="F115" s="57">
        <v>7087300.50954</v>
      </c>
    </row>
    <row r="116" spans="1:6">
      <c r="A116" s="64" t="s">
        <v>248</v>
      </c>
      <c r="B116" s="95">
        <v>5167.8820500000002</v>
      </c>
      <c r="C116" s="95">
        <v>810.16188999999997</v>
      </c>
      <c r="D116" s="95">
        <v>0</v>
      </c>
      <c r="E116" s="95">
        <v>0</v>
      </c>
      <c r="F116" s="95">
        <v>5978.0439400000005</v>
      </c>
    </row>
    <row r="117" spans="1:6">
      <c r="A117" s="64" t="s">
        <v>249</v>
      </c>
      <c r="B117" s="95">
        <v>525.5514300000001</v>
      </c>
      <c r="C117" s="95">
        <v>666.97989000000007</v>
      </c>
      <c r="D117" s="95">
        <v>0</v>
      </c>
      <c r="E117" s="95">
        <v>0</v>
      </c>
      <c r="F117" s="95">
        <v>1192.5313200000001</v>
      </c>
    </row>
    <row r="118" spans="1:6">
      <c r="A118" s="64" t="s">
        <v>250</v>
      </c>
      <c r="B118" s="95">
        <v>4642.3306199999997</v>
      </c>
      <c r="C118" s="95">
        <v>143.18199999999999</v>
      </c>
      <c r="D118" s="95">
        <v>0</v>
      </c>
      <c r="E118" s="95">
        <v>0</v>
      </c>
      <c r="F118" s="95">
        <v>4785.5126200000004</v>
      </c>
    </row>
    <row r="119" spans="1:6">
      <c r="A119" s="64" t="s">
        <v>251</v>
      </c>
      <c r="B119" s="95">
        <v>1769278.63506</v>
      </c>
      <c r="C119" s="95">
        <v>386395.84356999997</v>
      </c>
      <c r="D119" s="95">
        <v>0</v>
      </c>
      <c r="E119" s="95">
        <v>0.14461000000000002</v>
      </c>
      <c r="F119" s="95">
        <v>2155674.6232399996</v>
      </c>
    </row>
    <row r="120" spans="1:6">
      <c r="A120" s="64" t="s">
        <v>252</v>
      </c>
      <c r="B120" s="95">
        <v>3194219.4252499999</v>
      </c>
      <c r="C120" s="95">
        <v>760336.07097</v>
      </c>
      <c r="D120" s="95">
        <v>0</v>
      </c>
      <c r="E120" s="95">
        <v>0</v>
      </c>
      <c r="F120" s="95">
        <v>3954555.4962199996</v>
      </c>
    </row>
    <row r="121" spans="1:6">
      <c r="A121" s="65" t="s">
        <v>253</v>
      </c>
      <c r="B121" s="95">
        <v>83862.92323</v>
      </c>
      <c r="C121" s="95">
        <v>28477.31395</v>
      </c>
      <c r="D121" s="95">
        <v>0</v>
      </c>
      <c r="E121" s="95">
        <v>0</v>
      </c>
      <c r="F121" s="95">
        <v>112340.23718000001</v>
      </c>
    </row>
    <row r="122" spans="1:6">
      <c r="A122" s="65" t="s">
        <v>254</v>
      </c>
      <c r="B122" s="95">
        <v>11720.285550000001</v>
      </c>
      <c r="C122" s="95">
        <v>900.21202000000005</v>
      </c>
      <c r="D122" s="95">
        <v>0</v>
      </c>
      <c r="E122" s="95">
        <v>0</v>
      </c>
      <c r="F122" s="95">
        <v>12620.49757</v>
      </c>
    </row>
    <row r="123" spans="1:6">
      <c r="A123" s="99" t="s">
        <v>255</v>
      </c>
      <c r="B123" s="95">
        <v>18684.71531</v>
      </c>
      <c r="C123" s="95">
        <v>4903.95687</v>
      </c>
      <c r="D123" s="95">
        <v>0</v>
      </c>
      <c r="E123" s="95">
        <v>0</v>
      </c>
      <c r="F123" s="95">
        <v>23588.672180000001</v>
      </c>
    </row>
    <row r="124" spans="1:6">
      <c r="A124" s="99" t="s">
        <v>256</v>
      </c>
      <c r="B124" s="95">
        <v>145531.88030000002</v>
      </c>
      <c r="C124" s="95">
        <v>27043.986149999997</v>
      </c>
      <c r="D124" s="95">
        <v>0</v>
      </c>
      <c r="E124" s="95">
        <v>0</v>
      </c>
      <c r="F124" s="95">
        <v>172575.86645</v>
      </c>
    </row>
    <row r="125" spans="1:6">
      <c r="A125" s="99" t="s">
        <v>257</v>
      </c>
      <c r="B125" s="95">
        <v>439992.09048000001</v>
      </c>
      <c r="C125" s="95">
        <v>82098.657569999996</v>
      </c>
      <c r="D125" s="95">
        <v>0</v>
      </c>
      <c r="E125" s="95">
        <v>0</v>
      </c>
      <c r="F125" s="95">
        <v>522090.74804999999</v>
      </c>
    </row>
    <row r="126" spans="1:6">
      <c r="A126" s="99" t="s">
        <v>258</v>
      </c>
      <c r="B126" s="95">
        <v>1571589.5120699999</v>
      </c>
      <c r="C126" s="95">
        <v>237393.91356000002</v>
      </c>
      <c r="D126" s="95">
        <v>0</v>
      </c>
      <c r="E126" s="95">
        <v>0</v>
      </c>
      <c r="F126" s="95">
        <v>1808983.4256300002</v>
      </c>
    </row>
    <row r="127" spans="1:6">
      <c r="A127" s="99" t="s">
        <v>1489</v>
      </c>
      <c r="B127" s="95">
        <v>344523.39114999998</v>
      </c>
      <c r="C127" s="95">
        <v>174002.97852999999</v>
      </c>
      <c r="D127" s="95">
        <v>0</v>
      </c>
      <c r="E127" s="95">
        <v>0</v>
      </c>
      <c r="F127" s="95">
        <v>518526.36968</v>
      </c>
    </row>
    <row r="128" spans="1:6">
      <c r="A128" s="99" t="s">
        <v>1490</v>
      </c>
      <c r="B128" s="95">
        <v>578314.62715999992</v>
      </c>
      <c r="C128" s="95">
        <v>205515.05231999999</v>
      </c>
      <c r="D128" s="95">
        <v>0</v>
      </c>
      <c r="E128" s="95">
        <v>0</v>
      </c>
      <c r="F128" s="95">
        <v>783829.67948000005</v>
      </c>
    </row>
    <row r="129" spans="1:6">
      <c r="A129" s="156" t="s">
        <v>261</v>
      </c>
      <c r="B129" s="95">
        <v>190682.78024000002</v>
      </c>
      <c r="C129" s="95">
        <v>64317.376759999999</v>
      </c>
      <c r="D129" s="95">
        <v>0</v>
      </c>
      <c r="E129" s="95">
        <v>8.4799999999999997E-3</v>
      </c>
      <c r="F129" s="95">
        <v>255000.16548</v>
      </c>
    </row>
    <row r="130" spans="1:6">
      <c r="A130" s="156" t="s">
        <v>262</v>
      </c>
      <c r="B130" s="95">
        <v>266297.14974000002</v>
      </c>
      <c r="C130" s="95">
        <v>336764.67742000002</v>
      </c>
      <c r="D130" s="95">
        <v>0</v>
      </c>
      <c r="E130" s="95">
        <v>0</v>
      </c>
      <c r="F130" s="95">
        <v>603061.82715999999</v>
      </c>
    </row>
    <row r="131" spans="1:6">
      <c r="A131" s="64" t="s">
        <v>263</v>
      </c>
      <c r="B131" s="95">
        <v>93706.738540000006</v>
      </c>
      <c r="C131" s="95">
        <v>19323.614960000003</v>
      </c>
      <c r="D131" s="95">
        <v>0</v>
      </c>
      <c r="E131" s="95">
        <v>0</v>
      </c>
      <c r="F131" s="95">
        <v>113030.3535</v>
      </c>
    </row>
    <row r="132" spans="1:6">
      <c r="A132" s="177" t="s">
        <v>264</v>
      </c>
      <c r="B132" s="57">
        <v>94.105410000000006</v>
      </c>
      <c r="C132" s="57">
        <v>61.814809999999994</v>
      </c>
      <c r="D132" s="57">
        <v>0</v>
      </c>
      <c r="E132" s="57">
        <v>1.3679999999999999E-2</v>
      </c>
      <c r="F132" s="57">
        <v>155.93389999999999</v>
      </c>
    </row>
    <row r="133" spans="1:6">
      <c r="A133" s="177" t="s">
        <v>455</v>
      </c>
      <c r="B133" s="57">
        <v>714.51634999999999</v>
      </c>
      <c r="C133" s="57">
        <v>0</v>
      </c>
      <c r="D133" s="57">
        <v>0</v>
      </c>
      <c r="E133" s="57">
        <v>0</v>
      </c>
      <c r="F133" s="57">
        <v>714.51634999999999</v>
      </c>
    </row>
    <row r="134" spans="1:6">
      <c r="A134" s="64" t="s">
        <v>456</v>
      </c>
      <c r="B134" s="95">
        <v>0</v>
      </c>
      <c r="C134" s="95">
        <v>0</v>
      </c>
      <c r="D134" s="95">
        <v>0</v>
      </c>
      <c r="E134" s="95">
        <v>0</v>
      </c>
      <c r="F134" s="95">
        <v>0</v>
      </c>
    </row>
    <row r="135" spans="1:6">
      <c r="A135" s="64" t="s">
        <v>457</v>
      </c>
      <c r="B135" s="95">
        <v>714.51634999999999</v>
      </c>
      <c r="C135" s="95">
        <v>0</v>
      </c>
      <c r="D135" s="95">
        <v>0</v>
      </c>
      <c r="E135" s="95">
        <v>0</v>
      </c>
      <c r="F135" s="95">
        <v>714.51634999999999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697452.70649000001</v>
      </c>
      <c r="C140" s="57">
        <v>83485.912450000003</v>
      </c>
      <c r="D140" s="57">
        <v>208.95726000000002</v>
      </c>
      <c r="E140" s="57">
        <v>0</v>
      </c>
      <c r="F140" s="57">
        <v>781147.57620000001</v>
      </c>
    </row>
    <row r="141" spans="1:6">
      <c r="A141" s="64" t="s">
        <v>266</v>
      </c>
      <c r="B141" s="95">
        <v>5604.2750099999994</v>
      </c>
      <c r="C141" s="95">
        <v>69.363579999999999</v>
      </c>
      <c r="D141" s="95">
        <v>0</v>
      </c>
      <c r="E141" s="95">
        <v>0</v>
      </c>
      <c r="F141" s="95">
        <v>5673.6385899999996</v>
      </c>
    </row>
    <row r="142" spans="1:6">
      <c r="A142" s="64" t="s">
        <v>1496</v>
      </c>
      <c r="B142" s="95">
        <v>220192.11119999998</v>
      </c>
      <c r="C142" s="95">
        <v>0</v>
      </c>
      <c r="D142" s="95">
        <v>0</v>
      </c>
      <c r="E142" s="95">
        <v>0</v>
      </c>
      <c r="F142" s="95">
        <v>220192.11119999998</v>
      </c>
    </row>
    <row r="143" spans="1:6">
      <c r="A143" s="64" t="s">
        <v>268</v>
      </c>
      <c r="B143" s="95">
        <v>0</v>
      </c>
      <c r="C143" s="95">
        <v>1189.2921299999998</v>
      </c>
      <c r="D143" s="95">
        <v>0</v>
      </c>
      <c r="E143" s="95">
        <v>0</v>
      </c>
      <c r="F143" s="95">
        <v>1189.2921299999998</v>
      </c>
    </row>
    <row r="144" spans="1:6">
      <c r="A144" s="64" t="s">
        <v>269</v>
      </c>
      <c r="B144" s="95">
        <v>101799.14165999999</v>
      </c>
      <c r="C144" s="95">
        <v>923.19581999999991</v>
      </c>
      <c r="D144" s="95">
        <v>208.95726000000002</v>
      </c>
      <c r="E144" s="95">
        <v>0</v>
      </c>
      <c r="F144" s="95">
        <v>102931.29474</v>
      </c>
    </row>
    <row r="145" spans="1:6">
      <c r="A145" s="64" t="s">
        <v>1491</v>
      </c>
      <c r="B145" s="95">
        <v>347047.70113</v>
      </c>
      <c r="C145" s="95">
        <v>53663.744650000001</v>
      </c>
      <c r="D145" s="95">
        <v>0</v>
      </c>
      <c r="E145" s="95">
        <v>0</v>
      </c>
      <c r="F145" s="95">
        <v>400711.44577999995</v>
      </c>
    </row>
    <row r="146" spans="1:6">
      <c r="A146" s="64" t="s">
        <v>271</v>
      </c>
      <c r="B146" s="95">
        <v>4332.6317499999996</v>
      </c>
      <c r="C146" s="95">
        <v>0</v>
      </c>
      <c r="D146" s="95">
        <v>0</v>
      </c>
      <c r="E146" s="95">
        <v>0</v>
      </c>
      <c r="F146" s="95">
        <v>4332.6317499999996</v>
      </c>
    </row>
    <row r="147" spans="1:6">
      <c r="A147" s="64" t="s">
        <v>272</v>
      </c>
      <c r="B147" s="95">
        <v>12654.240890000001</v>
      </c>
      <c r="C147" s="95">
        <v>26705.005880000001</v>
      </c>
      <c r="D147" s="95">
        <v>0</v>
      </c>
      <c r="E147" s="95">
        <v>0</v>
      </c>
      <c r="F147" s="95">
        <v>39359.246770000005</v>
      </c>
    </row>
    <row r="148" spans="1:6">
      <c r="A148" s="64" t="s">
        <v>273</v>
      </c>
      <c r="B148" s="95">
        <v>5822.6048499999997</v>
      </c>
      <c r="C148" s="95">
        <v>935.31038999999998</v>
      </c>
      <c r="D148" s="95">
        <v>0</v>
      </c>
      <c r="E148" s="95">
        <v>0</v>
      </c>
      <c r="F148" s="95">
        <v>6757.9152400000003</v>
      </c>
    </row>
    <row r="149" spans="1:6">
      <c r="A149" s="177" t="s">
        <v>274</v>
      </c>
      <c r="B149" s="57">
        <v>220616.80493000001</v>
      </c>
      <c r="C149" s="57">
        <v>66296.213990000004</v>
      </c>
      <c r="D149" s="57">
        <v>0</v>
      </c>
      <c r="E149" s="57">
        <v>0</v>
      </c>
      <c r="F149" s="57">
        <v>286913.01892</v>
      </c>
    </row>
    <row r="150" spans="1:6">
      <c r="A150" s="64" t="s">
        <v>207</v>
      </c>
      <c r="B150" s="95">
        <v>554.41872999999998</v>
      </c>
      <c r="C150" s="95">
        <v>340.74435999999997</v>
      </c>
      <c r="D150" s="95">
        <v>0</v>
      </c>
      <c r="E150" s="95">
        <v>0</v>
      </c>
      <c r="F150" s="95">
        <v>895.16309000000001</v>
      </c>
    </row>
    <row r="151" spans="1:6">
      <c r="A151" s="64" t="s">
        <v>209</v>
      </c>
      <c r="B151" s="95">
        <v>80407.058430000005</v>
      </c>
      <c r="C151" s="95">
        <v>53386.196950000005</v>
      </c>
      <c r="D151" s="95">
        <v>0</v>
      </c>
      <c r="E151" s="95">
        <v>0</v>
      </c>
      <c r="F151" s="95">
        <v>133793.25537999999</v>
      </c>
    </row>
    <row r="152" spans="1:6">
      <c r="A152" s="64" t="s">
        <v>275</v>
      </c>
      <c r="B152" s="95">
        <v>130848.09023999999</v>
      </c>
      <c r="C152" s="95">
        <v>12330.632079999999</v>
      </c>
      <c r="D152" s="95">
        <v>0</v>
      </c>
      <c r="E152" s="95">
        <v>0</v>
      </c>
      <c r="F152" s="95">
        <v>143178.72232</v>
      </c>
    </row>
    <row r="153" spans="1:6">
      <c r="A153" s="64" t="s">
        <v>236</v>
      </c>
      <c r="B153" s="95">
        <v>8807.2375299999985</v>
      </c>
      <c r="C153" s="95">
        <v>238.64060000000001</v>
      </c>
      <c r="D153" s="95">
        <v>0</v>
      </c>
      <c r="E153" s="95">
        <v>0</v>
      </c>
      <c r="F153" s="95">
        <v>9045.878130000001</v>
      </c>
    </row>
    <row r="154" spans="1:6">
      <c r="A154" s="64" t="s">
        <v>276</v>
      </c>
      <c r="B154" s="95">
        <v>0</v>
      </c>
      <c r="C154" s="95">
        <v>0</v>
      </c>
      <c r="D154" s="95">
        <v>0</v>
      </c>
      <c r="E154" s="95">
        <v>0</v>
      </c>
      <c r="F154" s="95">
        <v>0</v>
      </c>
    </row>
    <row r="155" spans="1:6">
      <c r="A155" s="177" t="s">
        <v>277</v>
      </c>
      <c r="B155" s="57">
        <v>121619.45053</v>
      </c>
      <c r="C155" s="57">
        <v>90076.651889999994</v>
      </c>
      <c r="D155" s="57">
        <v>0</v>
      </c>
      <c r="E155" s="57">
        <v>0</v>
      </c>
      <c r="F155" s="57">
        <v>211696.10241999998</v>
      </c>
    </row>
    <row r="156" spans="1:6">
      <c r="A156" s="64" t="s">
        <v>278</v>
      </c>
      <c r="B156" s="95">
        <v>513.01554999999996</v>
      </c>
      <c r="C156" s="95">
        <v>0</v>
      </c>
      <c r="D156" s="95">
        <v>0</v>
      </c>
      <c r="E156" s="95">
        <v>0</v>
      </c>
      <c r="F156" s="95">
        <v>513.01554999999996</v>
      </c>
    </row>
    <row r="157" spans="1:6">
      <c r="A157" s="64" t="s">
        <v>279</v>
      </c>
      <c r="B157" s="95">
        <v>0</v>
      </c>
      <c r="C157" s="95">
        <v>0</v>
      </c>
      <c r="D157" s="95">
        <v>0</v>
      </c>
      <c r="E157" s="95">
        <v>0</v>
      </c>
      <c r="F157" s="95">
        <v>0</v>
      </c>
    </row>
    <row r="158" spans="1:6">
      <c r="A158" s="64" t="s">
        <v>280</v>
      </c>
      <c r="B158" s="95">
        <v>62805.296750000001</v>
      </c>
      <c r="C158" s="95">
        <v>58186.221340000004</v>
      </c>
      <c r="D158" s="95">
        <v>0</v>
      </c>
      <c r="E158" s="95">
        <v>0</v>
      </c>
      <c r="F158" s="95">
        <v>120991.51809</v>
      </c>
    </row>
    <row r="159" spans="1:6">
      <c r="A159" s="64" t="s">
        <v>1301</v>
      </c>
      <c r="B159" s="95">
        <v>0</v>
      </c>
      <c r="C159" s="95">
        <v>0</v>
      </c>
      <c r="D159" s="95">
        <v>0</v>
      </c>
      <c r="E159" s="95">
        <v>0</v>
      </c>
      <c r="F159" s="95">
        <v>0</v>
      </c>
    </row>
    <row r="160" spans="1:6">
      <c r="A160" s="64" t="s">
        <v>281</v>
      </c>
      <c r="B160" s="95">
        <v>53522.573770000003</v>
      </c>
      <c r="C160" s="95">
        <v>16527.126210000002</v>
      </c>
      <c r="D160" s="95">
        <v>0</v>
      </c>
      <c r="E160" s="95">
        <v>0</v>
      </c>
      <c r="F160" s="95">
        <v>70049.699980000005</v>
      </c>
    </row>
    <row r="161" spans="1:6">
      <c r="A161" s="64" t="s">
        <v>282</v>
      </c>
      <c r="B161" s="95">
        <v>4778.5644599999996</v>
      </c>
      <c r="C161" s="95">
        <v>15363.304340000001</v>
      </c>
      <c r="D161" s="95">
        <v>0</v>
      </c>
      <c r="E161" s="95">
        <v>0</v>
      </c>
      <c r="F161" s="95">
        <v>20141.8688</v>
      </c>
    </row>
    <row r="162" spans="1:6">
      <c r="A162" s="177" t="s">
        <v>283</v>
      </c>
      <c r="B162" s="57">
        <v>139658.92505000002</v>
      </c>
      <c r="C162" s="57">
        <v>0</v>
      </c>
      <c r="D162" s="57">
        <v>0</v>
      </c>
      <c r="E162" s="57">
        <v>0</v>
      </c>
      <c r="F162" s="57">
        <v>139658.92505000002</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133513.02974999999</v>
      </c>
      <c r="C165" s="95">
        <v>0</v>
      </c>
      <c r="D165" s="95">
        <v>0</v>
      </c>
      <c r="E165" s="95">
        <v>0</v>
      </c>
      <c r="F165" s="95">
        <v>133513.02974999999</v>
      </c>
    </row>
    <row r="166" spans="1:6">
      <c r="A166" s="64" t="s">
        <v>287</v>
      </c>
      <c r="B166" s="95">
        <v>6145.8953000000001</v>
      </c>
      <c r="C166" s="95">
        <v>0</v>
      </c>
      <c r="D166" s="95">
        <v>0</v>
      </c>
      <c r="E166" s="95">
        <v>0</v>
      </c>
      <c r="F166" s="95">
        <v>6145.8953000000001</v>
      </c>
    </row>
    <row r="167" spans="1:6">
      <c r="A167" s="177" t="s">
        <v>288</v>
      </c>
      <c r="B167" s="57">
        <v>63.49935</v>
      </c>
      <c r="C167" s="57">
        <v>1725.01803</v>
      </c>
      <c r="D167" s="57">
        <v>0</v>
      </c>
      <c r="E167" s="57">
        <v>0</v>
      </c>
      <c r="F167" s="57">
        <v>1788.5173799999998</v>
      </c>
    </row>
    <row r="168" spans="1:6">
      <c r="A168" s="64" t="s">
        <v>289</v>
      </c>
      <c r="B168" s="95">
        <v>63.49935</v>
      </c>
      <c r="C168" s="95">
        <v>1725.01803</v>
      </c>
      <c r="D168" s="95">
        <v>0</v>
      </c>
      <c r="E168" s="95">
        <v>0</v>
      </c>
      <c r="F168" s="95">
        <v>1788.5173799999998</v>
      </c>
    </row>
    <row r="169" spans="1:6">
      <c r="A169" s="64" t="s">
        <v>290</v>
      </c>
      <c r="B169" s="95">
        <v>63.49935</v>
      </c>
      <c r="C169" s="95">
        <v>0</v>
      </c>
      <c r="D169" s="95">
        <v>0</v>
      </c>
      <c r="E169" s="95">
        <v>0</v>
      </c>
      <c r="F169" s="95">
        <v>63.49935</v>
      </c>
    </row>
    <row r="170" spans="1:6">
      <c r="A170" s="64" t="s">
        <v>291</v>
      </c>
      <c r="B170" s="95">
        <v>0</v>
      </c>
      <c r="C170" s="95">
        <v>1694.1480300000001</v>
      </c>
      <c r="D170" s="95">
        <v>0</v>
      </c>
      <c r="E170" s="95">
        <v>0</v>
      </c>
      <c r="F170" s="95">
        <v>1694.1480300000001</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1315368.3696900001</v>
      </c>
      <c r="C176" s="57">
        <v>0</v>
      </c>
      <c r="D176" s="57">
        <v>0</v>
      </c>
      <c r="E176" s="57">
        <v>0</v>
      </c>
      <c r="F176" s="57">
        <v>1315368.3696900001</v>
      </c>
    </row>
    <row r="177" spans="1:6">
      <c r="A177" s="63" t="s">
        <v>298</v>
      </c>
      <c r="B177" s="95">
        <v>484728.76254000003</v>
      </c>
      <c r="C177" s="95">
        <v>0</v>
      </c>
      <c r="D177" s="95">
        <v>0</v>
      </c>
      <c r="E177" s="95">
        <v>0</v>
      </c>
      <c r="F177" s="95">
        <v>484728.76254000003</v>
      </c>
    </row>
    <row r="178" spans="1:6">
      <c r="A178" s="64" t="s">
        <v>299</v>
      </c>
      <c r="B178" s="95">
        <v>484728.76254000003</v>
      </c>
      <c r="C178" s="95">
        <v>0</v>
      </c>
      <c r="D178" s="95">
        <v>0</v>
      </c>
      <c r="E178" s="95">
        <v>0</v>
      </c>
      <c r="F178" s="95">
        <v>484728.76254000003</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20061.747139999999</v>
      </c>
      <c r="C181" s="95">
        <v>0</v>
      </c>
      <c r="D181" s="95">
        <v>0</v>
      </c>
      <c r="E181" s="95">
        <v>0</v>
      </c>
      <c r="F181" s="95">
        <v>20061.747139999999</v>
      </c>
    </row>
    <row r="182" spans="1:6">
      <c r="A182" s="64" t="s">
        <v>303</v>
      </c>
      <c r="B182" s="95">
        <v>0</v>
      </c>
      <c r="C182" s="95">
        <v>0</v>
      </c>
      <c r="D182" s="95">
        <v>0</v>
      </c>
      <c r="E182" s="95">
        <v>0</v>
      </c>
      <c r="F182" s="95">
        <v>0</v>
      </c>
    </row>
    <row r="183" spans="1:6">
      <c r="A183" s="64" t="s">
        <v>304</v>
      </c>
      <c r="B183" s="95">
        <v>2629.7898700000001</v>
      </c>
      <c r="C183" s="95">
        <v>0</v>
      </c>
      <c r="D183" s="95">
        <v>0</v>
      </c>
      <c r="E183" s="95">
        <v>0</v>
      </c>
      <c r="F183" s="95">
        <v>2629.7898700000001</v>
      </c>
    </row>
    <row r="184" spans="1:6">
      <c r="A184" s="64" t="s">
        <v>305</v>
      </c>
      <c r="B184" s="95">
        <v>17431.957269999999</v>
      </c>
      <c r="C184" s="95">
        <v>0</v>
      </c>
      <c r="D184" s="95">
        <v>0</v>
      </c>
      <c r="E184" s="95">
        <v>0</v>
      </c>
      <c r="F184" s="95">
        <v>17431.957269999999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799990.58550000004</v>
      </c>
      <c r="C187" s="95">
        <v>0</v>
      </c>
      <c r="D187" s="95">
        <v>0</v>
      </c>
      <c r="E187" s="95">
        <v>0</v>
      </c>
      <c r="F187" s="95">
        <v>799990.58550000004</v>
      </c>
    </row>
    <row r="188" spans="1:6">
      <c r="A188" s="64" t="s">
        <v>309</v>
      </c>
      <c r="B188" s="95">
        <v>337572.61122000002</v>
      </c>
      <c r="C188" s="95">
        <v>0</v>
      </c>
      <c r="D188" s="95">
        <v>0</v>
      </c>
      <c r="E188" s="95">
        <v>0</v>
      </c>
      <c r="F188" s="95">
        <v>337572.61122000002</v>
      </c>
    </row>
    <row r="189" spans="1:6">
      <c r="A189" s="64" t="s">
        <v>310</v>
      </c>
      <c r="B189" s="95">
        <v>265381.21194999997</v>
      </c>
      <c r="C189" s="95">
        <v>0</v>
      </c>
      <c r="D189" s="95">
        <v>0</v>
      </c>
      <c r="E189" s="95">
        <v>0</v>
      </c>
      <c r="F189" s="95">
        <v>265381.21194999997</v>
      </c>
    </row>
    <row r="190" spans="1:6">
      <c r="A190" s="64" t="s">
        <v>311</v>
      </c>
      <c r="B190" s="95">
        <v>197036.76233000003</v>
      </c>
      <c r="C190" s="95">
        <v>0</v>
      </c>
      <c r="D190" s="95">
        <v>0</v>
      </c>
      <c r="E190" s="95">
        <v>0</v>
      </c>
      <c r="F190" s="95">
        <v>197036.76233000003</v>
      </c>
    </row>
    <row r="191" spans="1:6">
      <c r="A191" s="63" t="s">
        <v>312</v>
      </c>
      <c r="B191" s="95">
        <v>10587.274509999999</v>
      </c>
      <c r="C191" s="95">
        <v>0</v>
      </c>
      <c r="D191" s="95">
        <v>0</v>
      </c>
      <c r="E191" s="95">
        <v>0</v>
      </c>
      <c r="F191" s="95">
        <v>10587.274509999999</v>
      </c>
    </row>
    <row r="192" spans="1:6">
      <c r="A192" s="64" t="s">
        <v>313</v>
      </c>
      <c r="B192" s="95">
        <v>-2702.6212999999998</v>
      </c>
      <c r="C192" s="95">
        <v>0</v>
      </c>
      <c r="D192" s="95">
        <v>0</v>
      </c>
      <c r="E192" s="95">
        <v>0</v>
      </c>
      <c r="F192" s="95">
        <v>-2702.6212999999998</v>
      </c>
    </row>
    <row r="193" spans="1:6">
      <c r="A193" s="64" t="s">
        <v>314</v>
      </c>
      <c r="B193" s="95">
        <v>13289.89581</v>
      </c>
      <c r="C193" s="95">
        <v>0</v>
      </c>
      <c r="D193" s="95">
        <v>0</v>
      </c>
      <c r="E193" s="95">
        <v>0</v>
      </c>
      <c r="F193" s="95">
        <v>13289.89581</v>
      </c>
    </row>
    <row r="194" spans="1:6">
      <c r="A194" s="72" t="s">
        <v>315</v>
      </c>
      <c r="B194" s="57">
        <v>8014940.9886800004</v>
      </c>
      <c r="C194" s="57">
        <v>1809593.35674</v>
      </c>
      <c r="D194" s="57">
        <v>208.95726000000002</v>
      </c>
      <c r="E194" s="57">
        <v>0.16677</v>
      </c>
      <c r="F194" s="57">
        <v>9824743.4694500007</v>
      </c>
    </row>
    <row r="195" spans="1:6">
      <c r="A195" s="72" t="s">
        <v>316</v>
      </c>
      <c r="B195" s="57">
        <v>14464.189289999998</v>
      </c>
      <c r="C195" s="57">
        <v>0</v>
      </c>
      <c r="D195" s="57">
        <v>0</v>
      </c>
      <c r="E195" s="57">
        <v>0</v>
      </c>
      <c r="F195" s="57">
        <v>14464.189289999998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2069.1064900000001</v>
      </c>
      <c r="C202" s="95">
        <v>0</v>
      </c>
      <c r="D202" s="95">
        <v>0</v>
      </c>
      <c r="E202" s="95">
        <v>0</v>
      </c>
      <c r="F202" s="95">
        <v>2069.1064900000001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20.079999999999998</v>
      </c>
      <c r="C205" s="95">
        <v>0</v>
      </c>
      <c r="D205" s="95">
        <v>0</v>
      </c>
      <c r="E205" s="95">
        <v>0</v>
      </c>
      <c r="F205" s="95">
        <v>20.079999999999998</v>
      </c>
    </row>
    <row r="206" spans="1:6">
      <c r="A206" s="64" t="s">
        <v>327</v>
      </c>
      <c r="B206" s="95">
        <v>0</v>
      </c>
      <c r="C206" s="95">
        <v>0</v>
      </c>
      <c r="D206" s="95">
        <v>0</v>
      </c>
      <c r="E206" s="95">
        <v>0</v>
      </c>
      <c r="F206" s="95">
        <v>0</v>
      </c>
    </row>
    <row r="207" spans="1:6">
      <c r="A207" s="64" t="s">
        <v>328</v>
      </c>
      <c r="B207" s="95">
        <v>2049.0264900000002</v>
      </c>
      <c r="C207" s="95">
        <v>0</v>
      </c>
      <c r="D207" s="95">
        <v>0</v>
      </c>
      <c r="E207" s="95">
        <v>0</v>
      </c>
      <c r="F207" s="95">
        <v>2049.0264900000002</v>
      </c>
    </row>
    <row r="208" spans="1:6">
      <c r="A208" s="63" t="s">
        <v>329</v>
      </c>
      <c r="B208" s="95">
        <v>0</v>
      </c>
      <c r="C208" s="95">
        <v>0</v>
      </c>
      <c r="D208" s="95">
        <v>0</v>
      </c>
      <c r="E208" s="95">
        <v>0</v>
      </c>
      <c r="F208" s="95">
        <v>0</v>
      </c>
    </row>
    <row r="209" spans="1:6">
      <c r="A209" s="63" t="s">
        <v>330</v>
      </c>
      <c r="B209" s="95">
        <v>12395.0828</v>
      </c>
      <c r="C209" s="95">
        <v>0</v>
      </c>
      <c r="D209" s="95">
        <v>0</v>
      </c>
      <c r="E209" s="95">
        <v>0</v>
      </c>
      <c r="F209" s="95">
        <v>12395.0828</v>
      </c>
    </row>
    <row r="210" spans="1:6">
      <c r="A210" s="64" t="s">
        <v>331</v>
      </c>
      <c r="B210" s="95">
        <v>0</v>
      </c>
      <c r="C210" s="95">
        <v>0</v>
      </c>
      <c r="D210" s="95">
        <v>0</v>
      </c>
      <c r="E210" s="95">
        <v>0</v>
      </c>
      <c r="F210" s="95">
        <v>0</v>
      </c>
    </row>
    <row r="211" spans="1:6">
      <c r="A211" s="64" t="s">
        <v>332</v>
      </c>
      <c r="B211" s="95">
        <v>12395.0828</v>
      </c>
      <c r="C211" s="95">
        <v>0</v>
      </c>
      <c r="D211" s="95">
        <v>0</v>
      </c>
      <c r="E211" s="95">
        <v>0</v>
      </c>
      <c r="F211" s="95">
        <v>12395.0828</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6697786.8672099998</v>
      </c>
      <c r="C215" s="57">
        <v>7577468.1540799998</v>
      </c>
      <c r="D215" s="57">
        <v>3941.6111700000001</v>
      </c>
      <c r="E215" s="57">
        <v>0</v>
      </c>
      <c r="F215" s="57">
        <v>14279196.63246</v>
      </c>
    </row>
    <row r="216" spans="1:6">
      <c r="A216" s="63" t="s">
        <v>337</v>
      </c>
      <c r="B216" s="95">
        <v>18197.540710000001</v>
      </c>
      <c r="C216" s="95">
        <v>6514.0827800000006</v>
      </c>
      <c r="D216" s="95">
        <v>0</v>
      </c>
      <c r="E216" s="95">
        <v>0</v>
      </c>
      <c r="F216" s="95">
        <v>24711.623489999998</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18197.540710000001</v>
      </c>
      <c r="C219" s="95">
        <v>6514.0827800000006</v>
      </c>
      <c r="D219" s="95">
        <v>0</v>
      </c>
      <c r="E219" s="95">
        <v>0</v>
      </c>
      <c r="F219" s="95">
        <v>24711.623489999998</v>
      </c>
    </row>
    <row r="220" spans="1:6">
      <c r="A220" s="63" t="s">
        <v>341</v>
      </c>
      <c r="B220" s="95">
        <v>55710.856869999996</v>
      </c>
      <c r="C220" s="95">
        <v>0</v>
      </c>
      <c r="D220" s="95">
        <v>742.23801000000003</v>
      </c>
      <c r="E220" s="95">
        <v>0</v>
      </c>
      <c r="F220" s="95">
        <v>56453.094880000004</v>
      </c>
    </row>
    <row r="221" spans="1:6">
      <c r="A221" s="64" t="s">
        <v>342</v>
      </c>
      <c r="B221" s="95">
        <v>0</v>
      </c>
      <c r="C221" s="95">
        <v>0</v>
      </c>
      <c r="D221" s="95">
        <v>0</v>
      </c>
      <c r="E221" s="95">
        <v>0</v>
      </c>
      <c r="F221" s="95">
        <v>0</v>
      </c>
    </row>
    <row r="222" spans="1:6">
      <c r="A222" s="64" t="s">
        <v>343</v>
      </c>
      <c r="B222" s="95">
        <v>55710.856869999996</v>
      </c>
      <c r="C222" s="95">
        <v>0</v>
      </c>
      <c r="D222" s="95">
        <v>742.23801000000003</v>
      </c>
      <c r="E222" s="95">
        <v>0</v>
      </c>
      <c r="F222" s="95">
        <v>56453.094880000004</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1560.742</v>
      </c>
      <c r="D226" s="95">
        <v>0</v>
      </c>
      <c r="E226" s="95">
        <v>0</v>
      </c>
      <c r="F226" s="95">
        <v>1560.742</v>
      </c>
    </row>
    <row r="227" spans="1:6">
      <c r="A227" s="64" t="s">
        <v>348</v>
      </c>
      <c r="B227" s="95">
        <v>0</v>
      </c>
      <c r="C227" s="95">
        <v>1560.742</v>
      </c>
      <c r="D227" s="95">
        <v>0</v>
      </c>
      <c r="E227" s="95">
        <v>0</v>
      </c>
      <c r="F227" s="95">
        <v>1560.742</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5778476.2044099998</v>
      </c>
      <c r="C232" s="95">
        <v>5325643.3044999996</v>
      </c>
      <c r="D232" s="95">
        <v>0</v>
      </c>
      <c r="E232" s="95">
        <v>0</v>
      </c>
      <c r="F232" s="95">
        <v>11104119.50891</v>
      </c>
    </row>
    <row r="233" spans="1:6">
      <c r="A233" s="64" t="s">
        <v>354</v>
      </c>
      <c r="B233" s="95">
        <v>4844014.9383999994</v>
      </c>
      <c r="C233" s="95">
        <v>4939681.0035399999</v>
      </c>
      <c r="D233" s="95">
        <v>0</v>
      </c>
      <c r="E233" s="95">
        <v>0</v>
      </c>
      <c r="F233" s="95">
        <v>9783695.9419400003</v>
      </c>
    </row>
    <row r="234" spans="1:6">
      <c r="A234" s="64" t="s">
        <v>355</v>
      </c>
      <c r="B234" s="95">
        <v>0.05</v>
      </c>
      <c r="C234" s="95">
        <v>0</v>
      </c>
      <c r="D234" s="95">
        <v>0</v>
      </c>
      <c r="E234" s="95">
        <v>0</v>
      </c>
      <c r="F234" s="95">
        <v>0.05</v>
      </c>
    </row>
    <row r="235" spans="1:6">
      <c r="A235" s="64" t="s">
        <v>356</v>
      </c>
      <c r="B235" s="95">
        <v>396686.17293</v>
      </c>
      <c r="C235" s="95">
        <v>114799.20178</v>
      </c>
      <c r="D235" s="95">
        <v>0</v>
      </c>
      <c r="E235" s="95">
        <v>0</v>
      </c>
      <c r="F235" s="95">
        <v>511485.37471</v>
      </c>
    </row>
    <row r="236" spans="1:6">
      <c r="A236" s="64" t="s">
        <v>357</v>
      </c>
      <c r="B236" s="95">
        <v>0</v>
      </c>
      <c r="C236" s="95">
        <v>0</v>
      </c>
      <c r="D236" s="95">
        <v>0</v>
      </c>
      <c r="E236" s="95">
        <v>0</v>
      </c>
      <c r="F236" s="95">
        <v>0</v>
      </c>
    </row>
    <row r="237" spans="1:6">
      <c r="A237" s="64" t="s">
        <v>358</v>
      </c>
      <c r="B237" s="95">
        <v>162112.49447000001</v>
      </c>
      <c r="C237" s="95">
        <v>50073.145429999997</v>
      </c>
      <c r="D237" s="95">
        <v>0</v>
      </c>
      <c r="E237" s="95">
        <v>0</v>
      </c>
      <c r="F237" s="95">
        <v>212185.63990000001</v>
      </c>
    </row>
    <row r="238" spans="1:6">
      <c r="A238" s="64" t="s">
        <v>359</v>
      </c>
      <c r="B238" s="95">
        <v>871.31683999999996</v>
      </c>
      <c r="C238" s="95">
        <v>0</v>
      </c>
      <c r="D238" s="95">
        <v>0</v>
      </c>
      <c r="E238" s="95">
        <v>0</v>
      </c>
      <c r="F238" s="95">
        <v>871.31683999999996</v>
      </c>
    </row>
    <row r="239" spans="1:6">
      <c r="A239" s="64" t="s">
        <v>360</v>
      </c>
      <c r="B239" s="95">
        <v>7.6820000000000004</v>
      </c>
      <c r="C239" s="95">
        <v>1.7334499999999999</v>
      </c>
      <c r="D239" s="95">
        <v>0</v>
      </c>
      <c r="E239" s="95">
        <v>0</v>
      </c>
      <c r="F239" s="95">
        <v>9.4154499999999999</v>
      </c>
    </row>
    <row r="240" spans="1:6">
      <c r="A240" s="64" t="s">
        <v>361</v>
      </c>
      <c r="B240" s="95">
        <v>374783.54976999998</v>
      </c>
      <c r="C240" s="95">
        <v>221088.22030000002</v>
      </c>
      <c r="D240" s="95">
        <v>0</v>
      </c>
      <c r="E240" s="95">
        <v>0</v>
      </c>
      <c r="F240" s="95">
        <v>595871.77007000009</v>
      </c>
    </row>
    <row r="241" spans="1:6">
      <c r="A241" s="63" t="s">
        <v>362</v>
      </c>
      <c r="B241" s="95">
        <v>819348.40035000001</v>
      </c>
      <c r="C241" s="95">
        <v>2200093.6618300001</v>
      </c>
      <c r="D241" s="95">
        <v>3199.3731600000001</v>
      </c>
      <c r="E241" s="95">
        <v>0</v>
      </c>
      <c r="F241" s="95">
        <v>3022641.4353400003</v>
      </c>
    </row>
    <row r="242" spans="1:6">
      <c r="A242" s="64" t="s">
        <v>363</v>
      </c>
      <c r="B242" s="95">
        <v>252855.97319999998</v>
      </c>
      <c r="C242" s="95">
        <v>61767.809649999996</v>
      </c>
      <c r="D242" s="95">
        <v>0</v>
      </c>
      <c r="E242" s="95">
        <v>0</v>
      </c>
      <c r="F242" s="95">
        <v>314623.78285000002</v>
      </c>
    </row>
    <row r="243" spans="1:6">
      <c r="A243" s="64" t="s">
        <v>364</v>
      </c>
      <c r="B243" s="95">
        <v>25535.720510000003</v>
      </c>
      <c r="C243" s="95">
        <v>44274.522560000005</v>
      </c>
      <c r="D243" s="95">
        <v>0</v>
      </c>
      <c r="E243" s="95">
        <v>0</v>
      </c>
      <c r="F243" s="95">
        <v>69810.243069999997</v>
      </c>
    </row>
    <row r="244" spans="1:6">
      <c r="A244" s="64" t="s">
        <v>365</v>
      </c>
      <c r="B244" s="95">
        <v>129455.17004000001</v>
      </c>
      <c r="C244" s="95">
        <v>86042.428040000013</v>
      </c>
      <c r="D244" s="95">
        <v>587.27693000000011</v>
      </c>
      <c r="E244" s="95">
        <v>0</v>
      </c>
      <c r="F244" s="95">
        <v>216084.87500999999</v>
      </c>
    </row>
    <row r="245" spans="1:6">
      <c r="A245" s="64" t="s">
        <v>366</v>
      </c>
      <c r="B245" s="95">
        <v>93835.041270000002</v>
      </c>
      <c r="C245" s="95">
        <v>36113.111340000003</v>
      </c>
      <c r="D245" s="95">
        <v>2400.9471699999999</v>
      </c>
      <c r="E245" s="95">
        <v>0</v>
      </c>
      <c r="F245" s="95">
        <v>132349.09977999999</v>
      </c>
    </row>
    <row r="246" spans="1:6">
      <c r="A246" s="64" t="s">
        <v>1494</v>
      </c>
      <c r="B246" s="95">
        <v>0</v>
      </c>
      <c r="C246" s="95">
        <v>0</v>
      </c>
      <c r="D246" s="95">
        <v>0</v>
      </c>
      <c r="E246" s="95">
        <v>0</v>
      </c>
      <c r="F246" s="95">
        <v>0</v>
      </c>
    </row>
    <row r="247" spans="1:6">
      <c r="A247" s="64" t="s">
        <v>367</v>
      </c>
      <c r="B247" s="95">
        <v>317666.49533000001</v>
      </c>
      <c r="C247" s="95">
        <v>1971895.79024</v>
      </c>
      <c r="D247" s="95">
        <v>211.14905999999999</v>
      </c>
      <c r="E247" s="95">
        <v>0</v>
      </c>
      <c r="F247" s="95">
        <v>2289773.43463</v>
      </c>
    </row>
    <row r="248" spans="1:6">
      <c r="A248" s="63" t="s">
        <v>368</v>
      </c>
      <c r="B248" s="95">
        <v>26053.864870000001</v>
      </c>
      <c r="C248" s="95">
        <v>43656.362970000002</v>
      </c>
      <c r="D248" s="95">
        <v>0</v>
      </c>
      <c r="E248" s="95">
        <v>0</v>
      </c>
      <c r="F248" s="95">
        <v>69710.227840000007</v>
      </c>
    </row>
    <row r="249" spans="1:6">
      <c r="A249" s="64" t="s">
        <v>369</v>
      </c>
      <c r="B249" s="95">
        <v>26053.864870000001</v>
      </c>
      <c r="C249" s="95">
        <v>43656.362970000002</v>
      </c>
      <c r="D249" s="95">
        <v>0</v>
      </c>
      <c r="E249" s="95">
        <v>0</v>
      </c>
      <c r="F249" s="95">
        <v>69710.227840000007</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487304.99698</v>
      </c>
      <c r="C254" s="57">
        <v>72183.968840000001</v>
      </c>
      <c r="D254" s="57">
        <v>0</v>
      </c>
      <c r="E254" s="57">
        <v>0</v>
      </c>
      <c r="F254" s="57">
        <v>559488.96582000004</v>
      </c>
    </row>
    <row r="255" spans="1:6">
      <c r="A255" s="99" t="s">
        <v>373</v>
      </c>
      <c r="B255" s="95">
        <v>2356.0290800000002</v>
      </c>
      <c r="C255" s="95">
        <v>80.962919999999997</v>
      </c>
      <c r="D255" s="95">
        <v>0</v>
      </c>
      <c r="E255" s="95">
        <v>0</v>
      </c>
      <c r="F255" s="95">
        <v>2436.9920000000002</v>
      </c>
    </row>
    <row r="256" spans="1:6">
      <c r="A256" s="99" t="s">
        <v>374</v>
      </c>
      <c r="B256" s="95">
        <v>6576.8871600000002</v>
      </c>
      <c r="C256" s="95">
        <v>1125.41383</v>
      </c>
      <c r="D256" s="95">
        <v>0</v>
      </c>
      <c r="E256" s="95">
        <v>0</v>
      </c>
      <c r="F256" s="95">
        <v>7702.3009900000006</v>
      </c>
    </row>
    <row r="257" spans="1:6">
      <c r="A257" s="99" t="s">
        <v>375</v>
      </c>
      <c r="B257" s="95">
        <v>369448.16967999999</v>
      </c>
      <c r="C257" s="95">
        <v>46402.454939999996</v>
      </c>
      <c r="D257" s="95">
        <v>0</v>
      </c>
      <c r="E257" s="95">
        <v>0</v>
      </c>
      <c r="F257" s="95">
        <v>415850.62462000002</v>
      </c>
    </row>
    <row r="258" spans="1:6">
      <c r="A258" s="99" t="s">
        <v>376</v>
      </c>
      <c r="B258" s="95">
        <v>93496.349920000008</v>
      </c>
      <c r="C258" s="95">
        <v>21219.873670000001</v>
      </c>
      <c r="D258" s="95">
        <v>0</v>
      </c>
      <c r="E258" s="95">
        <v>0</v>
      </c>
      <c r="F258" s="95">
        <v>114716.22359000001</v>
      </c>
    </row>
    <row r="259" spans="1:6">
      <c r="A259" s="99" t="s">
        <v>377</v>
      </c>
      <c r="B259" s="95">
        <v>3923.3532799999998</v>
      </c>
      <c r="C259" s="95">
        <v>582.08528999999999</v>
      </c>
      <c r="D259" s="95">
        <v>0</v>
      </c>
      <c r="E259" s="95">
        <v>0</v>
      </c>
      <c r="F259" s="95">
        <v>4505.4385700000003</v>
      </c>
    </row>
    <row r="260" spans="1:6">
      <c r="A260" s="99" t="s">
        <v>378</v>
      </c>
      <c r="B260" s="95">
        <v>3204.9351200000001</v>
      </c>
      <c r="C260" s="95">
        <v>940.79289000000006</v>
      </c>
      <c r="D260" s="95">
        <v>0</v>
      </c>
      <c r="E260" s="95">
        <v>0</v>
      </c>
      <c r="F260" s="95">
        <v>4145.7280099999998</v>
      </c>
    </row>
    <row r="261" spans="1:6">
      <c r="A261" s="99" t="s">
        <v>379</v>
      </c>
      <c r="B261" s="95">
        <v>3672.2223300000001</v>
      </c>
      <c r="C261" s="95">
        <v>694.90341000000001</v>
      </c>
      <c r="D261" s="95">
        <v>0</v>
      </c>
      <c r="E261" s="95">
        <v>0</v>
      </c>
      <c r="F261" s="95">
        <v>4367.1257400000004</v>
      </c>
    </row>
    <row r="262" spans="1:6">
      <c r="A262" s="99" t="s">
        <v>380</v>
      </c>
      <c r="B262" s="95">
        <v>2552.6221399999999</v>
      </c>
      <c r="C262" s="95">
        <v>561.49870999999996</v>
      </c>
      <c r="D262" s="95">
        <v>0</v>
      </c>
      <c r="E262" s="95">
        <v>0</v>
      </c>
      <c r="F262" s="95">
        <v>3114.1208500000002</v>
      </c>
    </row>
    <row r="263" spans="1:6">
      <c r="A263" s="99" t="s">
        <v>381</v>
      </c>
      <c r="B263" s="95">
        <v>0</v>
      </c>
      <c r="C263" s="95">
        <v>0</v>
      </c>
      <c r="D263" s="95">
        <v>0</v>
      </c>
      <c r="E263" s="95">
        <v>0</v>
      </c>
      <c r="F263" s="95">
        <v>0</v>
      </c>
    </row>
    <row r="264" spans="1:6">
      <c r="A264" s="99" t="s">
        <v>382</v>
      </c>
      <c r="B264" s="95">
        <v>2021.6656</v>
      </c>
      <c r="C264" s="95">
        <v>575.98318000000006</v>
      </c>
      <c r="D264" s="95">
        <v>0</v>
      </c>
      <c r="E264" s="95">
        <v>0</v>
      </c>
      <c r="F264" s="95">
        <v>2597.64878</v>
      </c>
    </row>
    <row r="265" spans="1:6">
      <c r="A265" s="99" t="s">
        <v>383</v>
      </c>
      <c r="B265" s="95">
        <v>52.76267</v>
      </c>
      <c r="C265" s="95">
        <v>0</v>
      </c>
      <c r="D265" s="95">
        <v>0</v>
      </c>
      <c r="E265" s="95">
        <v>0</v>
      </c>
      <c r="F265" s="95">
        <v>52.76267</v>
      </c>
    </row>
    <row r="266" spans="1:6">
      <c r="A266" s="216" t="s">
        <v>384</v>
      </c>
      <c r="B266" s="57">
        <v>-169328.29340999998</v>
      </c>
      <c r="C266" s="57">
        <v>-28241.517540000001</v>
      </c>
      <c r="D266" s="57">
        <v>0</v>
      </c>
      <c r="E266" s="57">
        <v>0</v>
      </c>
      <c r="F266" s="57">
        <v>-197569.81094999998</v>
      </c>
    </row>
    <row r="267" spans="1:6">
      <c r="A267" s="99" t="s">
        <v>385</v>
      </c>
      <c r="B267" s="95">
        <v>-147040.55747</v>
      </c>
      <c r="C267" s="95">
        <v>-25123.640199999998</v>
      </c>
      <c r="D267" s="95">
        <v>0</v>
      </c>
      <c r="E267" s="95">
        <v>0</v>
      </c>
      <c r="F267" s="95">
        <v>-172164.19766999999</v>
      </c>
    </row>
    <row r="268" spans="1:6">
      <c r="A268" s="99" t="s">
        <v>386</v>
      </c>
      <c r="B268" s="95">
        <v>0</v>
      </c>
      <c r="C268" s="95">
        <v>0</v>
      </c>
      <c r="D268" s="95">
        <v>0</v>
      </c>
      <c r="E268" s="95">
        <v>0</v>
      </c>
      <c r="F268" s="95">
        <v>0</v>
      </c>
    </row>
    <row r="269" spans="1:6">
      <c r="A269" s="99" t="s">
        <v>387</v>
      </c>
      <c r="B269" s="95">
        <v>-14521.208939999999</v>
      </c>
      <c r="C269" s="95">
        <v>-1606.7083700000001</v>
      </c>
      <c r="D269" s="95">
        <v>0</v>
      </c>
      <c r="E269" s="95">
        <v>0</v>
      </c>
      <c r="F269" s="95">
        <v>-16127.917310000001</v>
      </c>
    </row>
    <row r="270" spans="1:6">
      <c r="A270" s="99" t="s">
        <v>388</v>
      </c>
      <c r="B270" s="95">
        <v>-2966.6902099999998</v>
      </c>
      <c r="C270" s="95">
        <v>-1511.1689699999999</v>
      </c>
      <c r="D270" s="95">
        <v>0</v>
      </c>
      <c r="E270" s="95">
        <v>0</v>
      </c>
      <c r="F270" s="95">
        <v>-4477.8591799999995</v>
      </c>
    </row>
    <row r="271" spans="1:6">
      <c r="A271" s="99" t="s">
        <v>389</v>
      </c>
      <c r="B271" s="95">
        <v>-4793.69974</v>
      </c>
      <c r="C271" s="95">
        <v>0</v>
      </c>
      <c r="D271" s="95">
        <v>0</v>
      </c>
      <c r="E271" s="95">
        <v>0</v>
      </c>
      <c r="F271" s="95">
        <v>-4793.69974</v>
      </c>
    </row>
    <row r="272" spans="1:6">
      <c r="A272" s="156" t="s">
        <v>390</v>
      </c>
      <c r="B272" s="95">
        <v>0</v>
      </c>
      <c r="C272" s="95">
        <v>0</v>
      </c>
      <c r="D272" s="95">
        <v>0</v>
      </c>
      <c r="E272" s="95">
        <v>0</v>
      </c>
      <c r="F272" s="95">
        <v>0</v>
      </c>
    </row>
    <row r="273" spans="1:6">
      <c r="A273" s="99" t="s">
        <v>461</v>
      </c>
      <c r="B273" s="95">
        <v>-6.1370500000000003</v>
      </c>
      <c r="C273" s="95">
        <v>0</v>
      </c>
      <c r="D273" s="95">
        <v>0</v>
      </c>
      <c r="E273" s="95">
        <v>0</v>
      </c>
      <c r="F273" s="95">
        <v>-6.1370500000000003</v>
      </c>
    </row>
    <row r="274" spans="1:6">
      <c r="A274" s="216" t="s">
        <v>975</v>
      </c>
      <c r="B274" s="57">
        <v>317976.70357000001</v>
      </c>
      <c r="C274" s="57">
        <v>43942.451300000001</v>
      </c>
      <c r="D274" s="57">
        <v>0</v>
      </c>
      <c r="E274" s="57">
        <v>0</v>
      </c>
      <c r="F274" s="57">
        <v>361919.15487000003</v>
      </c>
    </row>
    <row r="275" spans="1:6">
      <c r="A275" s="69" t="s">
        <v>391</v>
      </c>
      <c r="B275" s="57">
        <v>19517.41491</v>
      </c>
      <c r="C275" s="57">
        <v>8438.1271699999998</v>
      </c>
      <c r="D275" s="57">
        <v>0</v>
      </c>
      <c r="E275" s="57">
        <v>0</v>
      </c>
      <c r="F275" s="57">
        <v>27955.542079999999</v>
      </c>
    </row>
    <row r="276" spans="1:6">
      <c r="A276" s="99" t="s">
        <v>392</v>
      </c>
      <c r="B276" s="95">
        <v>10726.770779999999</v>
      </c>
      <c r="C276" s="95">
        <v>2207.6074199999998</v>
      </c>
      <c r="D276" s="95">
        <v>0</v>
      </c>
      <c r="E276" s="95">
        <v>0</v>
      </c>
      <c r="F276" s="95">
        <v>12934.378199999999</v>
      </c>
    </row>
    <row r="277" spans="1:6">
      <c r="A277" s="99" t="s">
        <v>393</v>
      </c>
      <c r="B277" s="95">
        <v>1296.5716699999998</v>
      </c>
      <c r="C277" s="95">
        <v>1435.79729</v>
      </c>
      <c r="D277" s="95">
        <v>0</v>
      </c>
      <c r="E277" s="95">
        <v>0</v>
      </c>
      <c r="F277" s="95">
        <v>2732.3689599999998</v>
      </c>
    </row>
    <row r="278" spans="1:6">
      <c r="A278" s="99" t="s">
        <v>394</v>
      </c>
      <c r="B278" s="95">
        <v>4549.7601799999993</v>
      </c>
      <c r="C278" s="95">
        <v>4174.1757099999995</v>
      </c>
      <c r="D278" s="95">
        <v>0</v>
      </c>
      <c r="E278" s="95">
        <v>0</v>
      </c>
      <c r="F278" s="95">
        <v>8723.9358900000007</v>
      </c>
    </row>
    <row r="279" spans="1:6">
      <c r="A279" s="99" t="s">
        <v>395</v>
      </c>
      <c r="B279" s="95">
        <v>0</v>
      </c>
      <c r="C279" s="95">
        <v>0</v>
      </c>
      <c r="D279" s="95">
        <v>0</v>
      </c>
      <c r="E279" s="95">
        <v>0</v>
      </c>
      <c r="F279" s="95">
        <v>0</v>
      </c>
    </row>
    <row r="280" spans="1:6">
      <c r="A280" s="99" t="s">
        <v>396</v>
      </c>
      <c r="B280" s="95">
        <v>2944.3122799999996</v>
      </c>
      <c r="C280" s="95">
        <v>620.54674999999997</v>
      </c>
      <c r="D280" s="95">
        <v>0</v>
      </c>
      <c r="E280" s="95">
        <v>0</v>
      </c>
      <c r="F280" s="95">
        <v>3564.8590299999996</v>
      </c>
    </row>
    <row r="281" spans="1:6">
      <c r="A281" s="99" t="s">
        <v>397</v>
      </c>
      <c r="B281" s="95">
        <v>0</v>
      </c>
      <c r="C281" s="95">
        <v>0</v>
      </c>
      <c r="D281" s="95">
        <v>0</v>
      </c>
      <c r="E281" s="95">
        <v>0</v>
      </c>
      <c r="F281" s="95">
        <v>0</v>
      </c>
    </row>
    <row r="282" spans="1:6">
      <c r="A282" s="157" t="s">
        <v>398</v>
      </c>
      <c r="B282" s="57">
        <v>-13286.66331</v>
      </c>
      <c r="C282" s="57">
        <v>-1050.3818899999999</v>
      </c>
      <c r="D282" s="57">
        <v>0</v>
      </c>
      <c r="E282" s="57">
        <v>0</v>
      </c>
      <c r="F282" s="57">
        <v>-14337.045199999999</v>
      </c>
    </row>
    <row r="283" spans="1:6">
      <c r="A283" s="99" t="s">
        <v>392</v>
      </c>
      <c r="B283" s="95">
        <v>-2349.4582500000001</v>
      </c>
      <c r="C283" s="95">
        <v>-693.17147999999997</v>
      </c>
      <c r="D283" s="95">
        <v>0</v>
      </c>
      <c r="E283" s="95">
        <v>0</v>
      </c>
      <c r="F283" s="95">
        <v>-3042.6297300000001</v>
      </c>
    </row>
    <row r="284" spans="1:6">
      <c r="A284" s="99" t="s">
        <v>399</v>
      </c>
      <c r="B284" s="95">
        <v>-5458.5462500000003</v>
      </c>
      <c r="C284" s="95">
        <v>-25.638950000000001</v>
      </c>
      <c r="D284" s="95">
        <v>0</v>
      </c>
      <c r="E284" s="95">
        <v>0</v>
      </c>
      <c r="F284" s="95">
        <v>-5484.1851999999999</v>
      </c>
    </row>
    <row r="285" spans="1:6">
      <c r="A285" s="99" t="s">
        <v>400</v>
      </c>
      <c r="B285" s="95">
        <v>-1.0449900000000001</v>
      </c>
      <c r="C285" s="95">
        <v>-0.19675999999999999</v>
      </c>
      <c r="D285" s="95">
        <v>0</v>
      </c>
      <c r="E285" s="95">
        <v>0</v>
      </c>
      <c r="F285" s="95">
        <v>-1.2417499999999999</v>
      </c>
    </row>
    <row r="286" spans="1:6">
      <c r="A286" s="99" t="s">
        <v>401</v>
      </c>
      <c r="B286" s="95">
        <v>-44.303170000000001</v>
      </c>
      <c r="C286" s="95">
        <v>0</v>
      </c>
      <c r="D286" s="95">
        <v>0</v>
      </c>
      <c r="E286" s="95">
        <v>0</v>
      </c>
      <c r="F286" s="95">
        <v>-44.303170000000001</v>
      </c>
    </row>
    <row r="287" spans="1:6">
      <c r="A287" s="99" t="s">
        <v>402</v>
      </c>
      <c r="B287" s="95">
        <v>-5433.3106500000004</v>
      </c>
      <c r="C287" s="95">
        <v>-331.37470000000002</v>
      </c>
      <c r="D287" s="95">
        <v>0</v>
      </c>
      <c r="E287" s="95">
        <v>0</v>
      </c>
      <c r="F287" s="95">
        <v>-5764.6853499999997</v>
      </c>
    </row>
    <row r="288" spans="1:6">
      <c r="A288" s="99" t="s">
        <v>403</v>
      </c>
      <c r="B288" s="95">
        <v>0</v>
      </c>
      <c r="C288" s="95">
        <v>0</v>
      </c>
      <c r="D288" s="95">
        <v>0</v>
      </c>
      <c r="E288" s="95">
        <v>0</v>
      </c>
      <c r="F288" s="95">
        <v>0</v>
      </c>
    </row>
    <row r="289" spans="1:6">
      <c r="A289" s="216" t="s">
        <v>974</v>
      </c>
      <c r="B289" s="57">
        <v>324207.45517000003</v>
      </c>
      <c r="C289" s="57">
        <v>51330.196579999996</v>
      </c>
      <c r="D289" s="57">
        <v>0</v>
      </c>
      <c r="E289" s="57">
        <v>0</v>
      </c>
      <c r="F289" s="57">
        <v>375537.65175000002</v>
      </c>
    </row>
    <row r="290" spans="1:6">
      <c r="A290" s="99" t="s">
        <v>404</v>
      </c>
      <c r="B290" s="95">
        <v>127026.75087</v>
      </c>
      <c r="C290" s="95">
        <v>33840.683450000004</v>
      </c>
      <c r="D290" s="95">
        <v>0</v>
      </c>
      <c r="E290" s="95">
        <v>0</v>
      </c>
      <c r="F290" s="95">
        <v>160867.43432</v>
      </c>
    </row>
    <row r="291" spans="1:6">
      <c r="A291" s="99" t="s">
        <v>405</v>
      </c>
      <c r="B291" s="95">
        <v>18039.690280000003</v>
      </c>
      <c r="C291" s="95">
        <v>9299.0471799999996</v>
      </c>
      <c r="D291" s="95">
        <v>0</v>
      </c>
      <c r="E291" s="95">
        <v>0</v>
      </c>
      <c r="F291" s="95">
        <v>27338.73746</v>
      </c>
    </row>
    <row r="292" spans="1:6">
      <c r="A292" s="99" t="s">
        <v>406</v>
      </c>
      <c r="B292" s="95">
        <v>108987.06059000001</v>
      </c>
      <c r="C292" s="95">
        <v>24541.636269999999</v>
      </c>
      <c r="D292" s="95">
        <v>0</v>
      </c>
      <c r="E292" s="95">
        <v>0</v>
      </c>
      <c r="F292" s="95">
        <v>133528.69686</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-157138.29872999998</v>
      </c>
      <c r="C298" s="95">
        <v>-40321.550350000005</v>
      </c>
      <c r="D298" s="95">
        <v>0</v>
      </c>
      <c r="E298" s="95">
        <v>0</v>
      </c>
      <c r="F298" s="95">
        <v>-197459.84908000001</v>
      </c>
    </row>
    <row r="299" spans="1:6">
      <c r="A299" s="99" t="s">
        <v>413</v>
      </c>
      <c r="B299" s="95">
        <v>-125097.21898999999</v>
      </c>
      <c r="C299" s="95">
        <v>-25002.8298</v>
      </c>
      <c r="D299" s="95">
        <v>0</v>
      </c>
      <c r="E299" s="95">
        <v>0</v>
      </c>
      <c r="F299" s="95">
        <v>-150100.04879</v>
      </c>
    </row>
    <row r="300" spans="1:6">
      <c r="A300" s="99" t="s">
        <v>414</v>
      </c>
      <c r="B300" s="95">
        <v>-16.033860000000001</v>
      </c>
      <c r="C300" s="95">
        <v>-52.212859999999999</v>
      </c>
      <c r="D300" s="95">
        <v>0</v>
      </c>
      <c r="E300" s="95">
        <v>0</v>
      </c>
      <c r="F300" s="95">
        <v>-68.246719999999996</v>
      </c>
    </row>
    <row r="301" spans="1:6">
      <c r="A301" s="99" t="s">
        <v>415</v>
      </c>
      <c r="B301" s="95">
        <v>-4.1909999999999996E-2</v>
      </c>
      <c r="C301" s="95">
        <v>0</v>
      </c>
      <c r="D301" s="95">
        <v>0</v>
      </c>
      <c r="E301" s="95">
        <v>0</v>
      </c>
      <c r="F301" s="95">
        <v>-4.1909999999999996E-2</v>
      </c>
    </row>
    <row r="302" spans="1:6">
      <c r="A302" s="156" t="s">
        <v>416</v>
      </c>
      <c r="B302" s="95">
        <v>-32025.003969999998</v>
      </c>
      <c r="C302" s="95">
        <v>-15266.50769</v>
      </c>
      <c r="D302" s="95">
        <v>0</v>
      </c>
      <c r="E302" s="95">
        <v>0</v>
      </c>
      <c r="F302" s="95">
        <v>-47291.511659999996</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294095.90730999998</v>
      </c>
      <c r="C305" s="57">
        <v>44849.329680000003</v>
      </c>
      <c r="D305" s="57">
        <v>0</v>
      </c>
      <c r="E305" s="57">
        <v>0</v>
      </c>
      <c r="F305" s="57">
        <v>338945.23699</v>
      </c>
    </row>
    <row r="306" spans="1:6">
      <c r="A306" s="216" t="s">
        <v>419</v>
      </c>
      <c r="B306" s="57">
        <v>-316965.57086000004</v>
      </c>
      <c r="C306" s="57">
        <v>-17209.27594</v>
      </c>
      <c r="D306" s="57">
        <v>0</v>
      </c>
      <c r="E306" s="57">
        <v>0</v>
      </c>
      <c r="F306" s="57">
        <v>-334174.8468</v>
      </c>
    </row>
    <row r="307" spans="1:6">
      <c r="A307" s="99" t="s">
        <v>420</v>
      </c>
      <c r="B307" s="95">
        <v>-190905.23412000001</v>
      </c>
      <c r="C307" s="95">
        <v>-427.92871000000002</v>
      </c>
      <c r="D307" s="95">
        <v>0</v>
      </c>
      <c r="E307" s="95">
        <v>0</v>
      </c>
      <c r="F307" s="95">
        <v>-191333.16283000002</v>
      </c>
    </row>
    <row r="308" spans="1:6">
      <c r="A308" s="99" t="s">
        <v>421</v>
      </c>
      <c r="B308" s="95">
        <v>-28500.21672</v>
      </c>
      <c r="C308" s="95">
        <v>-1044.2572500000001</v>
      </c>
      <c r="D308" s="95">
        <v>0</v>
      </c>
      <c r="E308" s="95">
        <v>0</v>
      </c>
      <c r="F308" s="95">
        <v>-29544.473969999999</v>
      </c>
    </row>
    <row r="309" spans="1:6">
      <c r="A309" s="99" t="s">
        <v>422</v>
      </c>
      <c r="B309" s="95">
        <v>-6447.2758300000005</v>
      </c>
      <c r="C309" s="95">
        <v>-3113.7646099999997</v>
      </c>
      <c r="D309" s="95">
        <v>0</v>
      </c>
      <c r="E309" s="95">
        <v>0</v>
      </c>
      <c r="F309" s="95">
        <v>-9561.0404399999989</v>
      </c>
    </row>
    <row r="310" spans="1:6">
      <c r="A310" s="99" t="s">
        <v>423</v>
      </c>
      <c r="B310" s="95">
        <v>-9842.8657899999998</v>
      </c>
      <c r="C310" s="95">
        <v>-1.5580000000000001</v>
      </c>
      <c r="D310" s="95">
        <v>0</v>
      </c>
      <c r="E310" s="95">
        <v>0</v>
      </c>
      <c r="F310" s="95">
        <v>-9844.4237899999989</v>
      </c>
    </row>
    <row r="311" spans="1:6">
      <c r="A311" s="99" t="s">
        <v>424</v>
      </c>
      <c r="B311" s="95">
        <v>-16659.939890000001</v>
      </c>
      <c r="C311" s="95">
        <v>-815.75207</v>
      </c>
      <c r="D311" s="95">
        <v>0</v>
      </c>
      <c r="E311" s="95">
        <v>0</v>
      </c>
      <c r="F311" s="95">
        <v>-17475.69196</v>
      </c>
    </row>
    <row r="312" spans="1:6">
      <c r="A312" s="99" t="s">
        <v>425</v>
      </c>
      <c r="B312" s="95">
        <v>-4706.5318399999996</v>
      </c>
      <c r="C312" s="95">
        <v>-229.30110000000002</v>
      </c>
      <c r="D312" s="95">
        <v>0</v>
      </c>
      <c r="E312" s="95">
        <v>0</v>
      </c>
      <c r="F312" s="95">
        <v>-4935.8329400000002</v>
      </c>
    </row>
    <row r="313" spans="1:6">
      <c r="A313" s="99" t="s">
        <v>426</v>
      </c>
      <c r="B313" s="95">
        <v>-11221.462310000001</v>
      </c>
      <c r="C313" s="95">
        <v>0</v>
      </c>
      <c r="D313" s="95">
        <v>0</v>
      </c>
      <c r="E313" s="95">
        <v>0</v>
      </c>
      <c r="F313" s="95">
        <v>-11221.462310000001</v>
      </c>
    </row>
    <row r="314" spans="1:6">
      <c r="A314" s="99" t="s">
        <v>427</v>
      </c>
      <c r="B314" s="95">
        <v>-2694.68057</v>
      </c>
      <c r="C314" s="95">
        <v>-333.22866999999997</v>
      </c>
      <c r="D314" s="95">
        <v>0</v>
      </c>
      <c r="E314" s="95">
        <v>0</v>
      </c>
      <c r="F314" s="95">
        <v>-3027.9092400000004</v>
      </c>
    </row>
    <row r="315" spans="1:6">
      <c r="A315" s="99" t="s">
        <v>428</v>
      </c>
      <c r="B315" s="95">
        <v>-45987.363789999996</v>
      </c>
      <c r="C315" s="95">
        <v>-11243.48553</v>
      </c>
      <c r="D315" s="95">
        <v>0</v>
      </c>
      <c r="E315" s="95">
        <v>0</v>
      </c>
      <c r="F315" s="95">
        <v>-57230.849320000001</v>
      </c>
    </row>
    <row r="316" spans="1:6">
      <c r="A316" s="69" t="s">
        <v>972</v>
      </c>
      <c r="B316" s="57">
        <v>-22869.663550000001</v>
      </c>
      <c r="C316" s="57">
        <v>27640.053739999999</v>
      </c>
      <c r="D316" s="57">
        <v>0</v>
      </c>
      <c r="E316" s="57">
        <v>0</v>
      </c>
      <c r="F316" s="57">
        <v>4770.3901900000001</v>
      </c>
    </row>
    <row r="317" spans="1:6">
      <c r="A317" s="156" t="s">
        <v>429</v>
      </c>
      <c r="B317" s="95">
        <v>157.44556</v>
      </c>
      <c r="C317" s="95">
        <v>53.917169999999999</v>
      </c>
      <c r="D317" s="95">
        <v>0</v>
      </c>
      <c r="E317" s="95">
        <v>4.9579999999999999E-2</v>
      </c>
      <c r="F317" s="95">
        <v>211.41230999999999</v>
      </c>
    </row>
    <row r="318" spans="1:6">
      <c r="A318" s="156" t="s">
        <v>430</v>
      </c>
      <c r="B318" s="95">
        <v>156.31130999999999</v>
      </c>
      <c r="C318" s="95">
        <v>53.917169999999999</v>
      </c>
      <c r="D318" s="95">
        <v>0</v>
      </c>
      <c r="E318" s="95">
        <v>0</v>
      </c>
      <c r="F318" s="95">
        <v>210.22848000000002</v>
      </c>
    </row>
    <row r="319" spans="1:6">
      <c r="A319" s="156" t="s">
        <v>431</v>
      </c>
      <c r="B319" s="95">
        <v>1.13425</v>
      </c>
      <c r="C319" s="95">
        <v>0</v>
      </c>
      <c r="D319" s="95">
        <v>0</v>
      </c>
      <c r="E319" s="95">
        <v>4.9579999999999999E-2</v>
      </c>
      <c r="F319" s="95">
        <v>1.1838299999999999</v>
      </c>
    </row>
    <row r="320" spans="1:6">
      <c r="A320" s="156" t="s">
        <v>432</v>
      </c>
      <c r="B320" s="95">
        <v>-3.0702199999999999</v>
      </c>
      <c r="C320" s="95">
        <v>-8.1462500000000002</v>
      </c>
      <c r="D320" s="95">
        <v>0</v>
      </c>
      <c r="E320" s="95">
        <v>-2.5099999999999996E-3</v>
      </c>
      <c r="F320" s="95">
        <v>-11.21898</v>
      </c>
    </row>
    <row r="321" spans="1:6">
      <c r="A321" s="156" t="s">
        <v>433</v>
      </c>
      <c r="B321" s="95">
        <v>-20.670439999999999</v>
      </c>
      <c r="C321" s="95">
        <v>-8.1462500000000002</v>
      </c>
      <c r="D321" s="95">
        <v>0</v>
      </c>
      <c r="E321" s="95">
        <v>0</v>
      </c>
      <c r="F321" s="95">
        <v>-28.816689999999998</v>
      </c>
    </row>
    <row r="322" spans="1:6">
      <c r="A322" s="156" t="s">
        <v>434</v>
      </c>
      <c r="B322" s="95">
        <v>17.60022</v>
      </c>
      <c r="C322" s="95">
        <v>0</v>
      </c>
      <c r="D322" s="95">
        <v>0</v>
      </c>
      <c r="E322" s="95">
        <v>-2.5099999999999996E-3</v>
      </c>
      <c r="F322" s="95">
        <v>17.597709999999999</v>
      </c>
    </row>
    <row r="323" spans="1:6">
      <c r="A323" s="155" t="s">
        <v>1240</v>
      </c>
      <c r="B323" s="57">
        <v>-22715.288210000002</v>
      </c>
      <c r="C323" s="57">
        <v>27685.824659999998</v>
      </c>
      <c r="D323" s="57">
        <v>0</v>
      </c>
      <c r="E323" s="57">
        <v>4.7070000000000001E-2</v>
      </c>
      <c r="F323" s="57">
        <v>4970.5835199999992</v>
      </c>
    </row>
    <row r="324" spans="1:6">
      <c r="A324" s="99" t="s">
        <v>435</v>
      </c>
      <c r="B324" s="95">
        <v>-511.57299999999998</v>
      </c>
      <c r="C324" s="95">
        <v>-84.753649999999993</v>
      </c>
      <c r="D324" s="95">
        <v>0</v>
      </c>
      <c r="E324" s="95">
        <v>0</v>
      </c>
      <c r="F324" s="95">
        <v>-596.32664999999997</v>
      </c>
    </row>
    <row r="325" spans="1:6">
      <c r="A325" s="69" t="s">
        <v>971</v>
      </c>
      <c r="B325" s="57">
        <v>-23226.861209999999</v>
      </c>
      <c r="C325" s="57">
        <v>27601.071010000003</v>
      </c>
      <c r="D325" s="57">
        <v>0</v>
      </c>
      <c r="E325" s="57">
        <v>4.7070000000000001E-2</v>
      </c>
      <c r="F325" s="57">
        <v>4374.2568700000002</v>
      </c>
    </row>
    <row r="326" spans="1:6">
      <c r="A326" s="156" t="s">
        <v>436</v>
      </c>
      <c r="B326" s="95">
        <v>12066.1636</v>
      </c>
      <c r="C326" s="95">
        <v>-176.52510999999998</v>
      </c>
      <c r="D326" s="95">
        <v>0</v>
      </c>
      <c r="E326" s="95">
        <v>0</v>
      </c>
      <c r="F326" s="95">
        <v>11889.638489999999</v>
      </c>
    </row>
    <row r="327" spans="1:6">
      <c r="A327" s="155" t="s">
        <v>1241</v>
      </c>
      <c r="B327" s="57">
        <v>-11160.697609999999</v>
      </c>
      <c r="C327" s="57">
        <v>27424.545899999997</v>
      </c>
      <c r="D327" s="57">
        <v>0</v>
      </c>
      <c r="E327" s="57">
        <v>4.7070000000000001E-2</v>
      </c>
      <c r="F327" s="57">
        <v>16263.895359999999</v>
      </c>
    </row>
    <row r="328" spans="1:6">
      <c r="A328" s="156" t="s">
        <v>437</v>
      </c>
      <c r="B328" s="95">
        <v>0</v>
      </c>
      <c r="C328" s="95">
        <v>0</v>
      </c>
      <c r="D328" s="95">
        <v>0</v>
      </c>
      <c r="E328" s="95">
        <v>0</v>
      </c>
      <c r="F328" s="95">
        <v>0</v>
      </c>
    </row>
    <row r="329" spans="1:6">
      <c r="A329" s="69" t="s">
        <v>970</v>
      </c>
      <c r="B329" s="57">
        <v>-11160.697609999999</v>
      </c>
      <c r="C329" s="57">
        <v>27424.545899999997</v>
      </c>
      <c r="D329" s="57">
        <v>0</v>
      </c>
      <c r="E329" s="57">
        <v>4.7070000000000001E-2</v>
      </c>
      <c r="F329" s="57">
        <v>16263.895359999999</v>
      </c>
    </row>
    <row r="330" spans="1:6">
      <c r="A330" s="156" t="s">
        <v>438</v>
      </c>
      <c r="B330" s="95">
        <v>-2973.99955</v>
      </c>
      <c r="C330" s="95">
        <v>0</v>
      </c>
      <c r="D330" s="95">
        <v>0</v>
      </c>
      <c r="E330" s="95">
        <v>0</v>
      </c>
      <c r="F330" s="95">
        <v>-2973.99955</v>
      </c>
    </row>
    <row r="331" spans="1:6">
      <c r="A331" s="69" t="s">
        <v>969</v>
      </c>
      <c r="B331" s="57">
        <v>-14134.69716</v>
      </c>
      <c r="C331" s="158">
        <v>27424.545899999997</v>
      </c>
      <c r="D331" s="158">
        <v>0</v>
      </c>
      <c r="E331" s="158">
        <v>4.7070000000000001E-2</v>
      </c>
      <c r="F331" s="57">
        <v>13289.89581</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Normal="100" workbookViewId="0">
      <selection sqref="A1:AM1"/>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6" bestFit="1" customWidth="1"/>
    <col min="37" max="37" width="7.42578125" style="721" bestFit="1" customWidth="1"/>
    <col min="38" max="38" width="8.5703125" style="5" bestFit="1" customWidth="1"/>
    <col min="39" max="39" width="12.7109375" style="5" customWidth="1"/>
    <col min="40" max="16384" width="9.140625" style="5"/>
  </cols>
  <sheetData>
    <row r="1" spans="1:39"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row>
    <row r="2" spans="1:39" ht="18">
      <c r="A2" s="734" t="s">
        <v>520</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row>
    <row r="3" spans="1:39" ht="18">
      <c r="A3" s="734" t="s">
        <v>1502</v>
      </c>
      <c r="B3" s="734"/>
      <c r="C3" s="734"/>
      <c r="D3" s="734"/>
      <c r="E3" s="734"/>
      <c r="F3" s="734"/>
      <c r="G3" s="734"/>
      <c r="H3" s="734"/>
      <c r="I3" s="734"/>
      <c r="J3" s="734"/>
      <c r="K3" s="734"/>
      <c r="L3" s="734"/>
      <c r="M3" s="734"/>
      <c r="N3" s="734"/>
      <c r="O3" s="734"/>
      <c r="P3" s="734"/>
      <c r="Q3" s="734"/>
      <c r="R3" s="734"/>
      <c r="S3" s="734"/>
      <c r="T3" s="734"/>
      <c r="U3" s="734"/>
      <c r="V3" s="734"/>
      <c r="W3" s="734"/>
      <c r="X3" s="734"/>
      <c r="Y3" s="734"/>
      <c r="Z3" s="734"/>
      <c r="AA3" s="734"/>
      <c r="AB3" s="734"/>
      <c r="AC3" s="734"/>
      <c r="AD3" s="734"/>
      <c r="AE3" s="734"/>
      <c r="AF3" s="734"/>
      <c r="AG3" s="734"/>
      <c r="AH3" s="734"/>
      <c r="AI3" s="734"/>
      <c r="AJ3" s="734"/>
      <c r="AK3" s="734"/>
      <c r="AL3" s="734"/>
      <c r="AM3" s="734"/>
    </row>
    <row r="4" spans="1:39" ht="30" customHeight="1">
      <c r="A4" s="738" t="s">
        <v>512</v>
      </c>
      <c r="B4" s="738"/>
      <c r="C4" s="738"/>
      <c r="D4" s="738"/>
      <c r="E4" s="738"/>
      <c r="F4" s="738"/>
      <c r="G4" s="738"/>
      <c r="H4" s="738"/>
      <c r="I4" s="738"/>
      <c r="J4" s="738"/>
      <c r="K4" s="738"/>
      <c r="L4" s="738"/>
      <c r="M4" s="738"/>
      <c r="N4" s="738"/>
      <c r="O4" s="738"/>
      <c r="P4" s="738"/>
      <c r="Q4" s="738"/>
      <c r="R4" s="738"/>
      <c r="S4" s="738"/>
      <c r="T4" s="738"/>
      <c r="U4" s="738"/>
      <c r="V4" s="738"/>
      <c r="W4" s="738"/>
      <c r="X4" s="738"/>
      <c r="Y4" s="738"/>
      <c r="Z4" s="738"/>
      <c r="AA4" s="738"/>
      <c r="AB4" s="738"/>
      <c r="AC4" s="738"/>
      <c r="AD4" s="738"/>
      <c r="AE4" s="738"/>
      <c r="AF4" s="738"/>
      <c r="AG4" s="738"/>
      <c r="AH4" s="738"/>
      <c r="AI4" s="738"/>
      <c r="AJ4" s="738"/>
      <c r="AK4" s="738"/>
      <c r="AL4" s="738"/>
      <c r="AM4" s="738"/>
    </row>
    <row r="5" spans="1:39" ht="3.75" customHeight="1"/>
    <row r="6" spans="1:39" ht="30" customHeight="1" thickBot="1">
      <c r="A6" s="387"/>
      <c r="B6" s="526" t="s">
        <v>68</v>
      </c>
      <c r="C6" s="526" t="s">
        <v>70</v>
      </c>
      <c r="D6" s="526" t="s">
        <v>69</v>
      </c>
      <c r="E6" s="526" t="s">
        <v>73</v>
      </c>
      <c r="F6" s="526" t="s">
        <v>75</v>
      </c>
      <c r="G6" s="388" t="s">
        <v>76</v>
      </c>
      <c r="H6" s="526" t="s">
        <v>77</v>
      </c>
      <c r="I6" s="526" t="s">
        <v>72</v>
      </c>
      <c r="J6" s="526" t="s">
        <v>74</v>
      </c>
      <c r="K6" s="526" t="s">
        <v>80</v>
      </c>
      <c r="L6" s="388" t="s">
        <v>71</v>
      </c>
      <c r="M6" s="526" t="s">
        <v>88</v>
      </c>
      <c r="N6" s="526" t="s">
        <v>89</v>
      </c>
      <c r="O6" s="526" t="s">
        <v>90</v>
      </c>
      <c r="P6" s="526" t="s">
        <v>81</v>
      </c>
      <c r="Q6" s="388" t="s">
        <v>83</v>
      </c>
      <c r="R6" s="526" t="s">
        <v>79</v>
      </c>
      <c r="S6" s="526" t="s">
        <v>82</v>
      </c>
      <c r="T6" s="526" t="s">
        <v>78</v>
      </c>
      <c r="U6" s="526" t="s">
        <v>85</v>
      </c>
      <c r="V6" s="388" t="s">
        <v>87</v>
      </c>
      <c r="W6" s="526" t="s">
        <v>84</v>
      </c>
      <c r="X6" s="526" t="s">
        <v>91</v>
      </c>
      <c r="Y6" s="526" t="s">
        <v>92</v>
      </c>
      <c r="Z6" s="526" t="s">
        <v>93</v>
      </c>
      <c r="AA6" s="388" t="s">
        <v>94</v>
      </c>
      <c r="AB6" s="526" t="s">
        <v>95</v>
      </c>
      <c r="AC6" s="526" t="s">
        <v>96</v>
      </c>
      <c r="AD6" s="526" t="s">
        <v>97</v>
      </c>
      <c r="AE6" s="526" t="s">
        <v>98</v>
      </c>
      <c r="AF6" s="388" t="s">
        <v>518</v>
      </c>
      <c r="AG6" s="388" t="s">
        <v>1317</v>
      </c>
      <c r="AH6" s="388" t="s">
        <v>1332</v>
      </c>
      <c r="AI6" s="388" t="s">
        <v>1333</v>
      </c>
      <c r="AJ6" s="388" t="s">
        <v>1349</v>
      </c>
      <c r="AK6" s="526" t="s">
        <v>1350</v>
      </c>
      <c r="AL6" s="526" t="s">
        <v>1481</v>
      </c>
      <c r="AM6" s="527" t="s">
        <v>519</v>
      </c>
    </row>
    <row r="7" spans="1:39">
      <c r="A7" s="389" t="s">
        <v>161</v>
      </c>
      <c r="B7" s="390">
        <v>1826194.7075199999</v>
      </c>
      <c r="C7" s="390">
        <v>518457.46643000003</v>
      </c>
      <c r="D7" s="390">
        <v>1103247.8772100001</v>
      </c>
      <c r="E7" s="390">
        <v>416247.02666999999</v>
      </c>
      <c r="F7" s="390">
        <v>239346.42169999998</v>
      </c>
      <c r="G7" s="390">
        <v>214669.22633999999</v>
      </c>
      <c r="H7" s="390">
        <v>152481.94037</v>
      </c>
      <c r="I7" s="390">
        <v>282940.56144999998</v>
      </c>
      <c r="J7" s="390">
        <v>238791.10706000001</v>
      </c>
      <c r="K7" s="390">
        <v>315981.30038999999</v>
      </c>
      <c r="L7" s="390">
        <v>139906.55280999999</v>
      </c>
      <c r="M7" s="390">
        <v>356590.69150999998</v>
      </c>
      <c r="N7" s="390">
        <v>388347.44029</v>
      </c>
      <c r="O7" s="390">
        <v>154441.90052000002</v>
      </c>
      <c r="P7" s="390">
        <v>171866.38241999998</v>
      </c>
      <c r="Q7" s="390">
        <v>71340.539449999997</v>
      </c>
      <c r="R7" s="390">
        <v>85983.750870000003</v>
      </c>
      <c r="S7" s="390">
        <v>99726.186799999996</v>
      </c>
      <c r="T7" s="390">
        <v>127412.59934</v>
      </c>
      <c r="U7" s="390">
        <v>216380.17272999999</v>
      </c>
      <c r="V7" s="390">
        <v>87348.876950000005</v>
      </c>
      <c r="W7" s="390">
        <v>121989.47081</v>
      </c>
      <c r="X7" s="390">
        <v>315769.48469999997</v>
      </c>
      <c r="Y7" s="390">
        <v>135697.36781999998</v>
      </c>
      <c r="Z7" s="390">
        <v>313733.28707999998</v>
      </c>
      <c r="AA7" s="390">
        <v>143418.21023</v>
      </c>
      <c r="AB7" s="390">
        <v>380877.12101</v>
      </c>
      <c r="AC7" s="390">
        <v>310178.06797000003</v>
      </c>
      <c r="AD7" s="390">
        <v>85539.682060000006</v>
      </c>
      <c r="AE7" s="390">
        <v>340588.48586000002</v>
      </c>
      <c r="AF7" s="390">
        <v>79812.127099999998</v>
      </c>
      <c r="AG7" s="390">
        <v>75892.411439999996</v>
      </c>
      <c r="AH7" s="390">
        <v>76296.098280000006</v>
      </c>
      <c r="AI7" s="390">
        <v>29170.135019999998</v>
      </c>
      <c r="AJ7" s="390">
        <v>51108.379639999999</v>
      </c>
      <c r="AK7" s="390">
        <v>21101.723309999998</v>
      </c>
      <c r="AL7" s="390">
        <v>135868.6888</v>
      </c>
      <c r="AM7" s="390">
        <v>9824743.4699599985</v>
      </c>
    </row>
    <row r="8" spans="1:39">
      <c r="A8" s="391" t="s">
        <v>162</v>
      </c>
      <c r="B8" s="442">
        <v>327864.53724999999</v>
      </c>
      <c r="C8" s="442">
        <v>51938.437140000002</v>
      </c>
      <c r="D8" s="442">
        <v>151449.00701</v>
      </c>
      <c r="E8" s="442">
        <v>23024.731219999998</v>
      </c>
      <c r="F8" s="442">
        <v>16977.14559</v>
      </c>
      <c r="G8" s="442">
        <v>11269.47874</v>
      </c>
      <c r="H8" s="442">
        <v>7897.6163499999993</v>
      </c>
      <c r="I8" s="442">
        <v>23236.192070000001</v>
      </c>
      <c r="J8" s="442">
        <v>17177.840390000001</v>
      </c>
      <c r="K8" s="442">
        <v>32256.753579999997</v>
      </c>
      <c r="L8" s="442">
        <v>14896.312029999999</v>
      </c>
      <c r="M8" s="442">
        <v>35940.759539999999</v>
      </c>
      <c r="N8" s="442">
        <v>21982.48863</v>
      </c>
      <c r="O8" s="442">
        <v>9315.2545800000007</v>
      </c>
      <c r="P8" s="442">
        <v>21510.310699999998</v>
      </c>
      <c r="Q8" s="442">
        <v>5553.3820400000004</v>
      </c>
      <c r="R8" s="442">
        <v>10271.081960000001</v>
      </c>
      <c r="S8" s="442">
        <v>9575.2632699999995</v>
      </c>
      <c r="T8" s="442">
        <v>6230.91309</v>
      </c>
      <c r="U8" s="442">
        <v>9563.4516199999998</v>
      </c>
      <c r="V8" s="442">
        <v>7487.8206300000002</v>
      </c>
      <c r="W8" s="442">
        <v>5331.5148799999997</v>
      </c>
      <c r="X8" s="442">
        <v>30484.039550000001</v>
      </c>
      <c r="Y8" s="442">
        <v>8694.8591300000007</v>
      </c>
      <c r="Z8" s="442">
        <v>22237.934239999999</v>
      </c>
      <c r="AA8" s="442">
        <v>5234.0672199999999</v>
      </c>
      <c r="AB8" s="442">
        <v>22941.120600000002</v>
      </c>
      <c r="AC8" s="442">
        <v>36963.798969999996</v>
      </c>
      <c r="AD8" s="442">
        <v>4597.6670400000003</v>
      </c>
      <c r="AE8" s="442">
        <v>22039.579510000003</v>
      </c>
      <c r="AF8" s="442">
        <v>9719.9692500000001</v>
      </c>
      <c r="AG8" s="442">
        <v>5575.1525499999998</v>
      </c>
      <c r="AH8" s="442">
        <v>5040.1750499999998</v>
      </c>
      <c r="AI8" s="442">
        <v>1177.18175</v>
      </c>
      <c r="AJ8" s="442">
        <v>4387.4635599999992</v>
      </c>
      <c r="AK8" s="442">
        <v>483.93435999999997</v>
      </c>
      <c r="AL8" s="442">
        <v>8332.8494900000005</v>
      </c>
      <c r="AM8" s="442">
        <v>1008660.08458</v>
      </c>
    </row>
    <row r="9" spans="1:39">
      <c r="A9" s="64" t="s">
        <v>163</v>
      </c>
      <c r="B9" s="59">
        <v>181470.57430000001</v>
      </c>
      <c r="C9" s="59">
        <v>10087.324070000001</v>
      </c>
      <c r="D9" s="59">
        <v>39683.168399999995</v>
      </c>
      <c r="E9" s="59">
        <v>8062.8324400000001</v>
      </c>
      <c r="F9" s="59">
        <v>4647.4846299999999</v>
      </c>
      <c r="G9" s="59">
        <v>3751.9608800000001</v>
      </c>
      <c r="H9" s="59">
        <v>3788.8547599999997</v>
      </c>
      <c r="I9" s="59">
        <v>4818.75342</v>
      </c>
      <c r="J9" s="59">
        <v>3810.8633</v>
      </c>
      <c r="K9" s="59">
        <v>9955.0427799999998</v>
      </c>
      <c r="L9" s="59">
        <v>5093.2380000000003</v>
      </c>
      <c r="M9" s="59">
        <v>11644.241039999999</v>
      </c>
      <c r="N9" s="59">
        <v>11346.16957</v>
      </c>
      <c r="O9" s="59">
        <v>4092.4082599999997</v>
      </c>
      <c r="P9" s="59">
        <v>8462.0275399999991</v>
      </c>
      <c r="Q9" s="59">
        <v>1325.4224299999998</v>
      </c>
      <c r="R9" s="59">
        <v>3722.8997400000003</v>
      </c>
      <c r="S9" s="59">
        <v>3340.5967999999998</v>
      </c>
      <c r="T9" s="59">
        <v>3010.5279799999998</v>
      </c>
      <c r="U9" s="59">
        <v>1898.3623400000001</v>
      </c>
      <c r="V9" s="59">
        <v>3598.6618699999999</v>
      </c>
      <c r="W9" s="59">
        <v>2041.5398700000001</v>
      </c>
      <c r="X9" s="59">
        <v>5397.2674500000003</v>
      </c>
      <c r="Y9" s="59">
        <v>2560.20046</v>
      </c>
      <c r="Z9" s="59">
        <v>6623.6117599999998</v>
      </c>
      <c r="AA9" s="59">
        <v>2370.9706800000004</v>
      </c>
      <c r="AB9" s="59">
        <v>9651.8080399999999</v>
      </c>
      <c r="AC9" s="59">
        <v>15362.819449999999</v>
      </c>
      <c r="AD9" s="59">
        <v>1079.9673899999998</v>
      </c>
      <c r="AE9" s="59">
        <v>9511.028769999999</v>
      </c>
      <c r="AF9" s="59">
        <v>1975.1559600000001</v>
      </c>
      <c r="AG9" s="59">
        <v>1507.57556</v>
      </c>
      <c r="AH9" s="59">
        <v>1593.91021</v>
      </c>
      <c r="AI9" s="59">
        <v>638.08798999999999</v>
      </c>
      <c r="AJ9" s="59">
        <v>2034.74954</v>
      </c>
      <c r="AK9" s="59">
        <v>195.56948</v>
      </c>
      <c r="AL9" s="59">
        <v>4648.6947799999998</v>
      </c>
      <c r="AM9" s="59">
        <v>394804.37193999998</v>
      </c>
    </row>
    <row r="10" spans="1:39">
      <c r="A10" s="64" t="s">
        <v>164</v>
      </c>
      <c r="B10" s="59">
        <v>60482.131780000003</v>
      </c>
      <c r="C10" s="59">
        <v>24462.521559999997</v>
      </c>
      <c r="D10" s="59">
        <v>24192.726730000002</v>
      </c>
      <c r="E10" s="59">
        <v>8289.5597199999993</v>
      </c>
      <c r="F10" s="59">
        <v>5714.3892599999999</v>
      </c>
      <c r="G10" s="59">
        <v>2894.4458199999999</v>
      </c>
      <c r="H10" s="59">
        <v>2432.1412700000001</v>
      </c>
      <c r="I10" s="59">
        <v>4122.1177699999998</v>
      </c>
      <c r="J10" s="59">
        <v>3357.7846800000002</v>
      </c>
      <c r="K10" s="59">
        <v>6400.5147100000004</v>
      </c>
      <c r="L10" s="59">
        <v>3228.38771</v>
      </c>
      <c r="M10" s="59">
        <v>19872.51253</v>
      </c>
      <c r="N10" s="59">
        <v>6982.5174699999998</v>
      </c>
      <c r="O10" s="59">
        <v>3447.2291299999997</v>
      </c>
      <c r="P10" s="59">
        <v>5468.9376299999994</v>
      </c>
      <c r="Q10" s="59">
        <v>2714.02907</v>
      </c>
      <c r="R10" s="59">
        <v>6286.5061100000003</v>
      </c>
      <c r="S10" s="59">
        <v>3912.91147</v>
      </c>
      <c r="T10" s="59">
        <v>3220.0610699999997</v>
      </c>
      <c r="U10" s="59">
        <v>3367.9053799999997</v>
      </c>
      <c r="V10" s="59">
        <v>3359.2135400000002</v>
      </c>
      <c r="W10" s="59">
        <v>1551.4837399999999</v>
      </c>
      <c r="X10" s="59">
        <v>12241.521210000001</v>
      </c>
      <c r="Y10" s="59">
        <v>5323.0947900000001</v>
      </c>
      <c r="Z10" s="59">
        <v>6947.3039400000007</v>
      </c>
      <c r="AA10" s="59">
        <v>2751.5070000000001</v>
      </c>
      <c r="AB10" s="59">
        <v>4852.30429</v>
      </c>
      <c r="AC10" s="59">
        <v>15837.406010000001</v>
      </c>
      <c r="AD10" s="59">
        <v>1099.19875</v>
      </c>
      <c r="AE10" s="59">
        <v>3911.15263</v>
      </c>
      <c r="AF10" s="59">
        <v>1105.1532199999999</v>
      </c>
      <c r="AG10" s="59">
        <v>1947.6868200000001</v>
      </c>
      <c r="AH10" s="59">
        <v>1899.7136499999999</v>
      </c>
      <c r="AI10" s="59">
        <v>377.54928999999998</v>
      </c>
      <c r="AJ10" s="59">
        <v>1477.42616</v>
      </c>
      <c r="AK10" s="59">
        <v>234.86729</v>
      </c>
      <c r="AL10" s="59">
        <v>1828.36664</v>
      </c>
      <c r="AM10" s="59">
        <v>267594.27984000003</v>
      </c>
    </row>
    <row r="11" spans="1:39">
      <c r="A11" s="64" t="s">
        <v>165</v>
      </c>
      <c r="B11" s="59">
        <v>85850.118530000007</v>
      </c>
      <c r="C11" s="59">
        <v>17323.39705</v>
      </c>
      <c r="D11" s="59">
        <v>87573.111879999997</v>
      </c>
      <c r="E11" s="59">
        <v>6672.3390599999993</v>
      </c>
      <c r="F11" s="59">
        <v>6615.2717000000002</v>
      </c>
      <c r="G11" s="59">
        <v>4593.07204</v>
      </c>
      <c r="H11" s="59">
        <v>1676.62032</v>
      </c>
      <c r="I11" s="59">
        <v>14295.320880000001</v>
      </c>
      <c r="J11" s="59">
        <v>10009.19241</v>
      </c>
      <c r="K11" s="59">
        <v>15901.196089999999</v>
      </c>
      <c r="L11" s="59">
        <v>6574.6863200000007</v>
      </c>
      <c r="M11" s="59">
        <v>4424.0059700000002</v>
      </c>
      <c r="N11" s="59">
        <v>3653.80159</v>
      </c>
      <c r="O11" s="59">
        <v>1796.28332</v>
      </c>
      <c r="P11" s="59">
        <v>7579.3455300000005</v>
      </c>
      <c r="Q11" s="59">
        <v>1512.9305400000001</v>
      </c>
      <c r="R11" s="59">
        <v>261.67610999999999</v>
      </c>
      <c r="S11" s="59">
        <v>2321.7550000000001</v>
      </c>
      <c r="T11" s="59">
        <v>0.32403999999999999</v>
      </c>
      <c r="U11" s="59">
        <v>4297.1839</v>
      </c>
      <c r="V11" s="59">
        <v>529.94521999999995</v>
      </c>
      <c r="W11" s="59">
        <v>1738.49127</v>
      </c>
      <c r="X11" s="59">
        <v>12845.250890000001</v>
      </c>
      <c r="Y11" s="59">
        <v>811.56388000000004</v>
      </c>
      <c r="Z11" s="59">
        <v>8570.3431700000001</v>
      </c>
      <c r="AA11" s="59">
        <v>111.58954</v>
      </c>
      <c r="AB11" s="59">
        <v>8437.0082700000003</v>
      </c>
      <c r="AC11" s="59">
        <v>5763.5735100000002</v>
      </c>
      <c r="AD11" s="59">
        <v>2418.5009</v>
      </c>
      <c r="AE11" s="59">
        <v>8617.3981100000001</v>
      </c>
      <c r="AF11" s="59">
        <v>6639.6600699999999</v>
      </c>
      <c r="AG11" s="59">
        <v>2119.8901700000001</v>
      </c>
      <c r="AH11" s="59">
        <v>1546.5511899999999</v>
      </c>
      <c r="AI11" s="59">
        <v>161.54446999999999</v>
      </c>
      <c r="AJ11" s="59">
        <v>875.28786000000002</v>
      </c>
      <c r="AK11" s="59">
        <v>53.497589999999995</v>
      </c>
      <c r="AL11" s="59">
        <v>1855.7880700000001</v>
      </c>
      <c r="AM11" s="59">
        <v>346027.51645999996</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1488</v>
      </c>
      <c r="B14" s="59">
        <v>61.71264</v>
      </c>
      <c r="C14" s="59">
        <v>65.109650000000002</v>
      </c>
      <c r="D14" s="59">
        <v>0</v>
      </c>
      <c r="E14" s="59">
        <v>0</v>
      </c>
      <c r="F14" s="59">
        <v>0</v>
      </c>
      <c r="G14" s="59">
        <v>30</v>
      </c>
      <c r="H14" s="59">
        <v>0</v>
      </c>
      <c r="I14" s="59">
        <v>0</v>
      </c>
      <c r="J14" s="59">
        <v>0</v>
      </c>
      <c r="K14" s="59">
        <v>0</v>
      </c>
      <c r="L14" s="59">
        <v>0</v>
      </c>
      <c r="M14" s="59">
        <v>0</v>
      </c>
      <c r="N14" s="59">
        <v>0</v>
      </c>
      <c r="O14" s="59">
        <v>0</v>
      </c>
      <c r="P14" s="59">
        <v>0</v>
      </c>
      <c r="Q14" s="59">
        <v>1</v>
      </c>
      <c r="R14" s="59">
        <v>0</v>
      </c>
      <c r="S14" s="59">
        <v>0</v>
      </c>
      <c r="T14" s="59">
        <v>0</v>
      </c>
      <c r="U14" s="59">
        <v>0</v>
      </c>
      <c r="V14" s="59">
        <v>0</v>
      </c>
      <c r="W14" s="59">
        <v>0</v>
      </c>
      <c r="X14" s="59">
        <v>0</v>
      </c>
      <c r="Y14" s="59">
        <v>0</v>
      </c>
      <c r="Z14" s="59">
        <v>96.675370000000001</v>
      </c>
      <c r="AA14" s="59">
        <v>0</v>
      </c>
      <c r="AB14" s="59">
        <v>0</v>
      </c>
      <c r="AC14" s="59">
        <v>0</v>
      </c>
      <c r="AD14" s="59">
        <v>0</v>
      </c>
      <c r="AE14" s="59">
        <v>0</v>
      </c>
      <c r="AF14" s="59">
        <v>0</v>
      </c>
      <c r="AG14" s="59">
        <v>0</v>
      </c>
      <c r="AH14" s="59">
        <v>0</v>
      </c>
      <c r="AI14" s="59">
        <v>0</v>
      </c>
      <c r="AJ14" s="59">
        <v>0</v>
      </c>
      <c r="AK14" s="59">
        <v>0</v>
      </c>
      <c r="AL14" s="59">
        <v>0</v>
      </c>
      <c r="AM14" s="59">
        <v>254.49766</v>
      </c>
    </row>
    <row r="15" spans="1:39">
      <c r="A15" s="64" t="s">
        <v>169</v>
      </c>
      <c r="B15" s="59">
        <v>0</v>
      </c>
      <c r="C15" s="59">
        <v>8.4809999999999997E-2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8.4809999999999997E-2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-20.666130000000003</v>
      </c>
    </row>
    <row r="17" spans="1:39">
      <c r="A17" s="391" t="s">
        <v>171</v>
      </c>
      <c r="B17" s="442">
        <v>121309.12803000001</v>
      </c>
      <c r="C17" s="442">
        <v>30920.19702</v>
      </c>
      <c r="D17" s="442">
        <v>36155.908130000003</v>
      </c>
      <c r="E17" s="442">
        <v>24865.375760000003</v>
      </c>
      <c r="F17" s="442">
        <v>22908.540059999999</v>
      </c>
      <c r="G17" s="442">
        <v>28157.209780000001</v>
      </c>
      <c r="H17" s="442">
        <v>10933.382820000001</v>
      </c>
      <c r="I17" s="442">
        <v>24424.32086</v>
      </c>
      <c r="J17" s="442">
        <v>19999.190790000001</v>
      </c>
      <c r="K17" s="442">
        <v>19478.560239999999</v>
      </c>
      <c r="L17" s="442">
        <v>15464.158579999999</v>
      </c>
      <c r="M17" s="442">
        <v>18812.854530000001</v>
      </c>
      <c r="N17" s="442">
        <v>63652.345540000002</v>
      </c>
      <c r="O17" s="442">
        <v>11369.54623</v>
      </c>
      <c r="P17" s="442">
        <v>9643.9975699999995</v>
      </c>
      <c r="Q17" s="442">
        <v>3677.00632</v>
      </c>
      <c r="R17" s="442">
        <v>3287.9367599999996</v>
      </c>
      <c r="S17" s="442">
        <v>2400.41428</v>
      </c>
      <c r="T17" s="442">
        <v>9237.8073299999996</v>
      </c>
      <c r="U17" s="442">
        <v>20446.674879999999</v>
      </c>
      <c r="V17" s="442">
        <v>7303.7818499999994</v>
      </c>
      <c r="W17" s="442">
        <v>5841.1398499999996</v>
      </c>
      <c r="X17" s="442">
        <v>26174.44929</v>
      </c>
      <c r="Y17" s="442">
        <v>18000.347750000001</v>
      </c>
      <c r="Z17" s="442">
        <v>15446.172199999999</v>
      </c>
      <c r="AA17" s="442">
        <v>15763.3078</v>
      </c>
      <c r="AB17" s="442">
        <v>43018.436580000001</v>
      </c>
      <c r="AC17" s="442">
        <v>9667.1772899999996</v>
      </c>
      <c r="AD17" s="442">
        <v>5078.4436999999998</v>
      </c>
      <c r="AE17" s="442">
        <v>61609.257539999999</v>
      </c>
      <c r="AF17" s="442">
        <v>8935.4684499999985</v>
      </c>
      <c r="AG17" s="442">
        <v>7207.9471399999993</v>
      </c>
      <c r="AH17" s="442">
        <v>4099.9769399999996</v>
      </c>
      <c r="AI17" s="442">
        <v>2185.8331800000001</v>
      </c>
      <c r="AJ17" s="442">
        <v>7450.4554200000002</v>
      </c>
      <c r="AK17" s="442">
        <v>585.61400000000003</v>
      </c>
      <c r="AL17" s="442">
        <v>4720.4294400000008</v>
      </c>
      <c r="AM17" s="442">
        <v>740232.79392999993</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58412.029040000001</v>
      </c>
      <c r="C19" s="59">
        <v>5252.8690800000004</v>
      </c>
      <c r="D19" s="59">
        <v>5954.5100499999999</v>
      </c>
      <c r="E19" s="59">
        <v>16016.707689999999</v>
      </c>
      <c r="F19" s="59">
        <v>17982.98187</v>
      </c>
      <c r="G19" s="59">
        <v>20906.559539999998</v>
      </c>
      <c r="H19" s="59">
        <v>4237.7902999999997</v>
      </c>
      <c r="I19" s="59">
        <v>16177.141210000002</v>
      </c>
      <c r="J19" s="59">
        <v>16655.65712</v>
      </c>
      <c r="K19" s="59">
        <v>1983.22091</v>
      </c>
      <c r="L19" s="59">
        <v>8599.1699000000008</v>
      </c>
      <c r="M19" s="59">
        <v>11908.496050000002</v>
      </c>
      <c r="N19" s="59">
        <v>52271.267449999999</v>
      </c>
      <c r="O19" s="59">
        <v>3233.8491899999999</v>
      </c>
      <c r="P19" s="59">
        <v>6674.5076500000005</v>
      </c>
      <c r="Q19" s="59">
        <v>2859.5771400000003</v>
      </c>
      <c r="R19" s="59">
        <v>1948.8126299999999</v>
      </c>
      <c r="S19" s="59">
        <v>397.80779999999999</v>
      </c>
      <c r="T19" s="59">
        <v>7510.2200599999996</v>
      </c>
      <c r="U19" s="59">
        <v>11296.254720000001</v>
      </c>
      <c r="V19" s="59">
        <v>5299.1531399999994</v>
      </c>
      <c r="W19" s="59">
        <v>2664.1381499999998</v>
      </c>
      <c r="X19" s="59">
        <v>12634.968999999999</v>
      </c>
      <c r="Y19" s="59">
        <v>10278.268</v>
      </c>
      <c r="Z19" s="59">
        <v>5524.3746799999999</v>
      </c>
      <c r="AA19" s="59">
        <v>14399.382119999998</v>
      </c>
      <c r="AB19" s="59">
        <v>23272.801469999999</v>
      </c>
      <c r="AC19" s="59">
        <v>2636.3144300000004</v>
      </c>
      <c r="AD19" s="59">
        <v>4153.3928100000003</v>
      </c>
      <c r="AE19" s="59">
        <v>26332.14745</v>
      </c>
      <c r="AF19" s="59">
        <v>7747.3022899999996</v>
      </c>
      <c r="AG19" s="59">
        <v>5714.2060899999997</v>
      </c>
      <c r="AH19" s="59">
        <v>2173.5672500000001</v>
      </c>
      <c r="AI19" s="59">
        <v>1689.51819</v>
      </c>
      <c r="AJ19" s="59">
        <v>4976.09627</v>
      </c>
      <c r="AK19" s="59">
        <v>492.06476000000004</v>
      </c>
      <c r="AL19" s="59">
        <v>726.30174999999997</v>
      </c>
      <c r="AM19" s="59">
        <v>400993.42725000001</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5562.00198</v>
      </c>
      <c r="C22" s="59">
        <v>0</v>
      </c>
      <c r="D22" s="59">
        <v>666.85117000000002</v>
      </c>
      <c r="E22" s="59">
        <v>632.17453</v>
      </c>
      <c r="F22" s="59">
        <v>587.42237</v>
      </c>
      <c r="G22" s="59">
        <v>4888.4362699999992</v>
      </c>
      <c r="H22" s="59">
        <v>3509.10232</v>
      </c>
      <c r="I22" s="59">
        <v>0</v>
      </c>
      <c r="J22" s="59">
        <v>0</v>
      </c>
      <c r="K22" s="59">
        <v>12302.259249999999</v>
      </c>
      <c r="L22" s="59">
        <v>1.86673</v>
      </c>
      <c r="M22" s="59">
        <v>2419.6091900000001</v>
      </c>
      <c r="N22" s="59">
        <v>3527.8913600000001</v>
      </c>
      <c r="O22" s="59">
        <v>4688.8093399999998</v>
      </c>
      <c r="P22" s="59">
        <v>1.68228</v>
      </c>
      <c r="Q22" s="59">
        <v>0</v>
      </c>
      <c r="R22" s="59">
        <v>0</v>
      </c>
      <c r="S22" s="59">
        <v>300.94103999999999</v>
      </c>
      <c r="T22" s="59">
        <v>0</v>
      </c>
      <c r="U22" s="59">
        <v>5742.92497</v>
      </c>
      <c r="V22" s="59">
        <v>182.36433</v>
      </c>
      <c r="W22" s="59">
        <v>3.6783099999999997</v>
      </c>
      <c r="X22" s="59">
        <v>5039.3072699999993</v>
      </c>
      <c r="Y22" s="59">
        <v>4690.7161799999994</v>
      </c>
      <c r="Z22" s="59">
        <v>0</v>
      </c>
      <c r="AA22" s="59">
        <v>0</v>
      </c>
      <c r="AB22" s="59">
        <v>13083.4213</v>
      </c>
      <c r="AC22" s="59">
        <v>1051.1477199999999</v>
      </c>
      <c r="AD22" s="59">
        <v>7.7886699999999998</v>
      </c>
      <c r="AE22" s="59">
        <v>28555.649789999999</v>
      </c>
      <c r="AF22" s="59">
        <v>26.010810000000003</v>
      </c>
      <c r="AG22" s="59">
        <v>0</v>
      </c>
      <c r="AH22" s="59">
        <v>169.09529000000001</v>
      </c>
      <c r="AI22" s="59">
        <v>0</v>
      </c>
      <c r="AJ22" s="59">
        <v>900.60524999999996</v>
      </c>
      <c r="AK22" s="59">
        <v>0</v>
      </c>
      <c r="AL22" s="59">
        <v>44.189209999999996</v>
      </c>
      <c r="AM22" s="59">
        <v>98585.946930000006</v>
      </c>
    </row>
    <row r="23" spans="1:39">
      <c r="A23" s="64" t="s">
        <v>177</v>
      </c>
      <c r="B23" s="59">
        <v>57269.241009999998</v>
      </c>
      <c r="C23" s="59">
        <v>25663.259399999999</v>
      </c>
      <c r="D23" s="59">
        <v>29518.13436</v>
      </c>
      <c r="E23" s="59">
        <v>8216.4935399999995</v>
      </c>
      <c r="F23" s="59">
        <v>4338.1358200000004</v>
      </c>
      <c r="G23" s="59">
        <v>2362.2139700000002</v>
      </c>
      <c r="H23" s="59">
        <v>3186.4902000000002</v>
      </c>
      <c r="I23" s="59">
        <v>8247.17965</v>
      </c>
      <c r="J23" s="59">
        <v>3343.5336699999998</v>
      </c>
      <c r="K23" s="59">
        <v>5193.0800799999997</v>
      </c>
      <c r="L23" s="59">
        <v>6863.1219499999997</v>
      </c>
      <c r="M23" s="59">
        <v>4484.7492899999997</v>
      </c>
      <c r="N23" s="59">
        <v>7853.1867300000004</v>
      </c>
      <c r="O23" s="59">
        <v>3446.8877000000002</v>
      </c>
      <c r="P23" s="59">
        <v>2949.7583999999997</v>
      </c>
      <c r="Q23" s="59">
        <v>817.42918000000009</v>
      </c>
      <c r="R23" s="59">
        <v>1339.1241299999999</v>
      </c>
      <c r="S23" s="59">
        <v>1701.66544</v>
      </c>
      <c r="T23" s="59">
        <v>1727.58727</v>
      </c>
      <c r="U23" s="59">
        <v>3407.4951900000001</v>
      </c>
      <c r="V23" s="59">
        <v>1822.2643799999998</v>
      </c>
      <c r="W23" s="59">
        <v>3173.32339</v>
      </c>
      <c r="X23" s="59">
        <v>8496.24107</v>
      </c>
      <c r="Y23" s="59">
        <v>3031.36357</v>
      </c>
      <c r="Z23" s="59">
        <v>9921.7975200000001</v>
      </c>
      <c r="AA23" s="59">
        <v>1363.9256799999998</v>
      </c>
      <c r="AB23" s="59">
        <v>6659.6347900000001</v>
      </c>
      <c r="AC23" s="59">
        <v>5979.7151399999993</v>
      </c>
      <c r="AD23" s="59">
        <v>917.26221999999996</v>
      </c>
      <c r="AE23" s="59">
        <v>6718.1403399999999</v>
      </c>
      <c r="AF23" s="59">
        <v>1162.15535</v>
      </c>
      <c r="AG23" s="59">
        <v>1493.7410500000001</v>
      </c>
      <c r="AH23" s="59">
        <v>1757.3144</v>
      </c>
      <c r="AI23" s="59">
        <v>496.31498999999997</v>
      </c>
      <c r="AJ23" s="59">
        <v>1573.7538999999999</v>
      </c>
      <c r="AK23" s="59">
        <v>93.549240000000012</v>
      </c>
      <c r="AL23" s="59">
        <v>3949.9384799999998</v>
      </c>
      <c r="AM23" s="59">
        <v>240539.20249</v>
      </c>
    </row>
    <row r="24" spans="1:39">
      <c r="A24" s="64" t="s">
        <v>178</v>
      </c>
      <c r="B24" s="59">
        <v>65.855999999999995</v>
      </c>
      <c r="C24" s="59">
        <v>4.0685399999999996</v>
      </c>
      <c r="D24" s="59">
        <v>16.41255</v>
      </c>
      <c r="E24" s="59">
        <v>0</v>
      </c>
      <c r="F24" s="59">
        <v>0</v>
      </c>
      <c r="G24" s="59">
        <v>0</v>
      </c>
      <c r="H24" s="59">
        <v>0</v>
      </c>
      <c r="I24" s="59">
        <v>0</v>
      </c>
      <c r="J24" s="59">
        <v>0</v>
      </c>
      <c r="K24" s="59">
        <v>0</v>
      </c>
      <c r="L24" s="59">
        <v>0</v>
      </c>
      <c r="M24" s="59">
        <v>0</v>
      </c>
      <c r="N24" s="59">
        <v>0</v>
      </c>
      <c r="O24" s="59">
        <v>0</v>
      </c>
      <c r="P24" s="59">
        <v>18.049240000000001</v>
      </c>
      <c r="Q24" s="59">
        <v>0</v>
      </c>
      <c r="R24" s="59">
        <v>0</v>
      </c>
      <c r="S24" s="59">
        <v>0</v>
      </c>
      <c r="T24" s="59">
        <v>0</v>
      </c>
      <c r="U24" s="59">
        <v>0</v>
      </c>
      <c r="V24" s="59">
        <v>0</v>
      </c>
      <c r="W24" s="59">
        <v>0</v>
      </c>
      <c r="X24" s="59">
        <v>3.9319499999999996</v>
      </c>
      <c r="Y24" s="59">
        <v>0</v>
      </c>
      <c r="Z24" s="59">
        <v>0</v>
      </c>
      <c r="AA24" s="59">
        <v>0</v>
      </c>
      <c r="AB24" s="59">
        <v>2.5790199999999999</v>
      </c>
      <c r="AC24" s="59">
        <v>0</v>
      </c>
      <c r="AD24" s="59">
        <v>0</v>
      </c>
      <c r="AE24" s="59">
        <v>3.31996</v>
      </c>
      <c r="AF24" s="59">
        <v>0</v>
      </c>
      <c r="AG24" s="59">
        <v>0</v>
      </c>
      <c r="AH24" s="59">
        <v>0</v>
      </c>
      <c r="AI24" s="59">
        <v>0</v>
      </c>
      <c r="AJ24" s="59">
        <v>0</v>
      </c>
      <c r="AK24" s="59">
        <v>0</v>
      </c>
      <c r="AL24" s="59">
        <v>0</v>
      </c>
      <c r="AM24" s="59">
        <v>114.21726</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2">
        <v>1185786.4018399999</v>
      </c>
      <c r="C26" s="442">
        <v>358552.97521</v>
      </c>
      <c r="D26" s="442">
        <v>821404.87349999999</v>
      </c>
      <c r="E26" s="442">
        <v>348178.18952999997</v>
      </c>
      <c r="F26" s="442">
        <v>186480.45819</v>
      </c>
      <c r="G26" s="442">
        <v>162777.22779</v>
      </c>
      <c r="H26" s="442">
        <v>127233.59585</v>
      </c>
      <c r="I26" s="442">
        <v>200781.36271000002</v>
      </c>
      <c r="J26" s="442">
        <v>191807.28436000002</v>
      </c>
      <c r="K26" s="442">
        <v>251762.49341999998</v>
      </c>
      <c r="L26" s="442">
        <v>81044.738809999995</v>
      </c>
      <c r="M26" s="442">
        <v>291065.44614000001</v>
      </c>
      <c r="N26" s="442">
        <v>263488.93258000002</v>
      </c>
      <c r="O26" s="442">
        <v>122471.18542000001</v>
      </c>
      <c r="P26" s="442">
        <v>133790.35079999999</v>
      </c>
      <c r="Q26" s="442">
        <v>58935.588960000001</v>
      </c>
      <c r="R26" s="442">
        <v>68040.4516</v>
      </c>
      <c r="S26" s="442">
        <v>79738.864430000001</v>
      </c>
      <c r="T26" s="442">
        <v>104967.49812999999</v>
      </c>
      <c r="U26" s="442">
        <v>176916.91221000001</v>
      </c>
      <c r="V26" s="442">
        <v>61547.54335</v>
      </c>
      <c r="W26" s="442">
        <v>98285.228920000009</v>
      </c>
      <c r="X26" s="442">
        <v>216253.83759000001</v>
      </c>
      <c r="Y26" s="442">
        <v>103076.58833</v>
      </c>
      <c r="Z26" s="442">
        <v>241691.50809000002</v>
      </c>
      <c r="AA26" s="442">
        <v>116685.94537999999</v>
      </c>
      <c r="AB26" s="442">
        <v>294862.72920999996</v>
      </c>
      <c r="AC26" s="442">
        <v>231459.74768999999</v>
      </c>
      <c r="AD26" s="442">
        <v>73126.482629999999</v>
      </c>
      <c r="AE26" s="442">
        <v>240222.93518999999</v>
      </c>
      <c r="AF26" s="442">
        <v>56674.680590000004</v>
      </c>
      <c r="AG26" s="442">
        <v>60665.550170000002</v>
      </c>
      <c r="AH26" s="442">
        <v>63243.522340000003</v>
      </c>
      <c r="AI26" s="442">
        <v>21747.861639999999</v>
      </c>
      <c r="AJ26" s="442">
        <v>36731.91489</v>
      </c>
      <c r="AK26" s="442">
        <v>19283.710300000002</v>
      </c>
      <c r="AL26" s="442">
        <v>114329.00636</v>
      </c>
      <c r="AM26" s="442">
        <v>7265113.6241499996</v>
      </c>
    </row>
    <row r="27" spans="1:39">
      <c r="A27" s="63" t="s">
        <v>181</v>
      </c>
      <c r="B27" s="59">
        <v>1135025.3499700001</v>
      </c>
      <c r="C27" s="59">
        <v>323555.23467000003</v>
      </c>
      <c r="D27" s="59">
        <v>727566.07409000001</v>
      </c>
      <c r="E27" s="59">
        <v>322805.03112</v>
      </c>
      <c r="F27" s="59">
        <v>172600.29896000001</v>
      </c>
      <c r="G27" s="59">
        <v>149662.05916999999</v>
      </c>
      <c r="H27" s="59">
        <v>126758.11443</v>
      </c>
      <c r="I27" s="59">
        <v>181914.66300999999</v>
      </c>
      <c r="J27" s="59">
        <v>175312.18119999999</v>
      </c>
      <c r="K27" s="59">
        <v>244573.63816999999</v>
      </c>
      <c r="L27" s="59">
        <v>77350.311499999996</v>
      </c>
      <c r="M27" s="59">
        <v>277060.94845999999</v>
      </c>
      <c r="N27" s="59">
        <v>268970.56962000002</v>
      </c>
      <c r="O27" s="59">
        <v>116823.68906</v>
      </c>
      <c r="P27" s="59">
        <v>124313.53902</v>
      </c>
      <c r="Q27" s="59">
        <v>53270.31465</v>
      </c>
      <c r="R27" s="59">
        <v>59669.546539999996</v>
      </c>
      <c r="S27" s="59">
        <v>68945.237260000009</v>
      </c>
      <c r="T27" s="59">
        <v>93557.864879999994</v>
      </c>
      <c r="U27" s="59">
        <v>166653.39256000001</v>
      </c>
      <c r="V27" s="59">
        <v>56420.981850000004</v>
      </c>
      <c r="W27" s="59">
        <v>88185.443629999994</v>
      </c>
      <c r="X27" s="59">
        <v>194571.00138999999</v>
      </c>
      <c r="Y27" s="59">
        <v>100930.19485</v>
      </c>
      <c r="Z27" s="59">
        <v>206307.65922</v>
      </c>
      <c r="AA27" s="59">
        <v>103733.79395000001</v>
      </c>
      <c r="AB27" s="59">
        <v>279636.87768999999</v>
      </c>
      <c r="AC27" s="59">
        <v>218895.78644</v>
      </c>
      <c r="AD27" s="59">
        <v>64508.686200000004</v>
      </c>
      <c r="AE27" s="59">
        <v>230416.50631</v>
      </c>
      <c r="AF27" s="59">
        <v>56500.700629999999</v>
      </c>
      <c r="AG27" s="59">
        <v>59460.194149999996</v>
      </c>
      <c r="AH27" s="59">
        <v>56597.873799999994</v>
      </c>
      <c r="AI27" s="59">
        <v>20185.11248</v>
      </c>
      <c r="AJ27" s="59">
        <v>32956.495049999998</v>
      </c>
      <c r="AK27" s="59">
        <v>17640.101059999997</v>
      </c>
      <c r="AL27" s="59">
        <v>107746.51144</v>
      </c>
      <c r="AM27" s="59">
        <v>6761081.9784799991</v>
      </c>
    </row>
    <row r="28" spans="1:39">
      <c r="A28" s="64" t="s">
        <v>182</v>
      </c>
      <c r="B28" s="59">
        <v>864493.00951999996</v>
      </c>
      <c r="C28" s="59">
        <v>163520.13415</v>
      </c>
      <c r="D28" s="59">
        <v>384288.42492999998</v>
      </c>
      <c r="E28" s="59">
        <v>217953.62175999998</v>
      </c>
      <c r="F28" s="59">
        <v>124121.32882</v>
      </c>
      <c r="G28" s="59">
        <v>88535.533680000008</v>
      </c>
      <c r="H28" s="59">
        <v>110233.13811</v>
      </c>
      <c r="I28" s="59">
        <v>115528.014</v>
      </c>
      <c r="J28" s="59">
        <v>91378.282550000004</v>
      </c>
      <c r="K28" s="59">
        <v>216181.47696999999</v>
      </c>
      <c r="L28" s="59">
        <v>54199.88293</v>
      </c>
      <c r="M28" s="59">
        <v>199467.80661000003</v>
      </c>
      <c r="N28" s="59">
        <v>256641.40841</v>
      </c>
      <c r="O28" s="59">
        <v>83577.29363</v>
      </c>
      <c r="P28" s="59">
        <v>91627.09</v>
      </c>
      <c r="Q28" s="59">
        <v>41250.317579999995</v>
      </c>
      <c r="R28" s="59">
        <v>36887.98833</v>
      </c>
      <c r="S28" s="59">
        <v>32357.557679999998</v>
      </c>
      <c r="T28" s="59">
        <v>81321.766900000002</v>
      </c>
      <c r="U28" s="59">
        <v>122092.6734</v>
      </c>
      <c r="V28" s="59">
        <v>32133.970209999999</v>
      </c>
      <c r="W28" s="59">
        <v>66849.654479999997</v>
      </c>
      <c r="X28" s="59">
        <v>117846.67333000001</v>
      </c>
      <c r="Y28" s="59">
        <v>79156.078139999998</v>
      </c>
      <c r="Z28" s="59">
        <v>96157.028829999996</v>
      </c>
      <c r="AA28" s="59">
        <v>53959.352310000002</v>
      </c>
      <c r="AB28" s="59">
        <v>219351.19253</v>
      </c>
      <c r="AC28" s="59">
        <v>168202.06844999999</v>
      </c>
      <c r="AD28" s="59">
        <v>44954.887880000002</v>
      </c>
      <c r="AE28" s="59">
        <v>207236.91102999999</v>
      </c>
      <c r="AF28" s="59">
        <v>37578.412270000001</v>
      </c>
      <c r="AG28" s="59">
        <v>47069.936009999998</v>
      </c>
      <c r="AH28" s="59">
        <v>35103.12242</v>
      </c>
      <c r="AI28" s="59">
        <v>13812.7425</v>
      </c>
      <c r="AJ28" s="59">
        <v>29759.944299999999</v>
      </c>
      <c r="AK28" s="59">
        <v>15117.593730000001</v>
      </c>
      <c r="AL28" s="59">
        <v>79217.54376</v>
      </c>
      <c r="AM28" s="59">
        <v>4719163.8621400008</v>
      </c>
    </row>
    <row r="29" spans="1:39">
      <c r="A29" s="64" t="s">
        <v>183</v>
      </c>
      <c r="B29" s="59">
        <v>247982.64773</v>
      </c>
      <c r="C29" s="59">
        <v>144848.64568000002</v>
      </c>
      <c r="D29" s="59">
        <v>305938.82627999998</v>
      </c>
      <c r="E29" s="59">
        <v>94035.44945</v>
      </c>
      <c r="F29" s="59">
        <v>42320.647409999998</v>
      </c>
      <c r="G29" s="59">
        <v>52914.770320000003</v>
      </c>
      <c r="H29" s="59">
        <v>13158.352050000001</v>
      </c>
      <c r="I29" s="59">
        <v>59985.677640000002</v>
      </c>
      <c r="J29" s="59">
        <v>74233.886370000007</v>
      </c>
      <c r="K29" s="59">
        <v>25559.644230000002</v>
      </c>
      <c r="L29" s="59">
        <v>21641.02691</v>
      </c>
      <c r="M29" s="59">
        <v>68213.219949999999</v>
      </c>
      <c r="N29" s="59">
        <v>10217.918710000002</v>
      </c>
      <c r="O29" s="59">
        <v>29440.849600000001</v>
      </c>
      <c r="P29" s="59">
        <v>28351.439710000002</v>
      </c>
      <c r="Q29" s="59">
        <v>10564.451550000002</v>
      </c>
      <c r="R29" s="59">
        <v>20810.866170000001</v>
      </c>
      <c r="S29" s="59">
        <v>32583.2186</v>
      </c>
      <c r="T29" s="59">
        <v>10863.397710000001</v>
      </c>
      <c r="U29" s="59">
        <v>40277.563390000003</v>
      </c>
      <c r="V29" s="59">
        <v>19334.206309999998</v>
      </c>
      <c r="W29" s="59">
        <v>17756.22581</v>
      </c>
      <c r="X29" s="59">
        <v>70742.204430000013</v>
      </c>
      <c r="Y29" s="59">
        <v>18677.443809999997</v>
      </c>
      <c r="Z29" s="59">
        <v>99912.255209999988</v>
      </c>
      <c r="AA29" s="59">
        <v>43947.574110000001</v>
      </c>
      <c r="AB29" s="59">
        <v>51637.307759999996</v>
      </c>
      <c r="AC29" s="59">
        <v>46038.51165</v>
      </c>
      <c r="AD29" s="59">
        <v>12499.913140000001</v>
      </c>
      <c r="AE29" s="59">
        <v>20568.066039999998</v>
      </c>
      <c r="AF29" s="59">
        <v>16963.806210000002</v>
      </c>
      <c r="AG29" s="59">
        <v>10384.597830000001</v>
      </c>
      <c r="AH29" s="59">
        <v>18799.654280000002</v>
      </c>
      <c r="AI29" s="59">
        <v>5294.7716500000006</v>
      </c>
      <c r="AJ29" s="59">
        <v>2702.37066</v>
      </c>
      <c r="AK29" s="59">
        <v>2155.5177599999997</v>
      </c>
      <c r="AL29" s="59">
        <v>25554.176179999999</v>
      </c>
      <c r="AM29" s="59">
        <v>1816911.1022999999</v>
      </c>
    </row>
    <row r="30" spans="1:39">
      <c r="A30" s="64" t="s">
        <v>184</v>
      </c>
      <c r="B30" s="59">
        <v>22549.692719999999</v>
      </c>
      <c r="C30" s="59">
        <v>15186.45484</v>
      </c>
      <c r="D30" s="59">
        <v>37338.82288</v>
      </c>
      <c r="E30" s="59">
        <v>10815.95991</v>
      </c>
      <c r="F30" s="59">
        <v>6158.3227300000008</v>
      </c>
      <c r="G30" s="59">
        <v>8211.7551700000004</v>
      </c>
      <c r="H30" s="59">
        <v>3366.6242699999998</v>
      </c>
      <c r="I30" s="59">
        <v>6400.9713700000002</v>
      </c>
      <c r="J30" s="59">
        <v>9700.012279999999</v>
      </c>
      <c r="K30" s="59">
        <v>2832.5169700000001</v>
      </c>
      <c r="L30" s="59">
        <v>1509.40166</v>
      </c>
      <c r="M30" s="59">
        <v>9379.9219000000012</v>
      </c>
      <c r="N30" s="59">
        <v>2111.2424999999998</v>
      </c>
      <c r="O30" s="59">
        <v>3805.54583</v>
      </c>
      <c r="P30" s="59">
        <v>4335.0093099999995</v>
      </c>
      <c r="Q30" s="59">
        <v>1455.5455200000001</v>
      </c>
      <c r="R30" s="59">
        <v>1970.6920400000001</v>
      </c>
      <c r="S30" s="59">
        <v>4004.4609799999998</v>
      </c>
      <c r="T30" s="59">
        <v>1372.70027</v>
      </c>
      <c r="U30" s="59">
        <v>4283.1557699999994</v>
      </c>
      <c r="V30" s="59">
        <v>4952.8053300000001</v>
      </c>
      <c r="W30" s="59">
        <v>3579.5633399999997</v>
      </c>
      <c r="X30" s="59">
        <v>5982.12363</v>
      </c>
      <c r="Y30" s="59">
        <v>3096.6729</v>
      </c>
      <c r="Z30" s="59">
        <v>10238.375179999999</v>
      </c>
      <c r="AA30" s="59">
        <v>5826.8675300000004</v>
      </c>
      <c r="AB30" s="59">
        <v>8648.3774000000012</v>
      </c>
      <c r="AC30" s="59">
        <v>4655.2063399999997</v>
      </c>
      <c r="AD30" s="59">
        <v>7053.8851799999993</v>
      </c>
      <c r="AE30" s="59">
        <v>2611.5292400000003</v>
      </c>
      <c r="AF30" s="59">
        <v>1958.4821499999998</v>
      </c>
      <c r="AG30" s="59">
        <v>2005.66031</v>
      </c>
      <c r="AH30" s="59">
        <v>2695.0971</v>
      </c>
      <c r="AI30" s="59">
        <v>1077.59833</v>
      </c>
      <c r="AJ30" s="59">
        <v>494.18009000000001</v>
      </c>
      <c r="AK30" s="59">
        <v>366.98957000000001</v>
      </c>
      <c r="AL30" s="59">
        <v>2974.7914999999998</v>
      </c>
      <c r="AM30" s="59">
        <v>225007.01403999998</v>
      </c>
    </row>
    <row r="31" spans="1:39">
      <c r="A31" s="63" t="s">
        <v>185</v>
      </c>
      <c r="B31" s="59">
        <v>10143.030369999999</v>
      </c>
      <c r="C31" s="59">
        <v>7096.1692300000004</v>
      </c>
      <c r="D31" s="59">
        <v>23202.324399999998</v>
      </c>
      <c r="E31" s="59">
        <v>455.71433000000002</v>
      </c>
      <c r="F31" s="59">
        <v>657.39555000000007</v>
      </c>
      <c r="G31" s="59">
        <v>262.32026000000002</v>
      </c>
      <c r="H31" s="59">
        <v>30.536840000000002</v>
      </c>
      <c r="I31" s="59">
        <v>1099.0759499999999</v>
      </c>
      <c r="J31" s="59">
        <v>118.50171</v>
      </c>
      <c r="K31" s="59">
        <v>574.93579</v>
      </c>
      <c r="L31" s="59">
        <v>748.05154000000005</v>
      </c>
      <c r="M31" s="59">
        <v>720.08816999999999</v>
      </c>
      <c r="N31" s="59">
        <v>752.91092000000003</v>
      </c>
      <c r="O31" s="59">
        <v>330.51164</v>
      </c>
      <c r="P31" s="59">
        <v>431.26557000000003</v>
      </c>
      <c r="Q31" s="59">
        <v>1668.3829800000001</v>
      </c>
      <c r="R31" s="59">
        <v>205.31849</v>
      </c>
      <c r="S31" s="59">
        <v>83.442740000000001</v>
      </c>
      <c r="T31" s="59">
        <v>710.64635999999996</v>
      </c>
      <c r="U31" s="59">
        <v>325.27184</v>
      </c>
      <c r="V31" s="59">
        <v>39.377029999999998</v>
      </c>
      <c r="W31" s="59">
        <v>473.14196000000004</v>
      </c>
      <c r="X31" s="59">
        <v>1187.9256399999999</v>
      </c>
      <c r="Y31" s="59">
        <v>292.14952</v>
      </c>
      <c r="Z31" s="59">
        <v>700.45849999999996</v>
      </c>
      <c r="AA31" s="59">
        <v>204.64352</v>
      </c>
      <c r="AB31" s="59">
        <v>1232.2316599999999</v>
      </c>
      <c r="AC31" s="59">
        <v>1650.7933700000001</v>
      </c>
      <c r="AD31" s="59">
        <v>181.41432</v>
      </c>
      <c r="AE31" s="59">
        <v>330.59740999999997</v>
      </c>
      <c r="AF31" s="59">
        <v>984.40632999999991</v>
      </c>
      <c r="AG31" s="59">
        <v>149.37664000000001</v>
      </c>
      <c r="AH31" s="59">
        <v>0</v>
      </c>
      <c r="AI31" s="59">
        <v>78.018529999999998</v>
      </c>
      <c r="AJ31" s="59">
        <v>154.11046999999999</v>
      </c>
      <c r="AK31" s="59">
        <v>281.98791</v>
      </c>
      <c r="AL31" s="59">
        <v>1280.1485500000001</v>
      </c>
      <c r="AM31" s="59">
        <v>58836.676039999998</v>
      </c>
    </row>
    <row r="32" spans="1:39">
      <c r="A32" s="64" t="s">
        <v>186</v>
      </c>
      <c r="B32" s="59">
        <v>2008.48225</v>
      </c>
      <c r="C32" s="59">
        <v>1788.1461100000001</v>
      </c>
      <c r="D32" s="59">
        <v>9366.4790699999994</v>
      </c>
      <c r="E32" s="59">
        <v>455.71433000000002</v>
      </c>
      <c r="F32" s="59">
        <v>395.74536999999998</v>
      </c>
      <c r="G32" s="59">
        <v>136.87723</v>
      </c>
      <c r="H32" s="59">
        <v>28.37811</v>
      </c>
      <c r="I32" s="59">
        <v>693.35638000000006</v>
      </c>
      <c r="J32" s="59">
        <v>89.087759999999989</v>
      </c>
      <c r="K32" s="59">
        <v>496.41996</v>
      </c>
      <c r="L32" s="59">
        <v>394.18040999999999</v>
      </c>
      <c r="M32" s="59">
        <v>99.640179999999987</v>
      </c>
      <c r="N32" s="59">
        <v>621.72162000000003</v>
      </c>
      <c r="O32" s="59">
        <v>97.188500000000005</v>
      </c>
      <c r="P32" s="59">
        <v>217.77662000000001</v>
      </c>
      <c r="Q32" s="59">
        <v>1053.71892</v>
      </c>
      <c r="R32" s="59">
        <v>1.0000000000000001E-5</v>
      </c>
      <c r="S32" s="59">
        <v>22.505610000000001</v>
      </c>
      <c r="T32" s="59">
        <v>673.68722000000002</v>
      </c>
      <c r="U32" s="59">
        <v>168.40015</v>
      </c>
      <c r="V32" s="59">
        <v>39.377029999999998</v>
      </c>
      <c r="W32" s="59">
        <v>406.07747999999998</v>
      </c>
      <c r="X32" s="59">
        <v>435.05115000000001</v>
      </c>
      <c r="Y32" s="59">
        <v>32.860339999999994</v>
      </c>
      <c r="Z32" s="59">
        <v>86.332610000000003</v>
      </c>
      <c r="AA32" s="59">
        <v>13.897450000000001</v>
      </c>
      <c r="AB32" s="59">
        <v>190.86747</v>
      </c>
      <c r="AC32" s="59">
        <v>600.59882999999991</v>
      </c>
      <c r="AD32" s="59">
        <v>122.10052</v>
      </c>
      <c r="AE32" s="59">
        <v>330.59740999999997</v>
      </c>
      <c r="AF32" s="59">
        <v>247.15054000000001</v>
      </c>
      <c r="AG32" s="59">
        <v>41.9726</v>
      </c>
      <c r="AH32" s="59">
        <v>0</v>
      </c>
      <c r="AI32" s="59">
        <v>9.5016700000000007</v>
      </c>
      <c r="AJ32" s="59">
        <v>154.11046999999999</v>
      </c>
      <c r="AK32" s="59">
        <v>276.56339000000003</v>
      </c>
      <c r="AL32" s="59">
        <v>616.19206999999994</v>
      </c>
      <c r="AM32" s="59">
        <v>22410.756839999998</v>
      </c>
    </row>
    <row r="33" spans="1:39">
      <c r="A33" s="64" t="s">
        <v>187</v>
      </c>
      <c r="B33" s="59">
        <v>7734.0877</v>
      </c>
      <c r="C33" s="59">
        <v>4792.4490700000006</v>
      </c>
      <c r="D33" s="59">
        <v>13156.92849</v>
      </c>
      <c r="E33" s="59">
        <v>0</v>
      </c>
      <c r="F33" s="59">
        <v>199.65826000000001</v>
      </c>
      <c r="G33" s="59">
        <v>94.442679999999996</v>
      </c>
      <c r="H33" s="59">
        <v>0</v>
      </c>
      <c r="I33" s="59">
        <v>298.54374000000001</v>
      </c>
      <c r="J33" s="59">
        <v>29.41395</v>
      </c>
      <c r="K33" s="59">
        <v>57.044809999999998</v>
      </c>
      <c r="L33" s="59">
        <v>319.25986999999998</v>
      </c>
      <c r="M33" s="59">
        <v>576.91238999999996</v>
      </c>
      <c r="N33" s="59">
        <v>104.25175</v>
      </c>
      <c r="O33" s="59">
        <v>180.60848000000001</v>
      </c>
      <c r="P33" s="59">
        <v>170.03154000000001</v>
      </c>
      <c r="Q33" s="59">
        <v>542.62937999999997</v>
      </c>
      <c r="R33" s="59">
        <v>195.16777999999999</v>
      </c>
      <c r="S33" s="59">
        <v>60.937129999999996</v>
      </c>
      <c r="T33" s="59">
        <v>36.959139999999998</v>
      </c>
      <c r="U33" s="59">
        <v>134.18894</v>
      </c>
      <c r="V33" s="59">
        <v>0</v>
      </c>
      <c r="W33" s="59">
        <v>52.065080000000002</v>
      </c>
      <c r="X33" s="59">
        <v>668.94081000000006</v>
      </c>
      <c r="Y33" s="59">
        <v>214.57053999999999</v>
      </c>
      <c r="Z33" s="59">
        <v>503.35957999999999</v>
      </c>
      <c r="AA33" s="59">
        <v>156.16523000000001</v>
      </c>
      <c r="AB33" s="59">
        <v>999.69196999999997</v>
      </c>
      <c r="AC33" s="59">
        <v>853.90701000000001</v>
      </c>
      <c r="AD33" s="59">
        <v>41.570149999999998</v>
      </c>
      <c r="AE33" s="59">
        <v>0</v>
      </c>
      <c r="AF33" s="59">
        <v>642.71722999999997</v>
      </c>
      <c r="AG33" s="59">
        <v>84.638339999999999</v>
      </c>
      <c r="AH33" s="59">
        <v>0</v>
      </c>
      <c r="AI33" s="59">
        <v>39.376959999999997</v>
      </c>
      <c r="AJ33" s="59">
        <v>0</v>
      </c>
      <c r="AK33" s="59">
        <v>0</v>
      </c>
      <c r="AL33" s="59">
        <v>578.27985000000001</v>
      </c>
      <c r="AM33" s="59">
        <v>33518.797850000003</v>
      </c>
    </row>
    <row r="34" spans="1:39">
      <c r="A34" s="65" t="s">
        <v>188</v>
      </c>
      <c r="B34" s="59">
        <v>400.46042</v>
      </c>
      <c r="C34" s="59">
        <v>515.57404999999994</v>
      </c>
      <c r="D34" s="59">
        <v>678.91683999999998</v>
      </c>
      <c r="E34" s="59">
        <v>0</v>
      </c>
      <c r="F34" s="59">
        <v>61.99192</v>
      </c>
      <c r="G34" s="59">
        <v>31.000349999999997</v>
      </c>
      <c r="H34" s="59">
        <v>2.1587299999999998</v>
      </c>
      <c r="I34" s="59">
        <v>107.17583</v>
      </c>
      <c r="J34" s="59">
        <v>0</v>
      </c>
      <c r="K34" s="59">
        <v>21.471019999999999</v>
      </c>
      <c r="L34" s="59">
        <v>34.611260000000001</v>
      </c>
      <c r="M34" s="59">
        <v>43.535599999999995</v>
      </c>
      <c r="N34" s="59">
        <v>26.937549999999998</v>
      </c>
      <c r="O34" s="59">
        <v>52.714660000000002</v>
      </c>
      <c r="P34" s="59">
        <v>43.457410000000003</v>
      </c>
      <c r="Q34" s="59">
        <v>72.034679999999994</v>
      </c>
      <c r="R34" s="59">
        <v>10.150700000000001</v>
      </c>
      <c r="S34" s="59">
        <v>0</v>
      </c>
      <c r="T34" s="59">
        <v>0</v>
      </c>
      <c r="U34" s="59">
        <v>22.682749999999999</v>
      </c>
      <c r="V34" s="59">
        <v>0</v>
      </c>
      <c r="W34" s="59">
        <v>14.9994</v>
      </c>
      <c r="X34" s="59">
        <v>83.933679999999995</v>
      </c>
      <c r="Y34" s="59">
        <v>44.718640000000001</v>
      </c>
      <c r="Z34" s="59">
        <v>110.76631</v>
      </c>
      <c r="AA34" s="59">
        <v>34.580839999999995</v>
      </c>
      <c r="AB34" s="59">
        <v>41.672220000000003</v>
      </c>
      <c r="AC34" s="59">
        <v>196.28753</v>
      </c>
      <c r="AD34" s="59">
        <v>17.743650000000002</v>
      </c>
      <c r="AE34" s="59">
        <v>0</v>
      </c>
      <c r="AF34" s="59">
        <v>94.538560000000004</v>
      </c>
      <c r="AG34" s="59">
        <v>22.765700000000002</v>
      </c>
      <c r="AH34" s="59">
        <v>0</v>
      </c>
      <c r="AI34" s="59">
        <v>29.139900000000001</v>
      </c>
      <c r="AJ34" s="59">
        <v>0</v>
      </c>
      <c r="AK34" s="59">
        <v>5.4245200000000002</v>
      </c>
      <c r="AL34" s="59">
        <v>85.676630000000003</v>
      </c>
      <c r="AM34" s="59">
        <v>2907.1213499999999</v>
      </c>
    </row>
    <row r="35" spans="1:39">
      <c r="A35" s="63" t="s">
        <v>189</v>
      </c>
      <c r="B35" s="59">
        <v>27228.621079999997</v>
      </c>
      <c r="C35" s="59">
        <v>13722.48343</v>
      </c>
      <c r="D35" s="59">
        <v>13526.748960000001</v>
      </c>
      <c r="E35" s="59">
        <v>15781.105810000001</v>
      </c>
      <c r="F35" s="59">
        <v>5895.9063499999993</v>
      </c>
      <c r="G35" s="59">
        <v>6058.2801100000006</v>
      </c>
      <c r="H35" s="59">
        <v>2216.7345299999997</v>
      </c>
      <c r="I35" s="59">
        <v>3929.3357099999998</v>
      </c>
      <c r="J35" s="59">
        <v>7456.6240299999999</v>
      </c>
      <c r="K35" s="59">
        <v>3264.1730499999999</v>
      </c>
      <c r="L35" s="59">
        <v>7855.7948499999993</v>
      </c>
      <c r="M35" s="59">
        <v>2353.5051600000002</v>
      </c>
      <c r="N35" s="59">
        <v>3650.8848399999997</v>
      </c>
      <c r="O35" s="59">
        <v>2266.9085700000001</v>
      </c>
      <c r="P35" s="59">
        <v>1616.4449199999999</v>
      </c>
      <c r="Q35" s="59">
        <v>484.20363000000003</v>
      </c>
      <c r="R35" s="59">
        <v>987.08570999999995</v>
      </c>
      <c r="S35" s="59">
        <v>1584.29043</v>
      </c>
      <c r="T35" s="59">
        <v>3188.7734</v>
      </c>
      <c r="U35" s="59">
        <v>1939.03126</v>
      </c>
      <c r="V35" s="59">
        <v>1087.7281799999998</v>
      </c>
      <c r="W35" s="59">
        <v>3387.4010200000002</v>
      </c>
      <c r="X35" s="59">
        <v>3874.16039</v>
      </c>
      <c r="Y35" s="59">
        <v>1088.7840900000001</v>
      </c>
      <c r="Z35" s="59">
        <v>5284.70345</v>
      </c>
      <c r="AA35" s="59">
        <v>3145.3228100000001</v>
      </c>
      <c r="AB35" s="59">
        <v>2689.3530000000001</v>
      </c>
      <c r="AC35" s="59">
        <v>6260.7788300000002</v>
      </c>
      <c r="AD35" s="59">
        <v>107.60934</v>
      </c>
      <c r="AE35" s="59">
        <v>759.65102999999999</v>
      </c>
      <c r="AF35" s="59">
        <v>527.9309300000001</v>
      </c>
      <c r="AG35" s="59">
        <v>446.58616999999998</v>
      </c>
      <c r="AH35" s="59">
        <v>1941.1322</v>
      </c>
      <c r="AI35" s="59">
        <v>408.58211999999997</v>
      </c>
      <c r="AJ35" s="59">
        <v>395.55707000000001</v>
      </c>
      <c r="AK35" s="59">
        <v>0</v>
      </c>
      <c r="AL35" s="59">
        <v>1706.51746</v>
      </c>
      <c r="AM35" s="59">
        <v>158118.73392</v>
      </c>
    </row>
    <row r="36" spans="1:39">
      <c r="A36" s="64" t="s">
        <v>190</v>
      </c>
      <c r="B36" s="59">
        <v>8995.0714900000003</v>
      </c>
      <c r="C36" s="59">
        <v>6029.7110999999995</v>
      </c>
      <c r="D36" s="59">
        <v>5455.7149500000005</v>
      </c>
      <c r="E36" s="59">
        <v>15669.94514</v>
      </c>
      <c r="F36" s="59">
        <v>5895.9063499999993</v>
      </c>
      <c r="G36" s="59">
        <v>5636.2543099999994</v>
      </c>
      <c r="H36" s="59">
        <v>2089.2465700000002</v>
      </c>
      <c r="I36" s="59">
        <v>2279.5404700000004</v>
      </c>
      <c r="J36" s="59">
        <v>5304.7397799999999</v>
      </c>
      <c r="K36" s="59">
        <v>2170.0026600000001</v>
      </c>
      <c r="L36" s="59">
        <v>7499.7277000000004</v>
      </c>
      <c r="M36" s="59">
        <v>2353.5051600000002</v>
      </c>
      <c r="N36" s="59">
        <v>3631.0326800000003</v>
      </c>
      <c r="O36" s="59">
        <v>1586.5780600000001</v>
      </c>
      <c r="P36" s="59">
        <v>1539.37608</v>
      </c>
      <c r="Q36" s="59">
        <v>393.94130000000001</v>
      </c>
      <c r="R36" s="59">
        <v>271.01409000000001</v>
      </c>
      <c r="S36" s="59">
        <v>1413.67805</v>
      </c>
      <c r="T36" s="59">
        <v>3188.7734</v>
      </c>
      <c r="U36" s="59">
        <v>1543.5281100000002</v>
      </c>
      <c r="V36" s="59">
        <v>661.34738000000004</v>
      </c>
      <c r="W36" s="59">
        <v>3386.1725999999999</v>
      </c>
      <c r="X36" s="59">
        <v>1079.9054799999999</v>
      </c>
      <c r="Y36" s="59">
        <v>934.20755000000008</v>
      </c>
      <c r="Z36" s="59">
        <v>2764.3721399999999</v>
      </c>
      <c r="AA36" s="59">
        <v>2254.0577999999996</v>
      </c>
      <c r="AB36" s="59">
        <v>2497.3655699999999</v>
      </c>
      <c r="AC36" s="59">
        <v>5488.7775199999996</v>
      </c>
      <c r="AD36" s="59">
        <v>107.60934</v>
      </c>
      <c r="AE36" s="59">
        <v>419.00765000000001</v>
      </c>
      <c r="AF36" s="59">
        <v>279.18045000000001</v>
      </c>
      <c r="AG36" s="59">
        <v>426.97866999999997</v>
      </c>
      <c r="AH36" s="59">
        <v>1384.0091599999998</v>
      </c>
      <c r="AI36" s="59">
        <v>192.76587000000001</v>
      </c>
      <c r="AJ36" s="59">
        <v>395.55707000000001</v>
      </c>
      <c r="AK36" s="59">
        <v>0</v>
      </c>
      <c r="AL36" s="59">
        <v>1378.68649</v>
      </c>
      <c r="AM36" s="59">
        <v>106597.28818999999</v>
      </c>
    </row>
    <row r="37" spans="1:39">
      <c r="A37" s="64" t="s">
        <v>191</v>
      </c>
      <c r="B37" s="59">
        <v>17579.528549999999</v>
      </c>
      <c r="C37" s="59">
        <v>7326.4579699999995</v>
      </c>
      <c r="D37" s="59">
        <v>7780.1037200000001</v>
      </c>
      <c r="E37" s="59">
        <v>111.16067</v>
      </c>
      <c r="F37" s="59">
        <v>0</v>
      </c>
      <c r="G37" s="59">
        <v>422.0258</v>
      </c>
      <c r="H37" s="59">
        <v>101.14297000000001</v>
      </c>
      <c r="I37" s="59">
        <v>1575.3323899999998</v>
      </c>
      <c r="J37" s="59">
        <v>2140.7992999999997</v>
      </c>
      <c r="K37" s="59">
        <v>1046.2102299999999</v>
      </c>
      <c r="L37" s="59">
        <v>329.19033000000002</v>
      </c>
      <c r="M37" s="59">
        <v>0</v>
      </c>
      <c r="N37" s="59">
        <v>11.350340000000001</v>
      </c>
      <c r="O37" s="59">
        <v>630.14856000000009</v>
      </c>
      <c r="P37" s="59">
        <v>62.905470000000001</v>
      </c>
      <c r="Q37" s="59">
        <v>90.262330000000006</v>
      </c>
      <c r="R37" s="59">
        <v>684.93259</v>
      </c>
      <c r="S37" s="59">
        <v>170.61238</v>
      </c>
      <c r="T37" s="59">
        <v>0</v>
      </c>
      <c r="U37" s="59">
        <v>390.91419000000002</v>
      </c>
      <c r="V37" s="59">
        <v>426.38079999999997</v>
      </c>
      <c r="W37" s="59">
        <v>1.2284200000000001</v>
      </c>
      <c r="X37" s="59">
        <v>2628.9222400000003</v>
      </c>
      <c r="Y37" s="59">
        <v>117.14028</v>
      </c>
      <c r="Z37" s="59">
        <v>2467.3475099999996</v>
      </c>
      <c r="AA37" s="59">
        <v>832.85656000000006</v>
      </c>
      <c r="AB37" s="59">
        <v>182.22763</v>
      </c>
      <c r="AC37" s="59">
        <v>713.15152</v>
      </c>
      <c r="AD37" s="59">
        <v>0</v>
      </c>
      <c r="AE37" s="59">
        <v>181.97364000000002</v>
      </c>
      <c r="AF37" s="59">
        <v>201.85607999999999</v>
      </c>
      <c r="AG37" s="59">
        <v>5.7080099999999998</v>
      </c>
      <c r="AH37" s="59">
        <v>557.12304000000006</v>
      </c>
      <c r="AI37" s="59">
        <v>203.24624</v>
      </c>
      <c r="AJ37" s="59">
        <v>0</v>
      </c>
      <c r="AK37" s="59">
        <v>0</v>
      </c>
      <c r="AL37" s="59">
        <v>314.38252</v>
      </c>
      <c r="AM37" s="59">
        <v>49286.622280000003</v>
      </c>
    </row>
    <row r="38" spans="1:39">
      <c r="A38" s="64" t="s">
        <v>192</v>
      </c>
      <c r="B38" s="59">
        <v>654.02104000000008</v>
      </c>
      <c r="C38" s="59">
        <v>366.31435999999997</v>
      </c>
      <c r="D38" s="59">
        <v>290.93028999999996</v>
      </c>
      <c r="E38" s="59">
        <v>0</v>
      </c>
      <c r="F38" s="59">
        <v>0</v>
      </c>
      <c r="G38" s="59">
        <v>0</v>
      </c>
      <c r="H38" s="59">
        <v>26.344990000000003</v>
      </c>
      <c r="I38" s="59">
        <v>74.462850000000003</v>
      </c>
      <c r="J38" s="59">
        <v>11.084950000000001</v>
      </c>
      <c r="K38" s="59">
        <v>47.960160000000002</v>
      </c>
      <c r="L38" s="59">
        <v>26.876819999999999</v>
      </c>
      <c r="M38" s="59">
        <v>0</v>
      </c>
      <c r="N38" s="59">
        <v>8.5018200000000004</v>
      </c>
      <c r="O38" s="59">
        <v>50.181950000000001</v>
      </c>
      <c r="P38" s="59">
        <v>14.16337</v>
      </c>
      <c r="Q38" s="59">
        <v>0</v>
      </c>
      <c r="R38" s="59">
        <v>31.139029999999998</v>
      </c>
      <c r="S38" s="59">
        <v>0</v>
      </c>
      <c r="T38" s="59">
        <v>0</v>
      </c>
      <c r="U38" s="59">
        <v>4.5889600000000002</v>
      </c>
      <c r="V38" s="59">
        <v>0</v>
      </c>
      <c r="W38" s="59">
        <v>0</v>
      </c>
      <c r="X38" s="59">
        <v>165.33267000000001</v>
      </c>
      <c r="Y38" s="59">
        <v>37.436260000000004</v>
      </c>
      <c r="Z38" s="59">
        <v>52.983800000000002</v>
      </c>
      <c r="AA38" s="59">
        <v>58.408449999999995</v>
      </c>
      <c r="AB38" s="59">
        <v>9.7597999999999985</v>
      </c>
      <c r="AC38" s="59">
        <v>58.849789999999999</v>
      </c>
      <c r="AD38" s="59">
        <v>0</v>
      </c>
      <c r="AE38" s="59">
        <v>158.66973999999999</v>
      </c>
      <c r="AF38" s="59">
        <v>46.894400000000005</v>
      </c>
      <c r="AG38" s="59">
        <v>13.89949</v>
      </c>
      <c r="AH38" s="59">
        <v>0</v>
      </c>
      <c r="AI38" s="59">
        <v>12.57001</v>
      </c>
      <c r="AJ38" s="59">
        <v>0</v>
      </c>
      <c r="AK38" s="59">
        <v>0</v>
      </c>
      <c r="AL38" s="59">
        <v>13.448450000000001</v>
      </c>
      <c r="AM38" s="59">
        <v>2234.8234500000003</v>
      </c>
    </row>
    <row r="39" spans="1:39">
      <c r="A39" s="63" t="s">
        <v>193</v>
      </c>
      <c r="B39" s="59">
        <v>107139.01552</v>
      </c>
      <c r="C39" s="59">
        <v>41422.58455</v>
      </c>
      <c r="D39" s="59">
        <v>110563.78344</v>
      </c>
      <c r="E39" s="59">
        <v>38626.19958</v>
      </c>
      <c r="F39" s="59">
        <v>20438.950270000001</v>
      </c>
      <c r="G39" s="59">
        <v>20484.996999999999</v>
      </c>
      <c r="H39" s="59">
        <v>7394.8946999999998</v>
      </c>
      <c r="I39" s="59">
        <v>23937.749829999997</v>
      </c>
      <c r="J39" s="59">
        <v>25616.13017</v>
      </c>
      <c r="K39" s="59">
        <v>21282.611809999999</v>
      </c>
      <c r="L39" s="59">
        <v>8202.3319499999998</v>
      </c>
      <c r="M39" s="59">
        <v>25582.27679</v>
      </c>
      <c r="N39" s="59">
        <v>17934.812249999999</v>
      </c>
      <c r="O39" s="59">
        <v>14279.27565</v>
      </c>
      <c r="P39" s="59">
        <v>16520.49365</v>
      </c>
      <c r="Q39" s="59">
        <v>7282.2726399999992</v>
      </c>
      <c r="R39" s="59">
        <v>10324.07236</v>
      </c>
      <c r="S39" s="59">
        <v>13615.101000000001</v>
      </c>
      <c r="T39" s="59">
        <v>20135.31205</v>
      </c>
      <c r="U39" s="59">
        <v>22430.427629999998</v>
      </c>
      <c r="V39" s="59">
        <v>8654.5159499999991</v>
      </c>
      <c r="W39" s="59">
        <v>12978.17877</v>
      </c>
      <c r="X39" s="59">
        <v>27807.208629999997</v>
      </c>
      <c r="Y39" s="59">
        <v>9153.9421300000013</v>
      </c>
      <c r="Z39" s="59">
        <v>38297.187880000005</v>
      </c>
      <c r="AA39" s="59">
        <v>17274.252670000002</v>
      </c>
      <c r="AB39" s="59">
        <v>25185.519649999998</v>
      </c>
      <c r="AC39" s="59">
        <v>26428.212789999998</v>
      </c>
      <c r="AD39" s="59">
        <v>9717.5126099999998</v>
      </c>
      <c r="AE39" s="59">
        <v>21922.716640000002</v>
      </c>
      <c r="AF39" s="59">
        <v>4618.1185800000003</v>
      </c>
      <c r="AG39" s="59">
        <v>3829.3998500000002</v>
      </c>
      <c r="AH39" s="59">
        <v>9494.3151799999996</v>
      </c>
      <c r="AI39" s="59">
        <v>2659.7585399999998</v>
      </c>
      <c r="AJ39" s="59">
        <v>4517.9493700000003</v>
      </c>
      <c r="AK39" s="59">
        <v>1796.02108</v>
      </c>
      <c r="AL39" s="59">
        <v>11870.518529999999</v>
      </c>
      <c r="AM39" s="59">
        <v>809418.62169000006</v>
      </c>
    </row>
    <row r="40" spans="1:39">
      <c r="A40" s="65" t="s">
        <v>194</v>
      </c>
      <c r="B40" s="59">
        <v>19752.496429999999</v>
      </c>
      <c r="C40" s="59">
        <v>1108.3154</v>
      </c>
      <c r="D40" s="59">
        <v>4166.08493</v>
      </c>
      <c r="E40" s="59">
        <v>4381.4677499999998</v>
      </c>
      <c r="F40" s="59">
        <v>2235.3124500000004</v>
      </c>
      <c r="G40" s="59">
        <v>1441.1823100000001</v>
      </c>
      <c r="H40" s="59">
        <v>883.32749000000001</v>
      </c>
      <c r="I40" s="59">
        <v>4253.4322199999997</v>
      </c>
      <c r="J40" s="59">
        <v>1413.15392</v>
      </c>
      <c r="K40" s="59">
        <v>5492.2678299999998</v>
      </c>
      <c r="L40" s="59">
        <v>472.81810999999999</v>
      </c>
      <c r="M40" s="59">
        <v>1982.68469</v>
      </c>
      <c r="N40" s="59">
        <v>5032.4167900000002</v>
      </c>
      <c r="O40" s="59">
        <v>1133.53232</v>
      </c>
      <c r="P40" s="59">
        <v>2876.39473</v>
      </c>
      <c r="Q40" s="59">
        <v>1566.14626</v>
      </c>
      <c r="R40" s="59">
        <v>1448.2528200000002</v>
      </c>
      <c r="S40" s="59">
        <v>2109.6096600000001</v>
      </c>
      <c r="T40" s="59">
        <v>7557.9169499999998</v>
      </c>
      <c r="U40" s="59">
        <v>3388.0037400000001</v>
      </c>
      <c r="V40" s="59">
        <v>1137.8433500000001</v>
      </c>
      <c r="W40" s="59">
        <v>3323.9426600000002</v>
      </c>
      <c r="X40" s="59">
        <v>1604.25856</v>
      </c>
      <c r="Y40" s="59">
        <v>652.08583999999996</v>
      </c>
      <c r="Z40" s="59">
        <v>1174.72965</v>
      </c>
      <c r="AA40" s="59">
        <v>1743.6831399999999</v>
      </c>
      <c r="AB40" s="59">
        <v>5373.8792699999995</v>
      </c>
      <c r="AC40" s="59">
        <v>4202.9660899999999</v>
      </c>
      <c r="AD40" s="59">
        <v>584.91088000000002</v>
      </c>
      <c r="AE40" s="59">
        <v>9703.3912200000013</v>
      </c>
      <c r="AF40" s="59">
        <v>252.74812</v>
      </c>
      <c r="AG40" s="59">
        <v>529.20076000000006</v>
      </c>
      <c r="AH40" s="59">
        <v>2119.8377500000001</v>
      </c>
      <c r="AI40" s="59">
        <v>452.09674000000001</v>
      </c>
      <c r="AJ40" s="59">
        <v>1844.2379900000001</v>
      </c>
      <c r="AK40" s="59">
        <v>270.93347</v>
      </c>
      <c r="AL40" s="59">
        <v>2055.39446</v>
      </c>
      <c r="AM40" s="59">
        <v>109720.95675</v>
      </c>
    </row>
    <row r="41" spans="1:39">
      <c r="A41" s="64" t="s">
        <v>195</v>
      </c>
      <c r="B41" s="59">
        <v>29345.667120000002</v>
      </c>
      <c r="C41" s="59">
        <v>17138.237949999999</v>
      </c>
      <c r="D41" s="59">
        <v>50754.087679999997</v>
      </c>
      <c r="E41" s="59">
        <v>14133.360710000001</v>
      </c>
      <c r="F41" s="59">
        <v>7959.0457100000003</v>
      </c>
      <c r="G41" s="59">
        <v>8858.9166700000005</v>
      </c>
      <c r="H41" s="59">
        <v>1315.2026799999999</v>
      </c>
      <c r="I41" s="59">
        <v>7312.9007499999998</v>
      </c>
      <c r="J41" s="59">
        <v>10415.81799</v>
      </c>
      <c r="K41" s="59">
        <v>3474.0939199999998</v>
      </c>
      <c r="L41" s="59">
        <v>3046.0048099999999</v>
      </c>
      <c r="M41" s="59">
        <v>10323.32187</v>
      </c>
      <c r="N41" s="59">
        <v>1433.80855</v>
      </c>
      <c r="O41" s="59">
        <v>5902.9824500000004</v>
      </c>
      <c r="P41" s="59">
        <v>6372.1877300000006</v>
      </c>
      <c r="Q41" s="59">
        <v>1725.4518899999998</v>
      </c>
      <c r="R41" s="59">
        <v>3207.8917200000001</v>
      </c>
      <c r="S41" s="59">
        <v>6027.9612999999999</v>
      </c>
      <c r="T41" s="59">
        <v>2789.5896000000002</v>
      </c>
      <c r="U41" s="59">
        <v>1432.1179500000001</v>
      </c>
      <c r="V41" s="59">
        <v>2242.70145</v>
      </c>
      <c r="W41" s="59">
        <v>3603.0562</v>
      </c>
      <c r="X41" s="59">
        <v>11065.56365</v>
      </c>
      <c r="Y41" s="59">
        <v>2872.5189300000002</v>
      </c>
      <c r="Z41" s="59">
        <v>17994.84548</v>
      </c>
      <c r="AA41" s="59">
        <v>7562.3247000000001</v>
      </c>
      <c r="AB41" s="59">
        <v>6795.5834500000001</v>
      </c>
      <c r="AC41" s="59">
        <v>5993.1578799999997</v>
      </c>
      <c r="AD41" s="59">
        <v>4563.1996100000006</v>
      </c>
      <c r="AE41" s="59">
        <v>1932.5639699999999</v>
      </c>
      <c r="AF41" s="59">
        <v>1390.9891100000002</v>
      </c>
      <c r="AG41" s="59">
        <v>882.83005000000003</v>
      </c>
      <c r="AH41" s="59">
        <v>3098.7105499999998</v>
      </c>
      <c r="AI41" s="59">
        <v>782.03343999999993</v>
      </c>
      <c r="AJ41" s="59">
        <v>629.32060999999999</v>
      </c>
      <c r="AK41" s="59">
        <v>481.51653999999996</v>
      </c>
      <c r="AL41" s="59">
        <v>3899.6399900000001</v>
      </c>
      <c r="AM41" s="59">
        <v>268759.20466000005</v>
      </c>
    </row>
    <row r="42" spans="1:39">
      <c r="A42" s="64" t="s">
        <v>196</v>
      </c>
      <c r="B42" s="59">
        <v>10.51665</v>
      </c>
      <c r="C42" s="59">
        <v>15.314309999999999</v>
      </c>
      <c r="D42" s="59">
        <v>0</v>
      </c>
      <c r="E42" s="59">
        <v>7.67117</v>
      </c>
      <c r="F42" s="59">
        <v>2.5063</v>
      </c>
      <c r="G42" s="59">
        <v>2.6150500000000001</v>
      </c>
      <c r="H42" s="59">
        <v>3.5100599999999997</v>
      </c>
      <c r="I42" s="59">
        <v>7.9165299999999998</v>
      </c>
      <c r="J42" s="59">
        <v>1.19838</v>
      </c>
      <c r="K42" s="59">
        <v>3.98644</v>
      </c>
      <c r="L42" s="59">
        <v>0.79465999999999992</v>
      </c>
      <c r="M42" s="59">
        <v>2.197E-2</v>
      </c>
      <c r="N42" s="59">
        <v>5.1157500000000002</v>
      </c>
      <c r="O42" s="59">
        <v>0.33147000000000004</v>
      </c>
      <c r="P42" s="59">
        <v>1.03383</v>
      </c>
      <c r="Q42" s="59">
        <v>3.3035399999999999</v>
      </c>
      <c r="R42" s="59">
        <v>0</v>
      </c>
      <c r="S42" s="59">
        <v>3.0077500000000001</v>
      </c>
      <c r="T42" s="59">
        <v>9.8876000000000008</v>
      </c>
      <c r="U42" s="59">
        <v>0</v>
      </c>
      <c r="V42" s="59">
        <v>0.40794000000000002</v>
      </c>
      <c r="W42" s="59">
        <v>1.7178399999999998</v>
      </c>
      <c r="X42" s="59">
        <v>27.700380000000003</v>
      </c>
      <c r="Y42" s="59">
        <v>0.54288000000000003</v>
      </c>
      <c r="Z42" s="59">
        <v>1.8515599999999999</v>
      </c>
      <c r="AA42" s="59">
        <v>0.70730999999999999</v>
      </c>
      <c r="AB42" s="59">
        <v>3.22255</v>
      </c>
      <c r="AC42" s="59">
        <v>4.7735200000000004</v>
      </c>
      <c r="AD42" s="59">
        <v>0</v>
      </c>
      <c r="AE42" s="59">
        <v>19.67632</v>
      </c>
      <c r="AF42" s="59">
        <v>2.2224899999999996</v>
      </c>
      <c r="AG42" s="59">
        <v>0.12921000000000002</v>
      </c>
      <c r="AH42" s="59">
        <v>0</v>
      </c>
      <c r="AI42" s="59">
        <v>0.39274000000000003</v>
      </c>
      <c r="AJ42" s="59">
        <v>0.47636000000000001</v>
      </c>
      <c r="AK42" s="59">
        <v>7.4939999999999998</v>
      </c>
      <c r="AL42" s="59">
        <v>12.911010000000001</v>
      </c>
      <c r="AM42" s="59">
        <v>162.95757</v>
      </c>
    </row>
    <row r="43" spans="1:39">
      <c r="A43" s="64" t="s">
        <v>197</v>
      </c>
      <c r="B43" s="59">
        <v>530.2724300000001</v>
      </c>
      <c r="C43" s="59">
        <v>490.89603999999997</v>
      </c>
      <c r="D43" s="59">
        <v>888.09181000000001</v>
      </c>
      <c r="E43" s="59">
        <v>0</v>
      </c>
      <c r="F43" s="59">
        <v>41.629379999999998</v>
      </c>
      <c r="G43" s="59">
        <v>5.16493</v>
      </c>
      <c r="H43" s="59">
        <v>0</v>
      </c>
      <c r="I43" s="59">
        <v>4.1491099999999994</v>
      </c>
      <c r="J43" s="59">
        <v>0.68020000000000003</v>
      </c>
      <c r="K43" s="59">
        <v>0</v>
      </c>
      <c r="L43" s="59">
        <v>5.3007499999999999</v>
      </c>
      <c r="M43" s="59">
        <v>2.8840400000000002</v>
      </c>
      <c r="N43" s="59">
        <v>2.8405900000000002</v>
      </c>
      <c r="O43" s="59">
        <v>10.55598</v>
      </c>
      <c r="P43" s="59">
        <v>38.507100000000001</v>
      </c>
      <c r="Q43" s="59">
        <v>2.3320799999999999</v>
      </c>
      <c r="R43" s="59">
        <v>27.578669999999999</v>
      </c>
      <c r="S43" s="59">
        <v>0</v>
      </c>
      <c r="T43" s="59">
        <v>1.8725999999999998</v>
      </c>
      <c r="U43" s="59">
        <v>0</v>
      </c>
      <c r="V43" s="59">
        <v>0</v>
      </c>
      <c r="W43" s="59">
        <v>15.122209999999999</v>
      </c>
      <c r="X43" s="59">
        <v>116.99923</v>
      </c>
      <c r="Y43" s="59">
        <v>4.2668100000000004</v>
      </c>
      <c r="Z43" s="59">
        <v>68.02037</v>
      </c>
      <c r="AA43" s="59">
        <v>4.4372100000000003</v>
      </c>
      <c r="AB43" s="59">
        <v>17.421680000000002</v>
      </c>
      <c r="AC43" s="59">
        <v>60.443249999999999</v>
      </c>
      <c r="AD43" s="59">
        <v>0</v>
      </c>
      <c r="AE43" s="59">
        <v>0</v>
      </c>
      <c r="AF43" s="59">
        <v>31.752599999999997</v>
      </c>
      <c r="AG43" s="59">
        <v>11.09169</v>
      </c>
      <c r="AH43" s="59">
        <v>0</v>
      </c>
      <c r="AI43" s="59">
        <v>4.7364199999999999</v>
      </c>
      <c r="AJ43" s="59">
        <v>0</v>
      </c>
      <c r="AK43" s="59">
        <v>0</v>
      </c>
      <c r="AL43" s="59">
        <v>51.038640000000001</v>
      </c>
      <c r="AM43" s="59">
        <v>2438.0858199999998</v>
      </c>
    </row>
    <row r="44" spans="1:39">
      <c r="A44" s="64" t="s">
        <v>198</v>
      </c>
      <c r="B44" s="59">
        <v>0</v>
      </c>
      <c r="C44" s="59">
        <v>0</v>
      </c>
      <c r="D44" s="59">
        <v>0</v>
      </c>
      <c r="E44" s="59">
        <v>0</v>
      </c>
      <c r="F44" s="59">
        <v>0</v>
      </c>
      <c r="G44" s="59">
        <v>0</v>
      </c>
      <c r="H44" s="59">
        <v>0.82311000000000001</v>
      </c>
      <c r="I44" s="59">
        <v>0</v>
      </c>
      <c r="J44" s="59">
        <v>0</v>
      </c>
      <c r="K44" s="59">
        <v>27.362639999999999</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0</v>
      </c>
      <c r="AJ44" s="59">
        <v>0</v>
      </c>
      <c r="AK44" s="59">
        <v>0</v>
      </c>
      <c r="AL44" s="59">
        <v>0</v>
      </c>
      <c r="AM44" s="59">
        <v>127.36700999999999</v>
      </c>
    </row>
    <row r="45" spans="1:39">
      <c r="A45" s="11" t="s">
        <v>199</v>
      </c>
      <c r="B45" s="59">
        <v>0</v>
      </c>
      <c r="C45" s="59">
        <v>0</v>
      </c>
      <c r="D45" s="59">
        <v>171.3887</v>
      </c>
      <c r="E45" s="59">
        <v>0</v>
      </c>
      <c r="F45" s="59">
        <v>0</v>
      </c>
      <c r="G45" s="59">
        <v>0</v>
      </c>
      <c r="H45" s="59">
        <v>14.637840000000001</v>
      </c>
      <c r="I45" s="59">
        <v>0</v>
      </c>
      <c r="J45" s="59">
        <v>9.5768899999999988</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49.250300000000003</v>
      </c>
      <c r="AB45" s="59">
        <v>0</v>
      </c>
      <c r="AC45" s="59">
        <v>0</v>
      </c>
      <c r="AD45" s="59">
        <v>0</v>
      </c>
      <c r="AE45" s="59">
        <v>0</v>
      </c>
      <c r="AF45" s="59">
        <v>0</v>
      </c>
      <c r="AG45" s="59">
        <v>0</v>
      </c>
      <c r="AH45" s="59">
        <v>34.444940000000003</v>
      </c>
      <c r="AI45" s="59">
        <v>10.63048</v>
      </c>
      <c r="AJ45" s="59">
        <v>0</v>
      </c>
      <c r="AK45" s="59">
        <v>0</v>
      </c>
      <c r="AL45" s="59">
        <v>0</v>
      </c>
      <c r="AM45" s="59">
        <v>289.92915000000005</v>
      </c>
    </row>
    <row r="46" spans="1:39">
      <c r="A46" s="65" t="s">
        <v>1194</v>
      </c>
      <c r="B46" s="59">
        <v>30183.6659</v>
      </c>
      <c r="C46" s="59">
        <v>6312.7400900000002</v>
      </c>
      <c r="D46" s="59">
        <v>13759.72589</v>
      </c>
      <c r="E46" s="59">
        <v>10256.926210000001</v>
      </c>
      <c r="F46" s="59">
        <v>5581.3672900000001</v>
      </c>
      <c r="G46" s="59">
        <v>3977.9862400000002</v>
      </c>
      <c r="H46" s="59">
        <v>3518.5150800000001</v>
      </c>
      <c r="I46" s="59">
        <v>6321.47102</v>
      </c>
      <c r="J46" s="59">
        <v>4348.8015599999999</v>
      </c>
      <c r="K46" s="59">
        <v>9559.7805500000013</v>
      </c>
      <c r="L46" s="59">
        <v>2369.3628599999997</v>
      </c>
      <c r="M46" s="59">
        <v>5334.95057</v>
      </c>
      <c r="N46" s="59">
        <v>10277.53506</v>
      </c>
      <c r="O46" s="59">
        <v>3285.7801400000003</v>
      </c>
      <c r="P46" s="59">
        <v>3368.2718</v>
      </c>
      <c r="Q46" s="59">
        <v>2200.1788900000001</v>
      </c>
      <c r="R46" s="59">
        <v>2505.8703300000002</v>
      </c>
      <c r="S46" s="59">
        <v>1802.55377</v>
      </c>
      <c r="T46" s="59">
        <v>7957.8482800000002</v>
      </c>
      <c r="U46" s="59">
        <v>10379.449970000001</v>
      </c>
      <c r="V46" s="59">
        <v>2452.99539</v>
      </c>
      <c r="W46" s="59">
        <v>3895.7493399999998</v>
      </c>
      <c r="X46" s="59">
        <v>5453.9940800000004</v>
      </c>
      <c r="Y46" s="59">
        <v>2857.05044</v>
      </c>
      <c r="Z46" s="59">
        <v>4368.8872899999997</v>
      </c>
      <c r="AA46" s="59">
        <v>2471.3642300000001</v>
      </c>
      <c r="AB46" s="59">
        <v>7300.6819400000004</v>
      </c>
      <c r="AC46" s="59">
        <v>10082.700550000001</v>
      </c>
      <c r="AD46" s="59">
        <v>1126.46948</v>
      </c>
      <c r="AE46" s="59">
        <v>7825.0137400000003</v>
      </c>
      <c r="AF46" s="59">
        <v>878.81564000000003</v>
      </c>
      <c r="AG46" s="59">
        <v>1111.0986499999999</v>
      </c>
      <c r="AH46" s="59">
        <v>1721.4339399999999</v>
      </c>
      <c r="AI46" s="59">
        <v>527.28757999999993</v>
      </c>
      <c r="AJ46" s="59">
        <v>1668.0463999999999</v>
      </c>
      <c r="AK46" s="59">
        <v>615.02397999999994</v>
      </c>
      <c r="AL46" s="59">
        <v>3270.2023899999999</v>
      </c>
      <c r="AM46" s="59">
        <v>200929.59656000001</v>
      </c>
    </row>
    <row r="47" spans="1:39">
      <c r="A47" s="64" t="s">
        <v>1195</v>
      </c>
      <c r="B47" s="59">
        <v>26964.87471</v>
      </c>
      <c r="C47" s="59">
        <v>15898.14093</v>
      </c>
      <c r="D47" s="59">
        <v>39984.878450000004</v>
      </c>
      <c r="E47" s="59">
        <v>9846.7737400000005</v>
      </c>
      <c r="F47" s="59">
        <v>4547.03575</v>
      </c>
      <c r="G47" s="59">
        <v>6194.5897999999997</v>
      </c>
      <c r="H47" s="59">
        <v>1587.98253</v>
      </c>
      <c r="I47" s="59">
        <v>5939.6686799999998</v>
      </c>
      <c r="J47" s="59">
        <v>9420.2798299999995</v>
      </c>
      <c r="K47" s="59">
        <v>2701.7597099999998</v>
      </c>
      <c r="L47" s="59">
        <v>2241.05026</v>
      </c>
      <c r="M47" s="59">
        <v>7938.4136500000004</v>
      </c>
      <c r="N47" s="59">
        <v>1154.0542800000001</v>
      </c>
      <c r="O47" s="59">
        <v>3934.2722799999997</v>
      </c>
      <c r="P47" s="59">
        <v>3819.5346400000003</v>
      </c>
      <c r="Q47" s="59">
        <v>1743.2171000000001</v>
      </c>
      <c r="R47" s="59">
        <v>3109.5133700000001</v>
      </c>
      <c r="S47" s="59">
        <v>3671.0386400000002</v>
      </c>
      <c r="T47" s="59">
        <v>1763.6254899999999</v>
      </c>
      <c r="U47" s="59">
        <v>7222.3614900000002</v>
      </c>
      <c r="V47" s="59">
        <v>2820.5678199999998</v>
      </c>
      <c r="W47" s="59">
        <v>2116.5870299999997</v>
      </c>
      <c r="X47" s="59">
        <v>8934.6665900000007</v>
      </c>
      <c r="Y47" s="59">
        <v>2760.1149</v>
      </c>
      <c r="Z47" s="59">
        <v>14610.3989</v>
      </c>
      <c r="AA47" s="59">
        <v>5397.4405999999999</v>
      </c>
      <c r="AB47" s="59">
        <v>5676.0646399999996</v>
      </c>
      <c r="AC47" s="59">
        <v>5758.0719100000006</v>
      </c>
      <c r="AD47" s="59">
        <v>3442.93264</v>
      </c>
      <c r="AE47" s="59">
        <v>2442.0713900000001</v>
      </c>
      <c r="AF47" s="59">
        <v>2014.85553</v>
      </c>
      <c r="AG47" s="59">
        <v>1275.59842</v>
      </c>
      <c r="AH47" s="59">
        <v>2505.3114300000002</v>
      </c>
      <c r="AI47" s="59">
        <v>866.31340999999998</v>
      </c>
      <c r="AJ47" s="59">
        <v>375.86801000000003</v>
      </c>
      <c r="AK47" s="59">
        <v>421.05309</v>
      </c>
      <c r="AL47" s="59">
        <v>2511.7120099999997</v>
      </c>
      <c r="AM47" s="59">
        <v>223612.69365</v>
      </c>
    </row>
    <row r="48" spans="1:39">
      <c r="A48" s="64" t="s">
        <v>1200</v>
      </c>
      <c r="B48" s="59">
        <v>24.380880000000001</v>
      </c>
      <c r="C48" s="59">
        <v>54.142330000000001</v>
      </c>
      <c r="D48" s="59">
        <v>10.13016</v>
      </c>
      <c r="E48" s="59">
        <v>0</v>
      </c>
      <c r="F48" s="59">
        <v>43.567519999999995</v>
      </c>
      <c r="G48" s="59">
        <v>0</v>
      </c>
      <c r="H48" s="59">
        <v>7.9999700000000002</v>
      </c>
      <c r="I48" s="59">
        <v>38.71163</v>
      </c>
      <c r="J48" s="59">
        <v>0</v>
      </c>
      <c r="K48" s="59">
        <v>1.58636</v>
      </c>
      <c r="L48" s="59">
        <v>7.9757499999999997</v>
      </c>
      <c r="M48" s="59">
        <v>0</v>
      </c>
      <c r="N48" s="59">
        <v>17.9741</v>
      </c>
      <c r="O48" s="59">
        <v>0</v>
      </c>
      <c r="P48" s="59">
        <v>10.3565</v>
      </c>
      <c r="Q48" s="59">
        <v>0</v>
      </c>
      <c r="R48" s="59">
        <v>0</v>
      </c>
      <c r="S48" s="59">
        <v>0</v>
      </c>
      <c r="T48" s="59">
        <v>54.571529999999996</v>
      </c>
      <c r="U48" s="59">
        <v>6.5451099999999993</v>
      </c>
      <c r="V48" s="59">
        <v>0</v>
      </c>
      <c r="W48" s="59">
        <v>12.85294</v>
      </c>
      <c r="X48" s="59">
        <v>69.212600000000009</v>
      </c>
      <c r="Y48" s="59">
        <v>3.1122399999999999</v>
      </c>
      <c r="Z48" s="59">
        <v>18.79927</v>
      </c>
      <c r="AA48" s="59">
        <v>1.9163599999999998</v>
      </c>
      <c r="AB48" s="59">
        <v>7.6106800000000003</v>
      </c>
      <c r="AC48" s="59">
        <v>86.312250000000006</v>
      </c>
      <c r="AD48" s="59">
        <v>0</v>
      </c>
      <c r="AE48" s="59">
        <v>0</v>
      </c>
      <c r="AF48" s="59">
        <v>0.41569</v>
      </c>
      <c r="AG48" s="59">
        <v>4.2568299999999999</v>
      </c>
      <c r="AH48" s="59">
        <v>0</v>
      </c>
      <c r="AI48" s="59">
        <v>0</v>
      </c>
      <c r="AJ48" s="59">
        <v>0</v>
      </c>
      <c r="AK48" s="59">
        <v>0</v>
      </c>
      <c r="AL48" s="59">
        <v>31.537459999999999</v>
      </c>
      <c r="AM48" s="59">
        <v>513.96816000000001</v>
      </c>
    </row>
    <row r="49" spans="1:39">
      <c r="A49" s="64" t="s">
        <v>1201</v>
      </c>
      <c r="B49" s="59">
        <v>327.14140000000003</v>
      </c>
      <c r="C49" s="59">
        <v>404.79748000000001</v>
      </c>
      <c r="D49" s="59">
        <v>683.91536999999994</v>
      </c>
      <c r="E49" s="59">
        <v>0</v>
      </c>
      <c r="F49" s="59">
        <v>26.045849999999998</v>
      </c>
      <c r="G49" s="59">
        <v>4.5419999999999998</v>
      </c>
      <c r="H49" s="59">
        <v>10.054530000000002</v>
      </c>
      <c r="I49" s="59">
        <v>25.300660000000001</v>
      </c>
      <c r="J49" s="59">
        <v>0</v>
      </c>
      <c r="K49" s="59">
        <v>0</v>
      </c>
      <c r="L49" s="59">
        <v>33.768540000000002</v>
      </c>
      <c r="M49" s="59">
        <v>0</v>
      </c>
      <c r="N49" s="59">
        <v>11.067129999999999</v>
      </c>
      <c r="O49" s="59">
        <v>11.821009999999999</v>
      </c>
      <c r="P49" s="59">
        <v>34.207320000000003</v>
      </c>
      <c r="Q49" s="59">
        <v>41.642879999999998</v>
      </c>
      <c r="R49" s="59">
        <v>24.965450000000001</v>
      </c>
      <c r="S49" s="59">
        <v>0</v>
      </c>
      <c r="T49" s="59">
        <v>0</v>
      </c>
      <c r="U49" s="59">
        <v>1.9493699999999998</v>
      </c>
      <c r="V49" s="59">
        <v>0</v>
      </c>
      <c r="W49" s="59">
        <v>9.1505499999999991</v>
      </c>
      <c r="X49" s="59">
        <v>103.02291000000001</v>
      </c>
      <c r="Y49" s="59">
        <v>4.2500900000000001</v>
      </c>
      <c r="Z49" s="59">
        <v>59.655360000000002</v>
      </c>
      <c r="AA49" s="59">
        <v>1.8552299999999999</v>
      </c>
      <c r="AB49" s="59">
        <v>11.055440000000001</v>
      </c>
      <c r="AC49" s="59">
        <v>107.49849</v>
      </c>
      <c r="AD49" s="59">
        <v>0</v>
      </c>
      <c r="AE49" s="59">
        <v>0</v>
      </c>
      <c r="AF49" s="59">
        <v>46.211539999999999</v>
      </c>
      <c r="AG49" s="59">
        <v>15.194240000000001</v>
      </c>
      <c r="AH49" s="59">
        <v>0</v>
      </c>
      <c r="AI49" s="59">
        <v>6.25657</v>
      </c>
      <c r="AJ49" s="59">
        <v>0</v>
      </c>
      <c r="AK49" s="59">
        <v>0</v>
      </c>
      <c r="AL49" s="59">
        <v>38.082569999999997</v>
      </c>
      <c r="AM49" s="59">
        <v>2043.45198</v>
      </c>
    </row>
    <row r="50" spans="1:39">
      <c r="A50" s="64" t="s">
        <v>1219</v>
      </c>
      <c r="B50" s="59">
        <v>0</v>
      </c>
      <c r="C50" s="59">
        <v>2.0000000000000002E-5</v>
      </c>
      <c r="D50" s="59">
        <v>5.4992700000000001</v>
      </c>
      <c r="E50" s="59">
        <v>0</v>
      </c>
      <c r="F50" s="59">
        <v>2.4400200000000001</v>
      </c>
      <c r="G50" s="59">
        <v>0</v>
      </c>
      <c r="H50" s="59">
        <v>41.886230000000005</v>
      </c>
      <c r="I50" s="59">
        <v>34.19923</v>
      </c>
      <c r="J50" s="59">
        <v>0</v>
      </c>
      <c r="K50" s="59">
        <v>21.774360000000001</v>
      </c>
      <c r="L50" s="59">
        <v>25.256209999999999</v>
      </c>
      <c r="M50" s="59">
        <v>0</v>
      </c>
      <c r="N50" s="59">
        <v>0</v>
      </c>
      <c r="O50" s="59">
        <v>0</v>
      </c>
      <c r="P50" s="59">
        <v>0</v>
      </c>
      <c r="Q50" s="59">
        <v>0</v>
      </c>
      <c r="R50" s="59">
        <v>0</v>
      </c>
      <c r="S50" s="59">
        <v>0.92988000000000004</v>
      </c>
      <c r="T50" s="59">
        <v>0</v>
      </c>
      <c r="U50" s="59">
        <v>0</v>
      </c>
      <c r="V50" s="59">
        <v>0</v>
      </c>
      <c r="W50" s="59">
        <v>0</v>
      </c>
      <c r="X50" s="59">
        <v>63.873530000000002</v>
      </c>
      <c r="Y50" s="59">
        <v>0</v>
      </c>
      <c r="Z50" s="59">
        <v>0</v>
      </c>
      <c r="AA50" s="59">
        <v>0</v>
      </c>
      <c r="AB50" s="59">
        <v>0</v>
      </c>
      <c r="AC50" s="59">
        <v>94.471360000000004</v>
      </c>
      <c r="AD50" s="59">
        <v>0</v>
      </c>
      <c r="AE50" s="59">
        <v>0</v>
      </c>
      <c r="AF50" s="59">
        <v>0.10786</v>
      </c>
      <c r="AG50" s="59">
        <v>0</v>
      </c>
      <c r="AH50" s="59">
        <v>0</v>
      </c>
      <c r="AI50" s="59">
        <v>0</v>
      </c>
      <c r="AJ50" s="59">
        <v>0</v>
      </c>
      <c r="AK50" s="59">
        <v>0</v>
      </c>
      <c r="AL50" s="59">
        <v>0</v>
      </c>
      <c r="AM50" s="59">
        <v>290.43796999999995</v>
      </c>
    </row>
    <row r="51" spans="1:39">
      <c r="A51" s="11" t="s">
        <v>1239</v>
      </c>
      <c r="B51" s="59">
        <v>0</v>
      </c>
      <c r="C51" s="59">
        <v>0</v>
      </c>
      <c r="D51" s="59">
        <v>139.98117999999999</v>
      </c>
      <c r="E51" s="59">
        <v>0</v>
      </c>
      <c r="F51" s="59">
        <v>0</v>
      </c>
      <c r="G51" s="59">
        <v>0</v>
      </c>
      <c r="H51" s="59">
        <v>10.95518</v>
      </c>
      <c r="I51" s="59">
        <v>0</v>
      </c>
      <c r="J51" s="59">
        <v>6.6213999999999995</v>
      </c>
      <c r="K51" s="59">
        <v>0</v>
      </c>
      <c r="L51" s="59">
        <v>0</v>
      </c>
      <c r="M51" s="59">
        <v>0</v>
      </c>
      <c r="N51" s="59">
        <v>0</v>
      </c>
      <c r="O51" s="59">
        <v>0</v>
      </c>
      <c r="P51" s="59">
        <v>0</v>
      </c>
      <c r="Q51" s="59">
        <v>0</v>
      </c>
      <c r="R51" s="59">
        <v>0</v>
      </c>
      <c r="S51" s="59">
        <v>0</v>
      </c>
      <c r="T51" s="59">
        <v>0</v>
      </c>
      <c r="U51" s="59">
        <v>0</v>
      </c>
      <c r="V51" s="59">
        <v>0</v>
      </c>
      <c r="W51" s="59">
        <v>0</v>
      </c>
      <c r="X51" s="59">
        <v>268.73584000000005</v>
      </c>
      <c r="Y51" s="59">
        <v>0</v>
      </c>
      <c r="Z51" s="59">
        <v>0</v>
      </c>
      <c r="AA51" s="59">
        <v>41.273589999999999</v>
      </c>
      <c r="AB51" s="59">
        <v>0</v>
      </c>
      <c r="AC51" s="59">
        <v>37.817489999999999</v>
      </c>
      <c r="AD51" s="59">
        <v>0</v>
      </c>
      <c r="AE51" s="59">
        <v>0</v>
      </c>
      <c r="AF51" s="59">
        <v>0</v>
      </c>
      <c r="AG51" s="59">
        <v>0</v>
      </c>
      <c r="AH51" s="59">
        <v>14.57657</v>
      </c>
      <c r="AI51" s="59">
        <v>10.01116</v>
      </c>
      <c r="AJ51" s="59">
        <v>0</v>
      </c>
      <c r="AK51" s="59">
        <v>0</v>
      </c>
      <c r="AL51" s="59">
        <v>0</v>
      </c>
      <c r="AM51" s="59">
        <v>529.97241000000008</v>
      </c>
    </row>
    <row r="52" spans="1:39">
      <c r="A52" s="273" t="s">
        <v>200</v>
      </c>
      <c r="B52" s="59">
        <v>-93749.615099999995</v>
      </c>
      <c r="C52" s="59">
        <v>-27243.49667</v>
      </c>
      <c r="D52" s="59">
        <v>-53454.057390000002</v>
      </c>
      <c r="E52" s="59">
        <v>-29489.86131</v>
      </c>
      <c r="F52" s="59">
        <v>-13112.092939999999</v>
      </c>
      <c r="G52" s="59">
        <v>-13690.428749999999</v>
      </c>
      <c r="H52" s="59">
        <v>-9166.6846500000011</v>
      </c>
      <c r="I52" s="59">
        <v>-10099.461789999999</v>
      </c>
      <c r="J52" s="59">
        <v>-16696.152750000001</v>
      </c>
      <c r="K52" s="59">
        <v>-17932.865399999999</v>
      </c>
      <c r="L52" s="59">
        <v>-13111.751029999999</v>
      </c>
      <c r="M52" s="59">
        <v>-14651.372439999999</v>
      </c>
      <c r="N52" s="59">
        <v>-27820.245050000001</v>
      </c>
      <c r="O52" s="59">
        <v>-11229.199500000001</v>
      </c>
      <c r="P52" s="59">
        <v>-9091.3923599999998</v>
      </c>
      <c r="Q52" s="59">
        <v>-3769.5849399999997</v>
      </c>
      <c r="R52" s="59">
        <v>-3145.5715</v>
      </c>
      <c r="S52" s="59">
        <v>-4489.2070000000003</v>
      </c>
      <c r="T52" s="59">
        <v>-12625.09856</v>
      </c>
      <c r="U52" s="59">
        <v>-14431.211080000001</v>
      </c>
      <c r="V52" s="59">
        <v>-4655.0596599999999</v>
      </c>
      <c r="W52" s="59">
        <v>-6738.9364599999999</v>
      </c>
      <c r="X52" s="59">
        <v>-11186.458460000002</v>
      </c>
      <c r="Y52" s="59">
        <v>-8388.4822600000007</v>
      </c>
      <c r="Z52" s="59">
        <v>-8898.5009600000012</v>
      </c>
      <c r="AA52" s="59">
        <v>-7672.0675700000002</v>
      </c>
      <c r="AB52" s="59">
        <v>-13881.252789999999</v>
      </c>
      <c r="AC52" s="59">
        <v>-21775.82374</v>
      </c>
      <c r="AD52" s="59">
        <v>-1388.7398400000002</v>
      </c>
      <c r="AE52" s="59">
        <v>-13206.536199999999</v>
      </c>
      <c r="AF52" s="59">
        <v>-5956.47588</v>
      </c>
      <c r="AG52" s="59">
        <v>-3220.0066400000001</v>
      </c>
      <c r="AH52" s="59">
        <v>-4789.7988399999995</v>
      </c>
      <c r="AI52" s="59">
        <v>-1583.6100300000001</v>
      </c>
      <c r="AJ52" s="59">
        <v>-1292.1970700000002</v>
      </c>
      <c r="AK52" s="59">
        <v>-434.39974999999998</v>
      </c>
      <c r="AL52" s="59">
        <v>-8274.689620000001</v>
      </c>
      <c r="AM52" s="59">
        <v>-522342.38598000002</v>
      </c>
    </row>
    <row r="53" spans="1:39">
      <c r="A53" s="64" t="s">
        <v>1273</v>
      </c>
      <c r="B53" s="59">
        <v>-18737.690780000001</v>
      </c>
      <c r="C53" s="59">
        <v>-2144.0634700000001</v>
      </c>
      <c r="D53" s="59">
        <v>-6225.5293000000001</v>
      </c>
      <c r="E53" s="59">
        <v>-3993.9215199999999</v>
      </c>
      <c r="F53" s="59">
        <v>-1134.8100099999999</v>
      </c>
      <c r="G53" s="59">
        <v>-494.24528000000004</v>
      </c>
      <c r="H53" s="59">
        <v>-980.14161999999999</v>
      </c>
      <c r="I53" s="59">
        <v>-870.45447000000001</v>
      </c>
      <c r="J53" s="59">
        <v>-1166.78943</v>
      </c>
      <c r="K53" s="59">
        <v>-3428.6953699999999</v>
      </c>
      <c r="L53" s="59">
        <v>-1700.6132299999999</v>
      </c>
      <c r="M53" s="59">
        <v>-2435.18361</v>
      </c>
      <c r="N53" s="59">
        <v>-3211.3023399999997</v>
      </c>
      <c r="O53" s="59">
        <v>-2255.7111600000003</v>
      </c>
      <c r="P53" s="59">
        <v>-1175.40166</v>
      </c>
      <c r="Q53" s="59">
        <v>-674.21192000000008</v>
      </c>
      <c r="R53" s="59">
        <v>-340.65512999999999</v>
      </c>
      <c r="S53" s="59">
        <v>-255.94398000000001</v>
      </c>
      <c r="T53" s="59">
        <v>-1406.2753700000001</v>
      </c>
      <c r="U53" s="59">
        <v>-2800.84485</v>
      </c>
      <c r="V53" s="59">
        <v>-315.49965999999995</v>
      </c>
      <c r="W53" s="59">
        <v>-487.73599999999999</v>
      </c>
      <c r="X53" s="59">
        <v>-2231.4559300000001</v>
      </c>
      <c r="Y53" s="59">
        <v>-2024.92129</v>
      </c>
      <c r="Z53" s="59">
        <v>-1128.7424099999998</v>
      </c>
      <c r="AA53" s="59">
        <v>-568.37042000000008</v>
      </c>
      <c r="AB53" s="59">
        <v>-1925.77737</v>
      </c>
      <c r="AC53" s="59">
        <v>-2068.3285300000002</v>
      </c>
      <c r="AD53" s="59">
        <v>-363.77328</v>
      </c>
      <c r="AE53" s="59">
        <v>-4120.3897900000002</v>
      </c>
      <c r="AF53" s="59">
        <v>-820.22284000000002</v>
      </c>
      <c r="AG53" s="59">
        <v>-542.12866000000008</v>
      </c>
      <c r="AH53" s="59">
        <v>-593.67949999999996</v>
      </c>
      <c r="AI53" s="59">
        <v>-155.78135999999998</v>
      </c>
      <c r="AJ53" s="59">
        <v>-167.87985999999998</v>
      </c>
      <c r="AK53" s="59">
        <v>-88.162429999999986</v>
      </c>
      <c r="AL53" s="59">
        <v>-718.89334999999994</v>
      </c>
      <c r="AM53" s="59">
        <v>-73754.227180000002</v>
      </c>
    </row>
    <row r="54" spans="1:39">
      <c r="A54" s="64" t="s">
        <v>1299</v>
      </c>
      <c r="B54" s="59">
        <v>-18318.090800000002</v>
      </c>
      <c r="C54" s="59">
        <v>-2171.5201099999999</v>
      </c>
      <c r="D54" s="59">
        <v>-2643.9126000000001</v>
      </c>
      <c r="E54" s="59">
        <v>-1881.74756</v>
      </c>
      <c r="F54" s="59">
        <v>-259.69556</v>
      </c>
      <c r="G54" s="59">
        <v>-193.74895000000001</v>
      </c>
      <c r="H54" s="59">
        <v>-152.55221</v>
      </c>
      <c r="I54" s="59">
        <v>-301.11878000000002</v>
      </c>
      <c r="J54" s="59">
        <v>-844.26747</v>
      </c>
      <c r="K54" s="59">
        <v>-229.16696999999999</v>
      </c>
      <c r="L54" s="59">
        <v>-611.43368000000009</v>
      </c>
      <c r="M54" s="59">
        <v>-596.66088999999999</v>
      </c>
      <c r="N54" s="59">
        <v>-116.40639</v>
      </c>
      <c r="O54" s="59">
        <v>-753.46506999999997</v>
      </c>
      <c r="P54" s="59">
        <v>-299.60366999999997</v>
      </c>
      <c r="Q54" s="59">
        <v>-97.245829999999998</v>
      </c>
      <c r="R54" s="59">
        <v>-227.22662</v>
      </c>
      <c r="S54" s="59">
        <v>-152.09744000000001</v>
      </c>
      <c r="T54" s="59">
        <v>-146.60196999999999</v>
      </c>
      <c r="U54" s="59">
        <v>-1035.6935100000001</v>
      </c>
      <c r="V54" s="59">
        <v>-243.25517000000002</v>
      </c>
      <c r="W54" s="59">
        <v>-124.70250999999999</v>
      </c>
      <c r="X54" s="59">
        <v>-1121.8769600000001</v>
      </c>
      <c r="Y54" s="59">
        <v>-445.46305999999998</v>
      </c>
      <c r="Z54" s="59">
        <v>-1035.2298900000001</v>
      </c>
      <c r="AA54" s="59">
        <v>-390.01382000000001</v>
      </c>
      <c r="AB54" s="59">
        <v>-586.59779000000003</v>
      </c>
      <c r="AC54" s="59">
        <v>-357.94840000000005</v>
      </c>
      <c r="AD54" s="59">
        <v>-151.74847</v>
      </c>
      <c r="AE54" s="59">
        <v>-323.71449999999999</v>
      </c>
      <c r="AF54" s="59">
        <v>-984.74018999999998</v>
      </c>
      <c r="AG54" s="59">
        <v>-118.04225</v>
      </c>
      <c r="AH54" s="59">
        <v>-153.58445999999998</v>
      </c>
      <c r="AI54" s="59">
        <v>-71.496859999999998</v>
      </c>
      <c r="AJ54" s="59">
        <v>-8.9581400000000002</v>
      </c>
      <c r="AK54" s="59">
        <v>-11.25745</v>
      </c>
      <c r="AL54" s="59">
        <v>-195.08970000000002</v>
      </c>
      <c r="AM54" s="59">
        <v>-37355.975700000003</v>
      </c>
    </row>
    <row r="55" spans="1:39">
      <c r="A55" s="64" t="s">
        <v>1274</v>
      </c>
      <c r="B55" s="59">
        <v>-584.77162999999996</v>
      </c>
      <c r="C55" s="59">
        <v>-668.26046999999994</v>
      </c>
      <c r="D55" s="59">
        <v>-8631.3555099999994</v>
      </c>
      <c r="E55" s="59">
        <v>-209.49643</v>
      </c>
      <c r="F55" s="59">
        <v>-143.83283</v>
      </c>
      <c r="G55" s="59">
        <v>-70.922049999999999</v>
      </c>
      <c r="H55" s="59">
        <v>-4.0052700000000003</v>
      </c>
      <c r="I55" s="59">
        <v>-158.22119000000001</v>
      </c>
      <c r="J55" s="59">
        <v>-38.39669</v>
      </c>
      <c r="K55" s="59">
        <v>-149.4212</v>
      </c>
      <c r="L55" s="59">
        <v>-186.28691000000001</v>
      </c>
      <c r="M55" s="59">
        <v>-69.826660000000004</v>
      </c>
      <c r="N55" s="59">
        <v>-179.48301000000001</v>
      </c>
      <c r="O55" s="59">
        <v>-47.538400000000003</v>
      </c>
      <c r="P55" s="59">
        <v>-27.107400000000002</v>
      </c>
      <c r="Q55" s="59">
        <v>-665.77211999999997</v>
      </c>
      <c r="R55" s="59">
        <v>0</v>
      </c>
      <c r="S55" s="59">
        <v>-4.5011200000000002</v>
      </c>
      <c r="T55" s="59">
        <v>-184.00624999999999</v>
      </c>
      <c r="U55" s="59">
        <v>-67.708460000000002</v>
      </c>
      <c r="V55" s="59">
        <v>-14.79035</v>
      </c>
      <c r="W55" s="59">
        <v>-80.929100000000005</v>
      </c>
      <c r="X55" s="59">
        <v>-150.29416000000001</v>
      </c>
      <c r="Y55" s="59">
        <v>-9.7869899999999994</v>
      </c>
      <c r="Z55" s="59">
        <v>-6.9948999999999995</v>
      </c>
      <c r="AA55" s="59">
        <v>-0.46257999999999999</v>
      </c>
      <c r="AB55" s="59">
        <v>-80.577749999999995</v>
      </c>
      <c r="AC55" s="59">
        <v>-239.65236999999999</v>
      </c>
      <c r="AD55" s="59">
        <v>-60.168430000000001</v>
      </c>
      <c r="AE55" s="59">
        <v>-58.754339999999999</v>
      </c>
      <c r="AF55" s="59">
        <v>-22.848580000000002</v>
      </c>
      <c r="AG55" s="59">
        <v>-3.7775599999999998</v>
      </c>
      <c r="AH55" s="59">
        <v>0</v>
      </c>
      <c r="AI55" s="59">
        <v>-0.28505000000000003</v>
      </c>
      <c r="AJ55" s="59">
        <v>-143.35874999999999</v>
      </c>
      <c r="AK55" s="59">
        <v>-76.318350000000009</v>
      </c>
      <c r="AL55" s="59">
        <v>-162.97451000000001</v>
      </c>
      <c r="AM55" s="59">
        <v>-13202.887369999999</v>
      </c>
    </row>
    <row r="56" spans="1:39">
      <c r="A56" s="64" t="s">
        <v>1300</v>
      </c>
      <c r="B56" s="59">
        <v>-3522.2183500000001</v>
      </c>
      <c r="C56" s="59">
        <v>-875.86131999999998</v>
      </c>
      <c r="D56" s="59">
        <v>-6221.1718600000004</v>
      </c>
      <c r="E56" s="59">
        <v>0</v>
      </c>
      <c r="F56" s="59">
        <v>-81.918449999999993</v>
      </c>
      <c r="G56" s="59">
        <v>-79.136179999999996</v>
      </c>
      <c r="H56" s="59">
        <v>0</v>
      </c>
      <c r="I56" s="59">
        <v>-139.14304000000001</v>
      </c>
      <c r="J56" s="59">
        <v>-5.88279</v>
      </c>
      <c r="K56" s="59">
        <v>-30.17315</v>
      </c>
      <c r="L56" s="59">
        <v>-84.732169999999996</v>
      </c>
      <c r="M56" s="59">
        <v>-40.686129999999999</v>
      </c>
      <c r="N56" s="59">
        <v>-15.399239999999999</v>
      </c>
      <c r="O56" s="59">
        <v>-97.640070000000009</v>
      </c>
      <c r="P56" s="59">
        <v>-34.006300000000003</v>
      </c>
      <c r="Q56" s="59">
        <v>-264.83332000000001</v>
      </c>
      <c r="R56" s="59">
        <v>-20.531849999999999</v>
      </c>
      <c r="S56" s="59">
        <v>-30.46856</v>
      </c>
      <c r="T56" s="59">
        <v>-7.3918299999999997</v>
      </c>
      <c r="U56" s="59">
        <v>-118.80014999999999</v>
      </c>
      <c r="V56" s="59">
        <v>0</v>
      </c>
      <c r="W56" s="59">
        <v>-14.05194</v>
      </c>
      <c r="X56" s="59">
        <v>-216.86419000000001</v>
      </c>
      <c r="Y56" s="59">
        <v>-131.23059000000001</v>
      </c>
      <c r="Z56" s="59">
        <v>-108.29027000000001</v>
      </c>
      <c r="AA56" s="59">
        <v>-81.165480000000002</v>
      </c>
      <c r="AB56" s="59">
        <v>-243.90928</v>
      </c>
      <c r="AC56" s="59">
        <v>-402.56997999999999</v>
      </c>
      <c r="AD56" s="59">
        <v>-12.412139999999999</v>
      </c>
      <c r="AE56" s="59">
        <v>0</v>
      </c>
      <c r="AF56" s="59">
        <v>-204.20908</v>
      </c>
      <c r="AG56" s="59">
        <v>-10.88836</v>
      </c>
      <c r="AH56" s="59">
        <v>0</v>
      </c>
      <c r="AI56" s="59">
        <v>-9.0656499999999998</v>
      </c>
      <c r="AJ56" s="59">
        <v>0</v>
      </c>
      <c r="AK56" s="59">
        <v>0</v>
      </c>
      <c r="AL56" s="59">
        <v>-190.34079</v>
      </c>
      <c r="AM56" s="59">
        <v>-13294.99251</v>
      </c>
    </row>
    <row r="57" spans="1:39">
      <c r="A57" s="64" t="s">
        <v>1275</v>
      </c>
      <c r="B57" s="59">
        <v>-6814.1810099999993</v>
      </c>
      <c r="C57" s="59">
        <v>-3759.4125400000003</v>
      </c>
      <c r="D57" s="59">
        <v>-3235.2393500000003</v>
      </c>
      <c r="E57" s="59">
        <v>-9425.9806700000008</v>
      </c>
      <c r="F57" s="59">
        <v>-3773.8555499999998</v>
      </c>
      <c r="G57" s="59">
        <v>-5253.4108799999995</v>
      </c>
      <c r="H57" s="59">
        <v>-1753.1396299999999</v>
      </c>
      <c r="I57" s="59">
        <v>-1385.37617</v>
      </c>
      <c r="J57" s="59">
        <v>-3555.6020400000002</v>
      </c>
      <c r="K57" s="59">
        <v>-1634.1071999999999</v>
      </c>
      <c r="L57" s="59">
        <v>-5073.7929400000003</v>
      </c>
      <c r="M57" s="59">
        <v>-2330.6381099999999</v>
      </c>
      <c r="N57" s="59">
        <v>-3202.6828999999998</v>
      </c>
      <c r="O57" s="59">
        <v>-1500.6945700000001</v>
      </c>
      <c r="P57" s="59">
        <v>-1068.0303700000002</v>
      </c>
      <c r="Q57" s="59">
        <v>-354.35570000000001</v>
      </c>
      <c r="R57" s="59">
        <v>-271.01409000000001</v>
      </c>
      <c r="S57" s="59">
        <v>-1082.5266100000001</v>
      </c>
      <c r="T57" s="59">
        <v>-2366.2587799999997</v>
      </c>
      <c r="U57" s="59">
        <v>-1523.7872</v>
      </c>
      <c r="V57" s="59">
        <v>-517.76368000000002</v>
      </c>
      <c r="W57" s="59">
        <v>-2498.3033100000002</v>
      </c>
      <c r="X57" s="59">
        <v>-1079.9054799999999</v>
      </c>
      <c r="Y57" s="59">
        <v>-890.05968999999993</v>
      </c>
      <c r="Z57" s="59">
        <v>-1731.85176</v>
      </c>
      <c r="AA57" s="59">
        <v>-1617.35825</v>
      </c>
      <c r="AB57" s="59">
        <v>-1712.64049</v>
      </c>
      <c r="AC57" s="59">
        <v>-4194.0441099999998</v>
      </c>
      <c r="AD57" s="59">
        <v>-107.60934</v>
      </c>
      <c r="AE57" s="59">
        <v>-213.61693</v>
      </c>
      <c r="AF57" s="59">
        <v>-268.13278000000003</v>
      </c>
      <c r="AG57" s="59">
        <v>-407.48849000000001</v>
      </c>
      <c r="AH57" s="59">
        <v>-1075.77881</v>
      </c>
      <c r="AI57" s="59">
        <v>-126.14003</v>
      </c>
      <c r="AJ57" s="59">
        <v>-197.77852999999999</v>
      </c>
      <c r="AK57" s="59">
        <v>0</v>
      </c>
      <c r="AL57" s="59">
        <v>-1159.4077500000001</v>
      </c>
      <c r="AM57" s="59">
        <v>-77161.96574</v>
      </c>
    </row>
    <row r="58" spans="1:39">
      <c r="A58" s="64" t="s">
        <v>201</v>
      </c>
      <c r="B58" s="59">
        <v>-10592.70211</v>
      </c>
      <c r="C58" s="59">
        <v>-3942.7273999999998</v>
      </c>
      <c r="D58" s="59">
        <v>-3910.96569</v>
      </c>
      <c r="E58" s="59">
        <v>-11.11608</v>
      </c>
      <c r="F58" s="59">
        <v>0</v>
      </c>
      <c r="G58" s="59">
        <v>-234.21089999999998</v>
      </c>
      <c r="H58" s="59">
        <v>-37.281279999999995</v>
      </c>
      <c r="I58" s="59">
        <v>-870.63972999999999</v>
      </c>
      <c r="J58" s="59">
        <v>-1361.9963899999998</v>
      </c>
      <c r="K58" s="59">
        <v>-613.54256999999996</v>
      </c>
      <c r="L58" s="59">
        <v>-329.19033000000002</v>
      </c>
      <c r="M58" s="59">
        <v>0</v>
      </c>
      <c r="N58" s="59">
        <v>-11.350340000000001</v>
      </c>
      <c r="O58" s="59">
        <v>-413.43029999999999</v>
      </c>
      <c r="P58" s="59">
        <v>-62.905470000000001</v>
      </c>
      <c r="Q58" s="59">
        <v>-45.131169999999997</v>
      </c>
      <c r="R58" s="59">
        <v>-393.04444000000001</v>
      </c>
      <c r="S58" s="59">
        <v>-170.61238</v>
      </c>
      <c r="T58" s="59">
        <v>0</v>
      </c>
      <c r="U58" s="59">
        <v>-382.62058000000002</v>
      </c>
      <c r="V58" s="59">
        <v>-270.17944</v>
      </c>
      <c r="W58" s="59">
        <v>-1.2284200000000001</v>
      </c>
      <c r="X58" s="59">
        <v>-1495.81223</v>
      </c>
      <c r="Y58" s="59">
        <v>-107.13727</v>
      </c>
      <c r="Z58" s="59">
        <v>-1602.4850300000001</v>
      </c>
      <c r="AA58" s="59">
        <v>-510.49096000000003</v>
      </c>
      <c r="AB58" s="59">
        <v>-114.94336</v>
      </c>
      <c r="AC58" s="59">
        <v>-482.06705999999997</v>
      </c>
      <c r="AD58" s="59">
        <v>0</v>
      </c>
      <c r="AE58" s="59">
        <v>-252.88934</v>
      </c>
      <c r="AF58" s="59">
        <v>-196.17554000000001</v>
      </c>
      <c r="AG58" s="59">
        <v>-5.7080000000000002</v>
      </c>
      <c r="AH58" s="59">
        <v>-314.51089000000002</v>
      </c>
      <c r="AI58" s="59">
        <v>-98.240359999999995</v>
      </c>
      <c r="AJ58" s="59">
        <v>0</v>
      </c>
      <c r="AK58" s="59">
        <v>0</v>
      </c>
      <c r="AL58" s="59">
        <v>-272.12347999999997</v>
      </c>
      <c r="AM58" s="59">
        <v>-29107.45854</v>
      </c>
    </row>
    <row r="59" spans="1:39">
      <c r="A59" s="64" t="s">
        <v>202</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-159639.34197000001</v>
      </c>
    </row>
    <row r="60" spans="1:39">
      <c r="A60" s="64" t="s">
        <v>203</v>
      </c>
      <c r="B60" s="59">
        <v>-20416.909399999997</v>
      </c>
      <c r="C60" s="59">
        <v>-713.30411000000004</v>
      </c>
      <c r="D60" s="59">
        <v>-12935.37284</v>
      </c>
      <c r="E60" s="59">
        <v>-8483.6471799999999</v>
      </c>
      <c r="F60" s="59">
        <v>-3374.6925699999997</v>
      </c>
      <c r="G60" s="59">
        <v>-2374.0210899999997</v>
      </c>
      <c r="H60" s="59">
        <v>-3507.2867900000001</v>
      </c>
      <c r="I60" s="59">
        <v>0</v>
      </c>
      <c r="J60" s="59">
        <v>-4984.4009000000005</v>
      </c>
      <c r="K60" s="59">
        <v>-6401.0680999999995</v>
      </c>
      <c r="L60" s="59">
        <v>-66.72</v>
      </c>
      <c r="M60" s="59">
        <v>-1508.4349</v>
      </c>
      <c r="N60" s="59">
        <v>-10182.63027</v>
      </c>
      <c r="O60" s="59">
        <v>-1584.5646999999999</v>
      </c>
      <c r="P60" s="59">
        <v>-2594.0565999999999</v>
      </c>
      <c r="Q60" s="59">
        <v>-161.09522000000001</v>
      </c>
      <c r="R60" s="59">
        <v>-521.40120999999999</v>
      </c>
      <c r="S60" s="59">
        <v>0</v>
      </c>
      <c r="T60" s="59">
        <v>-5672.00353</v>
      </c>
      <c r="U60" s="59">
        <v>-4281.49568</v>
      </c>
      <c r="V60" s="59">
        <v>-399.29566</v>
      </c>
      <c r="W60" s="59">
        <v>-1925.3526100000001</v>
      </c>
      <c r="X60" s="59">
        <v>-393.53227000000004</v>
      </c>
      <c r="Y60" s="59">
        <v>-1675.4806599999999</v>
      </c>
      <c r="Z60" s="59">
        <v>-213.18244000000001</v>
      </c>
      <c r="AA60" s="59">
        <v>-763.95134999999993</v>
      </c>
      <c r="AB60" s="59">
        <v>-422.54016999999999</v>
      </c>
      <c r="AC60" s="59">
        <v>-5114.7764500000003</v>
      </c>
      <c r="AD60" s="59">
        <v>0</v>
      </c>
      <c r="AE60" s="59">
        <v>-2378.1055799999999</v>
      </c>
      <c r="AF60" s="59">
        <v>-3058.1104599999999</v>
      </c>
      <c r="AG60" s="59">
        <v>-126.82597</v>
      </c>
      <c r="AH60" s="59">
        <v>-545.83487000000002</v>
      </c>
      <c r="AI60" s="59">
        <v>-390.71740999999997</v>
      </c>
      <c r="AJ60" s="59">
        <v>0</v>
      </c>
      <c r="AK60" s="59">
        <v>-255.94926000000001</v>
      </c>
      <c r="AL60" s="59">
        <v>-247.50351999999998</v>
      </c>
      <c r="AM60" s="59">
        <v>-107674.26376999999</v>
      </c>
    </row>
    <row r="61" spans="1:39">
      <c r="A61" s="64" t="s">
        <v>204</v>
      </c>
      <c r="B61" s="59">
        <v>0</v>
      </c>
      <c r="C61" s="59">
        <v>0</v>
      </c>
      <c r="D61" s="59">
        <v>0</v>
      </c>
      <c r="E61" s="59">
        <v>0</v>
      </c>
      <c r="F61" s="59">
        <v>0</v>
      </c>
      <c r="G61" s="59">
        <v>0</v>
      </c>
      <c r="H61" s="59">
        <v>0</v>
      </c>
      <c r="I61" s="59">
        <v>0</v>
      </c>
      <c r="J61" s="59">
        <v>0</v>
      </c>
      <c r="K61" s="59">
        <v>0</v>
      </c>
      <c r="L61" s="59">
        <v>-56.134720000000002</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-56.134720000000002</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1003</v>
      </c>
      <c r="B63" s="59">
        <v>-1190.2106999999999</v>
      </c>
      <c r="C63" s="59">
        <v>-138.1241</v>
      </c>
      <c r="D63" s="59">
        <v>-198.74016</v>
      </c>
      <c r="E63" s="59">
        <v>0</v>
      </c>
      <c r="F63" s="59">
        <v>-64.846670000000003</v>
      </c>
      <c r="G63" s="59">
        <v>-21.738479999999999</v>
      </c>
      <c r="H63" s="59">
        <v>-65.27046</v>
      </c>
      <c r="I63" s="59">
        <v>0</v>
      </c>
      <c r="J63" s="59">
        <v>-81.859729999999999</v>
      </c>
      <c r="K63" s="59">
        <v>-224.07771</v>
      </c>
      <c r="L63" s="59">
        <v>-65.417670000000001</v>
      </c>
      <c r="M63" s="59">
        <v>-64.125820000000004</v>
      </c>
      <c r="N63" s="59">
        <v>-369.97507000000002</v>
      </c>
      <c r="O63" s="59">
        <v>0</v>
      </c>
      <c r="P63" s="59">
        <v>0</v>
      </c>
      <c r="Q63" s="59">
        <v>-40.715350000000001</v>
      </c>
      <c r="R63" s="59">
        <v>0</v>
      </c>
      <c r="S63" s="59">
        <v>0</v>
      </c>
      <c r="T63" s="59">
        <v>-144.67058</v>
      </c>
      <c r="U63" s="59">
        <v>0</v>
      </c>
      <c r="V63" s="59">
        <v>0</v>
      </c>
      <c r="W63" s="59">
        <v>0</v>
      </c>
      <c r="X63" s="59">
        <v>0</v>
      </c>
      <c r="Y63" s="59">
        <v>-67.186390000000003</v>
      </c>
      <c r="Z63" s="59">
        <v>0</v>
      </c>
      <c r="AA63" s="59">
        <v>-25.654130000000002</v>
      </c>
      <c r="AB63" s="59">
        <v>0</v>
      </c>
      <c r="AC63" s="59">
        <v>0</v>
      </c>
      <c r="AD63" s="59">
        <v>0</v>
      </c>
      <c r="AE63" s="59">
        <v>-94.26888000000001</v>
      </c>
      <c r="AF63" s="59">
        <v>0</v>
      </c>
      <c r="AG63" s="59">
        <v>-24.044450000000001</v>
      </c>
      <c r="AH63" s="59">
        <v>-88.653600000000012</v>
      </c>
      <c r="AI63" s="59">
        <v>0</v>
      </c>
      <c r="AJ63" s="59">
        <v>-12.627129999999999</v>
      </c>
      <c r="AK63" s="59">
        <v>0</v>
      </c>
      <c r="AL63" s="59">
        <v>0</v>
      </c>
      <c r="AM63" s="59">
        <v>-2982.2070800000001</v>
      </c>
    </row>
    <row r="64" spans="1:39">
      <c r="A64" s="64" t="s">
        <v>1004</v>
      </c>
      <c r="B64" s="59">
        <v>-1169.5216599999999</v>
      </c>
      <c r="C64" s="59">
        <v>-287.09823999999998</v>
      </c>
      <c r="D64" s="59">
        <v>-417.29103999999995</v>
      </c>
      <c r="E64" s="59">
        <v>0</v>
      </c>
      <c r="F64" s="59">
        <v>-49.855179999999997</v>
      </c>
      <c r="G64" s="59">
        <v>-46.329540000000001</v>
      </c>
      <c r="H64" s="59">
        <v>-34.803470000000004</v>
      </c>
      <c r="I64" s="59">
        <v>0</v>
      </c>
      <c r="J64" s="59">
        <v>-115.55802</v>
      </c>
      <c r="K64" s="59">
        <v>-33.44511</v>
      </c>
      <c r="L64" s="59">
        <v>-51.554110000000001</v>
      </c>
      <c r="M64" s="59">
        <v>-120.93686</v>
      </c>
      <c r="N64" s="59">
        <v>-29.18244</v>
      </c>
      <c r="O64" s="59">
        <v>0</v>
      </c>
      <c r="P64" s="59">
        <v>0</v>
      </c>
      <c r="Q64" s="59">
        <v>-23.593070000000001</v>
      </c>
      <c r="R64" s="59">
        <v>0</v>
      </c>
      <c r="S64" s="59">
        <v>0</v>
      </c>
      <c r="T64" s="59">
        <v>-27.225630000000002</v>
      </c>
      <c r="U64" s="59">
        <v>0</v>
      </c>
      <c r="V64" s="59">
        <v>0</v>
      </c>
      <c r="W64" s="59">
        <v>0</v>
      </c>
      <c r="X64" s="59">
        <v>0</v>
      </c>
      <c r="Y64" s="59">
        <v>-76.439850000000007</v>
      </c>
      <c r="Z64" s="59">
        <v>0</v>
      </c>
      <c r="AA64" s="59">
        <v>-55.241720000000001</v>
      </c>
      <c r="AB64" s="59">
        <v>0</v>
      </c>
      <c r="AC64" s="59">
        <v>0</v>
      </c>
      <c r="AD64" s="59">
        <v>0</v>
      </c>
      <c r="AE64" s="59">
        <v>-23.008490000000002</v>
      </c>
      <c r="AF64" s="59">
        <v>0</v>
      </c>
      <c r="AG64" s="59">
        <v>-28.26455</v>
      </c>
      <c r="AH64" s="59">
        <v>-41.497920000000001</v>
      </c>
      <c r="AI64" s="59">
        <v>0</v>
      </c>
      <c r="AJ64" s="59">
        <v>-2.49966</v>
      </c>
      <c r="AK64" s="59">
        <v>0</v>
      </c>
      <c r="AL64" s="59">
        <v>0</v>
      </c>
      <c r="AM64" s="59">
        <v>-2633.34656</v>
      </c>
    </row>
    <row r="65" spans="1:39">
      <c r="A65" s="64" t="s">
        <v>1202</v>
      </c>
      <c r="B65" s="59">
        <v>-67.234460000000013</v>
      </c>
      <c r="C65" s="59">
        <v>-59.898489999999995</v>
      </c>
      <c r="D65" s="59">
        <v>-101.83659</v>
      </c>
      <c r="E65" s="59">
        <v>0</v>
      </c>
      <c r="F65" s="59">
        <v>-41.15701</v>
      </c>
      <c r="G65" s="59">
        <v>0</v>
      </c>
      <c r="H65" s="59">
        <v>-4.9957399999999996</v>
      </c>
      <c r="I65" s="59">
        <v>-19.679220000000001</v>
      </c>
      <c r="J65" s="59">
        <v>0</v>
      </c>
      <c r="K65" s="59">
        <v>-127.17939</v>
      </c>
      <c r="L65" s="59">
        <v>-8.3682099999999995</v>
      </c>
      <c r="M65" s="59">
        <v>0</v>
      </c>
      <c r="N65" s="59">
        <v>-39.184330000000003</v>
      </c>
      <c r="O65" s="59">
        <v>-9.6805199999999996</v>
      </c>
      <c r="P65" s="59">
        <v>-2.7665999999999999</v>
      </c>
      <c r="Q65" s="59">
        <v>0</v>
      </c>
      <c r="R65" s="59">
        <v>0</v>
      </c>
      <c r="S65" s="59">
        <v>0</v>
      </c>
      <c r="T65" s="59">
        <v>-119.90075999999999</v>
      </c>
      <c r="U65" s="59">
        <v>-5.47234</v>
      </c>
      <c r="V65" s="59">
        <v>0</v>
      </c>
      <c r="W65" s="59">
        <v>0</v>
      </c>
      <c r="X65" s="59">
        <v>0</v>
      </c>
      <c r="Y65" s="59">
        <v>-4.1320899999999998</v>
      </c>
      <c r="Z65" s="59">
        <v>-8.1308799999999994</v>
      </c>
      <c r="AA65" s="59">
        <v>-0.50405999999999995</v>
      </c>
      <c r="AB65" s="59">
        <v>-11.142530000000001</v>
      </c>
      <c r="AC65" s="59">
        <v>-50.698529999999998</v>
      </c>
      <c r="AD65" s="59">
        <v>0</v>
      </c>
      <c r="AE65" s="59">
        <v>-4.1612099999999996</v>
      </c>
      <c r="AF65" s="59">
        <v>-0.31064999999999998</v>
      </c>
      <c r="AG65" s="59">
        <v>-2.9238899999999997</v>
      </c>
      <c r="AH65" s="59">
        <v>0</v>
      </c>
      <c r="AI65" s="59">
        <v>0</v>
      </c>
      <c r="AJ65" s="59">
        <v>0</v>
      </c>
      <c r="AK65" s="59">
        <v>0</v>
      </c>
      <c r="AL65" s="59">
        <v>-16.228459999999998</v>
      </c>
      <c r="AM65" s="59">
        <v>-705.58596</v>
      </c>
    </row>
    <row r="66" spans="1:39">
      <c r="A66" s="64" t="s">
        <v>1203</v>
      </c>
      <c r="B66" s="59">
        <v>-211.28351000000001</v>
      </c>
      <c r="C66" s="59">
        <v>-174.79929999999999</v>
      </c>
      <c r="D66" s="59">
        <v>-216.00422</v>
      </c>
      <c r="E66" s="59">
        <v>0</v>
      </c>
      <c r="F66" s="59">
        <v>-23.407790000000002</v>
      </c>
      <c r="G66" s="59">
        <v>-19.022400000000001</v>
      </c>
      <c r="H66" s="59">
        <v>-2.1587299999999998</v>
      </c>
      <c r="I66" s="59">
        <v>-49.697749999999999</v>
      </c>
      <c r="J66" s="59">
        <v>0</v>
      </c>
      <c r="K66" s="59">
        <v>-11.152749999999999</v>
      </c>
      <c r="L66" s="59">
        <v>-13.09182</v>
      </c>
      <c r="M66" s="59">
        <v>-10.70833</v>
      </c>
      <c r="N66" s="59">
        <v>-9.1604500000000009</v>
      </c>
      <c r="O66" s="59">
        <v>-20.648720000000001</v>
      </c>
      <c r="P66" s="59">
        <v>-8.6914800000000003</v>
      </c>
      <c r="Q66" s="59">
        <v>-32.057569999999998</v>
      </c>
      <c r="R66" s="59">
        <v>0</v>
      </c>
      <c r="S66" s="59">
        <v>0</v>
      </c>
      <c r="T66" s="59">
        <v>0</v>
      </c>
      <c r="U66" s="59">
        <v>-16.585439999999998</v>
      </c>
      <c r="V66" s="59">
        <v>0</v>
      </c>
      <c r="W66" s="59">
        <v>0</v>
      </c>
      <c r="X66" s="59">
        <v>0</v>
      </c>
      <c r="Y66" s="59">
        <v>-27.263060000000003</v>
      </c>
      <c r="Z66" s="59">
        <v>-37.226330000000004</v>
      </c>
      <c r="AA66" s="59">
        <v>-27.41901</v>
      </c>
      <c r="AB66" s="59">
        <v>-9.7422500000000003</v>
      </c>
      <c r="AC66" s="59">
        <v>-83.645520000000005</v>
      </c>
      <c r="AD66" s="59">
        <v>-5.7251799999999999</v>
      </c>
      <c r="AE66" s="59">
        <v>0</v>
      </c>
      <c r="AF66" s="59">
        <v>-33.611179999999997</v>
      </c>
      <c r="AG66" s="59">
        <v>-2.5699399999999999</v>
      </c>
      <c r="AH66" s="59">
        <v>0</v>
      </c>
      <c r="AI66" s="59">
        <v>-10.57774</v>
      </c>
      <c r="AJ66" s="59">
        <v>0</v>
      </c>
      <c r="AK66" s="59">
        <v>-2.7122600000000001</v>
      </c>
      <c r="AL66" s="59">
        <v>-43.080829999999999</v>
      </c>
      <c r="AM66" s="59">
        <v>-1102.0435600000001</v>
      </c>
    </row>
    <row r="67" spans="1:39">
      <c r="A67" s="64" t="s">
        <v>1204</v>
      </c>
      <c r="B67" s="59">
        <v>-1087.5856000000001</v>
      </c>
      <c r="C67" s="59">
        <v>-76.723830000000007</v>
      </c>
      <c r="D67" s="59">
        <v>-101.41592</v>
      </c>
      <c r="E67" s="59">
        <v>-2.5923499999999997</v>
      </c>
      <c r="F67" s="59">
        <v>-11.06732</v>
      </c>
      <c r="G67" s="59">
        <v>0</v>
      </c>
      <c r="H67" s="59">
        <v>-81.767539999999997</v>
      </c>
      <c r="I67" s="59">
        <v>-77.848529999999997</v>
      </c>
      <c r="J67" s="59">
        <v>0</v>
      </c>
      <c r="K67" s="59">
        <v>-76.075800000000001</v>
      </c>
      <c r="L67" s="59">
        <v>-87.139449999999997</v>
      </c>
      <c r="M67" s="59">
        <v>-22.867049999999999</v>
      </c>
      <c r="N67" s="59">
        <v>-85.584389999999999</v>
      </c>
      <c r="O67" s="59">
        <v>-14.503399999999999</v>
      </c>
      <c r="P67" s="59">
        <v>-22.450580000000002</v>
      </c>
      <c r="Q67" s="59">
        <v>0</v>
      </c>
      <c r="R67" s="59">
        <v>0</v>
      </c>
      <c r="S67" s="59">
        <v>-3.6682299999999999</v>
      </c>
      <c r="T67" s="59">
        <v>-65.673789999999997</v>
      </c>
      <c r="U67" s="59">
        <v>-19.74091</v>
      </c>
      <c r="V67" s="59">
        <v>0</v>
      </c>
      <c r="W67" s="59">
        <v>0</v>
      </c>
      <c r="X67" s="59">
        <v>0</v>
      </c>
      <c r="Y67" s="59">
        <v>-44.147860000000001</v>
      </c>
      <c r="Z67" s="59">
        <v>-51.059379999999997</v>
      </c>
      <c r="AA67" s="59">
        <v>-52.120820000000002</v>
      </c>
      <c r="AB67" s="59">
        <v>-19.313110000000002</v>
      </c>
      <c r="AC67" s="59">
        <v>-231.33860999999999</v>
      </c>
      <c r="AD67" s="59">
        <v>0</v>
      </c>
      <c r="AE67" s="59">
        <v>-2.57646</v>
      </c>
      <c r="AF67" s="59">
        <v>-10.14315</v>
      </c>
      <c r="AG67" s="59">
        <v>0</v>
      </c>
      <c r="AH67" s="59">
        <v>0</v>
      </c>
      <c r="AI67" s="59">
        <v>0</v>
      </c>
      <c r="AJ67" s="59">
        <v>0</v>
      </c>
      <c r="AK67" s="59">
        <v>0</v>
      </c>
      <c r="AL67" s="59">
        <v>-5.3627600000000006</v>
      </c>
      <c r="AM67" s="59">
        <v>-2252.7668399999998</v>
      </c>
    </row>
    <row r="68" spans="1:39">
      <c r="A68" s="64" t="s">
        <v>1205</v>
      </c>
      <c r="B68" s="59">
        <v>-548.03525999999999</v>
      </c>
      <c r="C68" s="59">
        <v>-245.60258999999999</v>
      </c>
      <c r="D68" s="59">
        <v>-164.89049</v>
      </c>
      <c r="E68" s="59">
        <v>0</v>
      </c>
      <c r="F68" s="59">
        <v>0</v>
      </c>
      <c r="G68" s="59">
        <v>0</v>
      </c>
      <c r="H68" s="59">
        <v>-12.57653</v>
      </c>
      <c r="I68" s="59">
        <v>-74.462850000000003</v>
      </c>
      <c r="J68" s="59">
        <v>-2.2169899999999996</v>
      </c>
      <c r="K68" s="59">
        <v>-23.980080000000001</v>
      </c>
      <c r="L68" s="59">
        <v>-26.876819999999999</v>
      </c>
      <c r="M68" s="59">
        <v>0</v>
      </c>
      <c r="N68" s="59">
        <v>-8.5018200000000004</v>
      </c>
      <c r="O68" s="59">
        <v>-36.062589999999993</v>
      </c>
      <c r="P68" s="59">
        <v>-14.16337</v>
      </c>
      <c r="Q68" s="59">
        <v>0</v>
      </c>
      <c r="R68" s="59">
        <v>0</v>
      </c>
      <c r="S68" s="59">
        <v>0</v>
      </c>
      <c r="T68" s="59">
        <v>0</v>
      </c>
      <c r="U68" s="59">
        <v>-4.5889600000000002</v>
      </c>
      <c r="V68" s="59">
        <v>0</v>
      </c>
      <c r="W68" s="59">
        <v>0</v>
      </c>
      <c r="X68" s="59">
        <v>0</v>
      </c>
      <c r="Y68" s="59">
        <v>-36.038449999999997</v>
      </c>
      <c r="Z68" s="59">
        <v>-49.781669999999998</v>
      </c>
      <c r="AA68" s="59">
        <v>-38.285489999999996</v>
      </c>
      <c r="AB68" s="59">
        <v>-8.5086899999999996</v>
      </c>
      <c r="AC68" s="59">
        <v>-43.765180000000001</v>
      </c>
      <c r="AD68" s="59">
        <v>0</v>
      </c>
      <c r="AE68" s="59">
        <v>-12.949680000000001</v>
      </c>
      <c r="AF68" s="59">
        <v>-40.213430000000002</v>
      </c>
      <c r="AG68" s="59">
        <v>-8.8995200000000008</v>
      </c>
      <c r="AH68" s="59">
        <v>0</v>
      </c>
      <c r="AI68" s="59">
        <v>-5.3395700000000001</v>
      </c>
      <c r="AJ68" s="59">
        <v>0</v>
      </c>
      <c r="AK68" s="59">
        <v>0</v>
      </c>
      <c r="AL68" s="59">
        <v>-13.448450000000001</v>
      </c>
      <c r="AM68" s="59">
        <v>-1419.18848</v>
      </c>
    </row>
    <row r="69" spans="1:39">
      <c r="A69" s="391" t="s">
        <v>206</v>
      </c>
      <c r="B69" s="442">
        <v>18006.284879999999</v>
      </c>
      <c r="C69" s="442">
        <v>3252.8957500000001</v>
      </c>
      <c r="D69" s="442">
        <v>11478.88408</v>
      </c>
      <c r="E69" s="442">
        <v>1892.84915</v>
      </c>
      <c r="F69" s="442">
        <v>1470.41074</v>
      </c>
      <c r="G69" s="442">
        <v>1323.1482100000001</v>
      </c>
      <c r="H69" s="442">
        <v>759.53919999999994</v>
      </c>
      <c r="I69" s="442">
        <v>2515.1342</v>
      </c>
      <c r="J69" s="442">
        <v>1334.8984800000001</v>
      </c>
      <c r="K69" s="442">
        <v>905.59973000000002</v>
      </c>
      <c r="L69" s="442">
        <v>852.02008000000001</v>
      </c>
      <c r="M69" s="442">
        <v>185.52226999999999</v>
      </c>
      <c r="N69" s="442">
        <v>2068.7077399999998</v>
      </c>
      <c r="O69" s="442">
        <v>1196.4723600000002</v>
      </c>
      <c r="P69" s="442">
        <v>1468.5463300000001</v>
      </c>
      <c r="Q69" s="442">
        <v>840.51376000000005</v>
      </c>
      <c r="R69" s="442">
        <v>1329.2614099999998</v>
      </c>
      <c r="S69" s="442">
        <v>1248.7678899999999</v>
      </c>
      <c r="T69" s="442">
        <v>1294.7246499999999</v>
      </c>
      <c r="U69" s="442">
        <v>1764.68923</v>
      </c>
      <c r="V69" s="442">
        <v>1888.3264099999999</v>
      </c>
      <c r="W69" s="442">
        <v>1498.91661</v>
      </c>
      <c r="X69" s="442">
        <v>6359.8678799999998</v>
      </c>
      <c r="Y69" s="442">
        <v>461.53557000000001</v>
      </c>
      <c r="Z69" s="442">
        <v>3634.2463499999999</v>
      </c>
      <c r="AA69" s="442">
        <v>637.6594399999999</v>
      </c>
      <c r="AB69" s="442">
        <v>992.86829</v>
      </c>
      <c r="AC69" s="442">
        <v>4171.6274300000005</v>
      </c>
      <c r="AD69" s="442">
        <v>649.97488999999996</v>
      </c>
      <c r="AE69" s="442">
        <v>1412.71543</v>
      </c>
      <c r="AF69" s="442">
        <v>2060.3937000000001</v>
      </c>
      <c r="AG69" s="442">
        <v>1013.05576</v>
      </c>
      <c r="AH69" s="442">
        <v>782.37788999999998</v>
      </c>
      <c r="AI69" s="442">
        <v>194.52116000000001</v>
      </c>
      <c r="AJ69" s="442">
        <v>804.13316000000009</v>
      </c>
      <c r="AK69" s="442">
        <v>245.54291000000001</v>
      </c>
      <c r="AL69" s="442">
        <v>940.15995999999996</v>
      </c>
      <c r="AM69" s="442">
        <v>82936.792979999998</v>
      </c>
    </row>
    <row r="70" spans="1:39">
      <c r="A70" s="64" t="s">
        <v>207</v>
      </c>
      <c r="B70" s="59">
        <v>0</v>
      </c>
      <c r="C70" s="59">
        <v>0</v>
      </c>
      <c r="D70" s="59">
        <v>0</v>
      </c>
      <c r="E70" s="59">
        <v>0</v>
      </c>
      <c r="F70" s="59">
        <v>0</v>
      </c>
      <c r="G70" s="59">
        <v>0</v>
      </c>
      <c r="H70" s="59">
        <v>0</v>
      </c>
      <c r="I70" s="59">
        <v>0</v>
      </c>
      <c r="J70" s="59">
        <v>33.651480000000006</v>
      </c>
      <c r="K70" s="59">
        <v>0</v>
      </c>
      <c r="L70" s="59">
        <v>0</v>
      </c>
      <c r="M70" s="59">
        <v>6.367</v>
      </c>
      <c r="N70" s="59">
        <v>156.93701000000001</v>
      </c>
      <c r="O70" s="59">
        <v>711.49381000000005</v>
      </c>
      <c r="P70" s="59">
        <v>0</v>
      </c>
      <c r="Q70" s="59">
        <v>14.458129999999999</v>
      </c>
      <c r="R70" s="59">
        <v>0</v>
      </c>
      <c r="S70" s="59">
        <v>78.432100000000005</v>
      </c>
      <c r="T70" s="59">
        <v>0</v>
      </c>
      <c r="U70" s="59">
        <v>0</v>
      </c>
      <c r="V70" s="59">
        <v>264.81673000000001</v>
      </c>
      <c r="W70" s="59">
        <v>11.307510000000001</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1277.4637700000001</v>
      </c>
    </row>
    <row r="71" spans="1:39">
      <c r="A71" s="64" t="s">
        <v>208</v>
      </c>
      <c r="B71" s="59">
        <v>12556.478590000001</v>
      </c>
      <c r="C71" s="59">
        <v>937.52665000000002</v>
      </c>
      <c r="D71" s="59">
        <v>1901.2053000000001</v>
      </c>
      <c r="E71" s="59">
        <v>542.74672999999996</v>
      </c>
      <c r="F71" s="59">
        <v>372.94256000000001</v>
      </c>
      <c r="G71" s="59">
        <v>467.88122999999996</v>
      </c>
      <c r="H71" s="59">
        <v>323.43657000000002</v>
      </c>
      <c r="I71" s="59">
        <v>987.65677000000005</v>
      </c>
      <c r="J71" s="59">
        <v>709.76853000000006</v>
      </c>
      <c r="K71" s="59">
        <v>793.63918999999999</v>
      </c>
      <c r="L71" s="59">
        <v>478.38941</v>
      </c>
      <c r="M71" s="59">
        <v>201.75494</v>
      </c>
      <c r="N71" s="59">
        <v>990.18267000000003</v>
      </c>
      <c r="O71" s="59">
        <v>847.58941000000004</v>
      </c>
      <c r="P71" s="59">
        <v>552.48235</v>
      </c>
      <c r="Q71" s="59">
        <v>31.492740000000001</v>
      </c>
      <c r="R71" s="59">
        <v>99.091899999999995</v>
      </c>
      <c r="S71" s="59">
        <v>238.48865000000001</v>
      </c>
      <c r="T71" s="59">
        <v>1199.1490200000001</v>
      </c>
      <c r="U71" s="59">
        <v>1633.37302</v>
      </c>
      <c r="V71" s="59">
        <v>368.05270000000002</v>
      </c>
      <c r="W71" s="59">
        <v>426.59721999999999</v>
      </c>
      <c r="X71" s="59">
        <v>1050.5452299999999</v>
      </c>
      <c r="Y71" s="59">
        <v>293.20941999999997</v>
      </c>
      <c r="Z71" s="59">
        <v>589.49206000000004</v>
      </c>
      <c r="AA71" s="59">
        <v>200.28130999999999</v>
      </c>
      <c r="AB71" s="59">
        <v>342.81385</v>
      </c>
      <c r="AC71" s="59">
        <v>3093.4504900000002</v>
      </c>
      <c r="AD71" s="59">
        <v>73.95814</v>
      </c>
      <c r="AE71" s="59">
        <v>1066.3841399999999</v>
      </c>
      <c r="AF71" s="59">
        <v>1617.1298200000001</v>
      </c>
      <c r="AG71" s="59">
        <v>482.16669000000002</v>
      </c>
      <c r="AH71" s="59">
        <v>218.24401999999998</v>
      </c>
      <c r="AI71" s="59">
        <v>98.551299999999998</v>
      </c>
      <c r="AJ71" s="59">
        <v>29.81485</v>
      </c>
      <c r="AK71" s="59">
        <v>117.1752</v>
      </c>
      <c r="AL71" s="59">
        <v>370.47234999999995</v>
      </c>
      <c r="AM71" s="59">
        <v>36303.615020000005</v>
      </c>
    </row>
    <row r="72" spans="1:39">
      <c r="A72" s="64" t="s">
        <v>209</v>
      </c>
      <c r="B72" s="59">
        <v>11744.87673</v>
      </c>
      <c r="C72" s="59">
        <v>2366.9536200000002</v>
      </c>
      <c r="D72" s="59">
        <v>11296.28939</v>
      </c>
      <c r="E72" s="59">
        <v>2519.4473800000001</v>
      </c>
      <c r="F72" s="59">
        <v>1258.76848</v>
      </c>
      <c r="G72" s="59">
        <v>981.83417000000009</v>
      </c>
      <c r="H72" s="59">
        <v>542.99672999999996</v>
      </c>
      <c r="I72" s="59">
        <v>1764.3076999999998</v>
      </c>
      <c r="J72" s="59">
        <v>755.99271999999996</v>
      </c>
      <c r="K72" s="59">
        <v>223.32053999999999</v>
      </c>
      <c r="L72" s="59">
        <v>4304.2231099999999</v>
      </c>
      <c r="M72" s="59">
        <v>177.14843999999999</v>
      </c>
      <c r="N72" s="59">
        <v>1274.4064699999999</v>
      </c>
      <c r="O72" s="59">
        <v>842.63810999999998</v>
      </c>
      <c r="P72" s="59">
        <v>1037.75119</v>
      </c>
      <c r="Q72" s="59">
        <v>1065.8360500000001</v>
      </c>
      <c r="R72" s="59">
        <v>1230.1695099999999</v>
      </c>
      <c r="S72" s="59">
        <v>1029.5818000000002</v>
      </c>
      <c r="T72" s="59">
        <v>175.23474999999999</v>
      </c>
      <c r="U72" s="59">
        <v>131.31620999999998</v>
      </c>
      <c r="V72" s="59">
        <v>1272.7835400000001</v>
      </c>
      <c r="W72" s="59">
        <v>1289.4772600000001</v>
      </c>
      <c r="X72" s="59">
        <v>5972.36294</v>
      </c>
      <c r="Y72" s="59">
        <v>502.51015999999998</v>
      </c>
      <c r="Z72" s="59">
        <v>3987.1242299999999</v>
      </c>
      <c r="AA72" s="59">
        <v>903.45434999999998</v>
      </c>
      <c r="AB72" s="59">
        <v>772.50977999999998</v>
      </c>
      <c r="AC72" s="59">
        <v>1627.2900099999999</v>
      </c>
      <c r="AD72" s="59">
        <v>661.22349999999994</v>
      </c>
      <c r="AE72" s="59">
        <v>373.53434999999996</v>
      </c>
      <c r="AF72" s="59">
        <v>581.15223000000003</v>
      </c>
      <c r="AG72" s="59">
        <v>556.91486999999995</v>
      </c>
      <c r="AH72" s="59">
        <v>810.03777000000002</v>
      </c>
      <c r="AI72" s="59">
        <v>113.09425999999999</v>
      </c>
      <c r="AJ72" s="59">
        <v>837.3446899999999</v>
      </c>
      <c r="AK72" s="59">
        <v>128.36771000000002</v>
      </c>
      <c r="AL72" s="59">
        <v>650.90012999999999</v>
      </c>
      <c r="AM72" s="59">
        <v>65763.174880000006</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-6295.0704400000004</v>
      </c>
      <c r="C74" s="59">
        <v>-51.584519999999998</v>
      </c>
      <c r="D74" s="59">
        <v>-1718.6106100000002</v>
      </c>
      <c r="E74" s="59">
        <v>-1169.3449599999999</v>
      </c>
      <c r="F74" s="59">
        <v>-161.30029999999999</v>
      </c>
      <c r="G74" s="59">
        <v>-126.56719</v>
      </c>
      <c r="H74" s="59">
        <v>-106.89410000000001</v>
      </c>
      <c r="I74" s="59">
        <v>-236.83026999999998</v>
      </c>
      <c r="J74" s="59">
        <v>-164.51425</v>
      </c>
      <c r="K74" s="59">
        <v>-111.36</v>
      </c>
      <c r="L74" s="59">
        <v>-3930.5924399999999</v>
      </c>
      <c r="M74" s="59">
        <v>-199.74811</v>
      </c>
      <c r="N74" s="59">
        <v>-352.81840999999997</v>
      </c>
      <c r="O74" s="59">
        <v>-1205.2489699999999</v>
      </c>
      <c r="P74" s="59">
        <v>-121.68721000000001</v>
      </c>
      <c r="Q74" s="59">
        <v>-271.27315999999996</v>
      </c>
      <c r="R74" s="59">
        <v>0</v>
      </c>
      <c r="S74" s="59">
        <v>-97.734660000000005</v>
      </c>
      <c r="T74" s="59">
        <v>-79.659120000000001</v>
      </c>
      <c r="U74" s="59">
        <v>0</v>
      </c>
      <c r="V74" s="59">
        <v>-17.326560000000001</v>
      </c>
      <c r="W74" s="59">
        <v>-228.46538000000001</v>
      </c>
      <c r="X74" s="59">
        <v>-663.04029000000003</v>
      </c>
      <c r="Y74" s="59">
        <v>-334.18401</v>
      </c>
      <c r="Z74" s="59">
        <v>-942.36993999999993</v>
      </c>
      <c r="AA74" s="59">
        <v>-466.07621999999998</v>
      </c>
      <c r="AB74" s="59">
        <v>-122.45533999999999</v>
      </c>
      <c r="AC74" s="59">
        <v>-549.11306999999999</v>
      </c>
      <c r="AD74" s="59">
        <v>-85.20675</v>
      </c>
      <c r="AE74" s="59">
        <v>-27.203060000000001</v>
      </c>
      <c r="AF74" s="59">
        <v>-137.88835</v>
      </c>
      <c r="AG74" s="59">
        <v>-26.0258</v>
      </c>
      <c r="AH74" s="59">
        <v>-245.90389999999999</v>
      </c>
      <c r="AI74" s="59">
        <v>-17.124400000000001</v>
      </c>
      <c r="AJ74" s="59">
        <v>-63.026379999999996</v>
      </c>
      <c r="AK74" s="59">
        <v>0</v>
      </c>
      <c r="AL74" s="59">
        <v>-81.212519999999998</v>
      </c>
      <c r="AM74" s="59">
        <v>-20407.46069</v>
      </c>
    </row>
    <row r="75" spans="1:39">
      <c r="A75" s="391" t="s">
        <v>212</v>
      </c>
      <c r="B75" s="442">
        <v>1924.28476</v>
      </c>
      <c r="C75" s="442">
        <v>1011.7076</v>
      </c>
      <c r="D75" s="442">
        <v>86.72045</v>
      </c>
      <c r="E75" s="442">
        <v>346.05216999999999</v>
      </c>
      <c r="F75" s="442">
        <v>0</v>
      </c>
      <c r="G75" s="442">
        <v>1E-3</v>
      </c>
      <c r="H75" s="442">
        <v>1E-3</v>
      </c>
      <c r="I75" s="442">
        <v>0.01</v>
      </c>
      <c r="J75" s="442">
        <v>536.99860000000001</v>
      </c>
      <c r="K75" s="442">
        <v>123.12872999999999</v>
      </c>
      <c r="L75" s="442">
        <v>68.125339999999994</v>
      </c>
      <c r="M75" s="442">
        <v>0</v>
      </c>
      <c r="N75" s="442">
        <v>0</v>
      </c>
      <c r="O75" s="442">
        <v>283.60599999999999</v>
      </c>
      <c r="P75" s="442">
        <v>197.77026000000001</v>
      </c>
      <c r="Q75" s="442">
        <v>27.454219999999999</v>
      </c>
      <c r="R75" s="442">
        <v>65.949970000000008</v>
      </c>
      <c r="S75" s="442">
        <v>8.599590000000001</v>
      </c>
      <c r="T75" s="442">
        <v>0</v>
      </c>
      <c r="U75" s="442">
        <v>0.13200000000000001</v>
      </c>
      <c r="V75" s="442">
        <v>1E-3</v>
      </c>
      <c r="W75" s="442">
        <v>3.6700000000000003E-2</v>
      </c>
      <c r="X75" s="442">
        <v>615.03443000000004</v>
      </c>
      <c r="Y75" s="442">
        <v>3.0000000000000001E-3</v>
      </c>
      <c r="Z75" s="442">
        <v>978.94951000000003</v>
      </c>
      <c r="AA75" s="442">
        <v>128.0446</v>
      </c>
      <c r="AB75" s="442">
        <v>2E-3</v>
      </c>
      <c r="AC75" s="442">
        <v>834.63027</v>
      </c>
      <c r="AD75" s="442">
        <v>0</v>
      </c>
      <c r="AE75" s="442">
        <v>0</v>
      </c>
      <c r="AF75" s="442">
        <v>145.69641000000001</v>
      </c>
      <c r="AG75" s="442">
        <v>0</v>
      </c>
      <c r="AH75" s="442">
        <v>165.60696999999999</v>
      </c>
      <c r="AI75" s="442">
        <v>2E-3</v>
      </c>
      <c r="AJ75" s="442">
        <v>1E-3</v>
      </c>
      <c r="AK75" s="442">
        <v>0</v>
      </c>
      <c r="AL75" s="442">
        <v>219.62723</v>
      </c>
      <c r="AM75" s="442">
        <v>7768.1768099999999</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5455.6444199999996</v>
      </c>
      <c r="C77" s="59">
        <v>5599.8476799999999</v>
      </c>
      <c r="D77" s="59">
        <v>3105.5337300000001</v>
      </c>
      <c r="E77" s="59">
        <v>570.47834</v>
      </c>
      <c r="F77" s="59">
        <v>0</v>
      </c>
      <c r="G77" s="59">
        <v>1E-3</v>
      </c>
      <c r="H77" s="59">
        <v>0</v>
      </c>
      <c r="I77" s="59">
        <v>2000.46949</v>
      </c>
      <c r="J77" s="59">
        <v>752.38373999999999</v>
      </c>
      <c r="K77" s="59">
        <v>172.40415999999999</v>
      </c>
      <c r="L77" s="59">
        <v>846.48275000000001</v>
      </c>
      <c r="M77" s="59">
        <v>0</v>
      </c>
      <c r="N77" s="59">
        <v>415.05635999999998</v>
      </c>
      <c r="O77" s="59">
        <v>576.03902000000005</v>
      </c>
      <c r="P77" s="59">
        <v>395.54053000000005</v>
      </c>
      <c r="Q77" s="59">
        <v>36.605629999999998</v>
      </c>
      <c r="R77" s="59">
        <v>307.77696000000003</v>
      </c>
      <c r="S77" s="59">
        <v>1E-3</v>
      </c>
      <c r="T77" s="59">
        <v>0</v>
      </c>
      <c r="U77" s="59">
        <v>4.1120000000000001</v>
      </c>
      <c r="V77" s="59">
        <v>0</v>
      </c>
      <c r="W77" s="59">
        <v>2E-3</v>
      </c>
      <c r="X77" s="59">
        <v>867.2180699999999</v>
      </c>
      <c r="Y77" s="59">
        <v>0</v>
      </c>
      <c r="Z77" s="59">
        <v>1950.3081399999999</v>
      </c>
      <c r="AA77" s="59">
        <v>334.36718000000002</v>
      </c>
      <c r="AB77" s="59">
        <v>115.248</v>
      </c>
      <c r="AC77" s="59">
        <v>1729.5675900000001</v>
      </c>
      <c r="AD77" s="59">
        <v>85.73</v>
      </c>
      <c r="AE77" s="59">
        <v>171.0145</v>
      </c>
      <c r="AF77" s="59">
        <v>192.14490000000001</v>
      </c>
      <c r="AG77" s="59">
        <v>0</v>
      </c>
      <c r="AH77" s="59">
        <v>276.46938</v>
      </c>
      <c r="AI77" s="59">
        <v>0</v>
      </c>
      <c r="AJ77" s="59">
        <v>0</v>
      </c>
      <c r="AK77" s="59">
        <v>0</v>
      </c>
      <c r="AL77" s="59">
        <v>438.26074</v>
      </c>
      <c r="AM77" s="59">
        <v>26398.707309999998</v>
      </c>
    </row>
    <row r="78" spans="1:39">
      <c r="A78" s="64" t="s">
        <v>215</v>
      </c>
      <c r="B78" s="59">
        <v>1970.5373300000001</v>
      </c>
      <c r="C78" s="59">
        <v>0.87387000000000004</v>
      </c>
      <c r="D78" s="59">
        <v>197.91410999999999</v>
      </c>
      <c r="E78" s="59">
        <v>0.03</v>
      </c>
      <c r="F78" s="59">
        <v>0</v>
      </c>
      <c r="G78" s="59">
        <v>0</v>
      </c>
      <c r="H78" s="59">
        <v>1E-3</v>
      </c>
      <c r="I78" s="59">
        <v>0</v>
      </c>
      <c r="J78" s="59">
        <v>0.14699999999999999</v>
      </c>
      <c r="K78" s="59">
        <v>3.95031</v>
      </c>
      <c r="L78" s="59">
        <v>5.9721000000000002</v>
      </c>
      <c r="M78" s="59">
        <v>55.32526</v>
      </c>
      <c r="N78" s="59">
        <v>0</v>
      </c>
      <c r="O78" s="59">
        <v>0.114</v>
      </c>
      <c r="P78" s="59">
        <v>0</v>
      </c>
      <c r="Q78" s="59">
        <v>0</v>
      </c>
      <c r="R78" s="59">
        <v>183.03773999999999</v>
      </c>
      <c r="S78" s="59">
        <v>8.5985899999999997</v>
      </c>
      <c r="T78" s="59">
        <v>18.439409999999999</v>
      </c>
      <c r="U78" s="59">
        <v>356.58453000000003</v>
      </c>
      <c r="V78" s="59">
        <v>41.98133</v>
      </c>
      <c r="W78" s="59">
        <v>3.6700000000000003E-2</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3947.6968299999999</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0</v>
      </c>
      <c r="AM79" s="59">
        <v>3483.9238399999999</v>
      </c>
    </row>
    <row r="80" spans="1:39">
      <c r="A80" s="64" t="s">
        <v>217</v>
      </c>
      <c r="B80" s="59">
        <v>-5501.8969900000002</v>
      </c>
      <c r="C80" s="59">
        <v>-4589.0139500000005</v>
      </c>
      <c r="D80" s="59">
        <v>-3216.72739</v>
      </c>
      <c r="E80" s="59">
        <v>-224.45617000000001</v>
      </c>
      <c r="F80" s="59">
        <v>0</v>
      </c>
      <c r="G80" s="59">
        <v>0</v>
      </c>
      <c r="H80" s="59">
        <v>0</v>
      </c>
      <c r="I80" s="59">
        <v>-2000.45949</v>
      </c>
      <c r="J80" s="59">
        <v>-215.53214000000003</v>
      </c>
      <c r="K80" s="59">
        <v>-63.379010000000001</v>
      </c>
      <c r="L80" s="59">
        <v>-4213.6472800000001</v>
      </c>
      <c r="M80" s="59">
        <v>-55.32526</v>
      </c>
      <c r="N80" s="59">
        <v>-415.05635999999998</v>
      </c>
      <c r="O80" s="59">
        <v>-1838.8028200000001</v>
      </c>
      <c r="P80" s="59">
        <v>-197.77026999999998</v>
      </c>
      <c r="Q80" s="59">
        <v>-9.1514100000000003</v>
      </c>
      <c r="R80" s="59">
        <v>-424.86473000000001</v>
      </c>
      <c r="S80" s="59">
        <v>0</v>
      </c>
      <c r="T80" s="59">
        <v>-18.439409999999999</v>
      </c>
      <c r="U80" s="59">
        <v>-360.56453000000005</v>
      </c>
      <c r="V80" s="59">
        <v>-41.980330000000002</v>
      </c>
      <c r="W80" s="59">
        <v>-2E-3</v>
      </c>
      <c r="X80" s="59">
        <v>-252.18364000000003</v>
      </c>
      <c r="Y80" s="59">
        <v>-970.12355000000002</v>
      </c>
      <c r="Z80" s="59">
        <v>-1110.6514399999999</v>
      </c>
      <c r="AA80" s="59">
        <v>-251.04738</v>
      </c>
      <c r="AB80" s="59">
        <v>-1061.0119999999999</v>
      </c>
      <c r="AC80" s="59">
        <v>-912.17031999999995</v>
      </c>
      <c r="AD80" s="59">
        <v>-85.73</v>
      </c>
      <c r="AE80" s="59">
        <v>-171.0145</v>
      </c>
      <c r="AF80" s="59">
        <v>-48.036230000000003</v>
      </c>
      <c r="AG80" s="59">
        <v>0</v>
      </c>
      <c r="AH80" s="59">
        <v>-110.86241</v>
      </c>
      <c r="AI80" s="59">
        <v>0</v>
      </c>
      <c r="AJ80" s="59">
        <v>0</v>
      </c>
      <c r="AK80" s="59">
        <v>0</v>
      </c>
      <c r="AL80" s="59">
        <v>-218.63351</v>
      </c>
      <c r="AM80" s="59">
        <v>-28578.534520000001</v>
      </c>
    </row>
    <row r="81" spans="1:39">
      <c r="A81" s="391" t="s">
        <v>218</v>
      </c>
      <c r="B81" s="442">
        <v>111464.33456</v>
      </c>
      <c r="C81" s="442">
        <v>54369.105200000005</v>
      </c>
      <c r="D81" s="442">
        <v>62044.772130000005</v>
      </c>
      <c r="E81" s="442">
        <v>13372.87435</v>
      </c>
      <c r="F81" s="442">
        <v>9822.5029200000008</v>
      </c>
      <c r="G81" s="442">
        <v>8500.5362799999984</v>
      </c>
      <c r="H81" s="442">
        <v>3619.4687200000003</v>
      </c>
      <c r="I81" s="442">
        <v>27691.367039999997</v>
      </c>
      <c r="J81" s="442">
        <v>4307.5667199999998</v>
      </c>
      <c r="K81" s="442">
        <v>7140.4094100000002</v>
      </c>
      <c r="L81" s="442">
        <v>24273.444170000002</v>
      </c>
      <c r="M81" s="442">
        <v>7875.4701999999997</v>
      </c>
      <c r="N81" s="442">
        <v>31792.942300000002</v>
      </c>
      <c r="O81" s="442">
        <v>8347.9384000000009</v>
      </c>
      <c r="P81" s="442">
        <v>2605.1909500000002</v>
      </c>
      <c r="Q81" s="442">
        <v>756.18916000000002</v>
      </c>
      <c r="R81" s="442">
        <v>823.46669999999995</v>
      </c>
      <c r="S81" s="442">
        <v>4251.7097199999998</v>
      </c>
      <c r="T81" s="442">
        <v>1997.721</v>
      </c>
      <c r="U81" s="442">
        <v>5134.8880399999998</v>
      </c>
      <c r="V81" s="442">
        <v>2811.4446400000002</v>
      </c>
      <c r="W81" s="442">
        <v>8774.4720899999993</v>
      </c>
      <c r="X81" s="442">
        <v>32461.52187</v>
      </c>
      <c r="Y81" s="442">
        <v>4243.1550599999991</v>
      </c>
      <c r="Z81" s="442">
        <v>20346.46269</v>
      </c>
      <c r="AA81" s="442">
        <v>3104.2387599999997</v>
      </c>
      <c r="AB81" s="442">
        <v>15117.81689</v>
      </c>
      <c r="AC81" s="442">
        <v>12011.33304</v>
      </c>
      <c r="AD81" s="442">
        <v>504.75549999999998</v>
      </c>
      <c r="AE81" s="442">
        <v>10441.309160000001</v>
      </c>
      <c r="AF81" s="442">
        <v>736.40028000000007</v>
      </c>
      <c r="AG81" s="442">
        <v>301.52785999999998</v>
      </c>
      <c r="AH81" s="442">
        <v>664.23537999999996</v>
      </c>
      <c r="AI81" s="442">
        <v>354.60106999999999</v>
      </c>
      <c r="AJ81" s="442">
        <v>422.36225999999999</v>
      </c>
      <c r="AK81" s="442">
        <v>25.194200000000002</v>
      </c>
      <c r="AL81" s="442">
        <v>2340.6351600000003</v>
      </c>
      <c r="AM81" s="442">
        <v>504853.36388000002</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24000</v>
      </c>
      <c r="C83" s="59">
        <v>5000</v>
      </c>
      <c r="D83" s="59">
        <v>13720</v>
      </c>
      <c r="E83" s="59">
        <v>500</v>
      </c>
      <c r="F83" s="59">
        <v>1168.2</v>
      </c>
      <c r="G83" s="59">
        <v>6244.6064200000001</v>
      </c>
      <c r="H83" s="59">
        <v>500</v>
      </c>
      <c r="I83" s="59">
        <v>13702.891380000001</v>
      </c>
      <c r="J83" s="59">
        <v>0</v>
      </c>
      <c r="K83" s="59">
        <v>2000</v>
      </c>
      <c r="L83" s="59">
        <v>2254.04</v>
      </c>
      <c r="M83" s="59">
        <v>2058</v>
      </c>
      <c r="N83" s="59">
        <v>25200</v>
      </c>
      <c r="O83" s="59">
        <v>0</v>
      </c>
      <c r="P83" s="59">
        <v>0</v>
      </c>
      <c r="Q83" s="59">
        <v>0</v>
      </c>
      <c r="R83" s="59">
        <v>0</v>
      </c>
      <c r="S83" s="59">
        <v>0</v>
      </c>
      <c r="T83" s="59">
        <v>0</v>
      </c>
      <c r="U83" s="59">
        <v>0</v>
      </c>
      <c r="V83" s="59">
        <v>0</v>
      </c>
      <c r="W83" s="59">
        <v>3640.6604500000003</v>
      </c>
      <c r="X83" s="59">
        <v>17140.0059</v>
      </c>
      <c r="Y83" s="59">
        <v>0</v>
      </c>
      <c r="Z83" s="59">
        <v>2881.2</v>
      </c>
      <c r="AA83" s="59">
        <v>1525.4979099999998</v>
      </c>
      <c r="AB83" s="59">
        <v>3586.7243800000001</v>
      </c>
      <c r="AC83" s="59">
        <v>4825</v>
      </c>
      <c r="AD83" s="59">
        <v>0</v>
      </c>
      <c r="AE83" s="59">
        <v>0</v>
      </c>
      <c r="AF83" s="59">
        <v>0</v>
      </c>
      <c r="AG83" s="59">
        <v>0.05</v>
      </c>
      <c r="AH83" s="59">
        <v>400</v>
      </c>
      <c r="AI83" s="59">
        <v>250</v>
      </c>
      <c r="AJ83" s="59">
        <v>0</v>
      </c>
      <c r="AK83" s="59">
        <v>0</v>
      </c>
      <c r="AL83" s="59">
        <v>2199.9730499999996</v>
      </c>
      <c r="AM83" s="59">
        <v>132796.84948999999</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104.94199</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27.200520000000001</v>
      </c>
      <c r="N87" s="59">
        <v>22.638000000000002</v>
      </c>
      <c r="O87" s="59">
        <v>75.716220000000007</v>
      </c>
      <c r="P87" s="59">
        <v>12.553799999999999</v>
      </c>
      <c r="Q87" s="59">
        <v>36.015000000000001</v>
      </c>
      <c r="R87" s="59">
        <v>27.211290000000002</v>
      </c>
      <c r="S87" s="59">
        <v>84.26682000000001</v>
      </c>
      <c r="T87" s="59">
        <v>26.754000000000001</v>
      </c>
      <c r="U87" s="59">
        <v>40.034959999999998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3288.2347799999998</v>
      </c>
    </row>
    <row r="88" spans="1:39">
      <c r="A88" s="64" t="s">
        <v>177</v>
      </c>
      <c r="B88" s="59">
        <v>87420.334569999992</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816.69518999999991</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7018.3622400000004</v>
      </c>
      <c r="AD88" s="59">
        <v>491.03550000000001</v>
      </c>
      <c r="AE88" s="59">
        <v>10435.82116</v>
      </c>
      <c r="AF88" s="59">
        <v>733.21723999999995</v>
      </c>
      <c r="AG88" s="59">
        <v>291.18786</v>
      </c>
      <c r="AH88" s="59">
        <v>252.23537999999999</v>
      </c>
      <c r="AI88" s="59">
        <v>96.859820000000013</v>
      </c>
      <c r="AJ88" s="59">
        <v>413.12986000000001</v>
      </c>
      <c r="AK88" s="59">
        <v>25.194200000000002</v>
      </c>
      <c r="AL88" s="59">
        <v>83.999600000000001</v>
      </c>
      <c r="AM88" s="59">
        <v>369946.90814999997</v>
      </c>
    </row>
    <row r="89" spans="1:39">
      <c r="A89" s="64" t="s">
        <v>221</v>
      </c>
      <c r="B89" s="59">
        <v>43.999989999999997</v>
      </c>
      <c r="C89" s="59">
        <v>111.08332</v>
      </c>
      <c r="D89" s="59">
        <v>121.59352</v>
      </c>
      <c r="E89" s="59">
        <v>0</v>
      </c>
      <c r="F89" s="59">
        <v>10.669919999999999</v>
      </c>
      <c r="G89" s="59">
        <v>45.426859999999998</v>
      </c>
      <c r="H89" s="59">
        <v>1.45834</v>
      </c>
      <c r="I89" s="59">
        <v>134.107</v>
      </c>
      <c r="J89" s="59">
        <v>0</v>
      </c>
      <c r="K89" s="59">
        <v>15.588889999999999</v>
      </c>
      <c r="L89" s="59">
        <v>22.38889</v>
      </c>
      <c r="M89" s="59">
        <v>10.701600000000001</v>
      </c>
      <c r="N89" s="59">
        <v>227.90407999999999</v>
      </c>
      <c r="O89" s="59">
        <v>0</v>
      </c>
      <c r="P89" s="59">
        <v>0.58333000000000002</v>
      </c>
      <c r="Q89" s="59">
        <v>0</v>
      </c>
      <c r="R89" s="59">
        <v>0</v>
      </c>
      <c r="S89" s="59">
        <v>0</v>
      </c>
      <c r="T89" s="59">
        <v>0.10150000000000001</v>
      </c>
      <c r="U89" s="59">
        <v>0</v>
      </c>
      <c r="V89" s="59">
        <v>0</v>
      </c>
      <c r="W89" s="59">
        <v>24.742360000000001</v>
      </c>
      <c r="X89" s="59">
        <v>220.95968999999999</v>
      </c>
      <c r="Y89" s="59">
        <v>0</v>
      </c>
      <c r="Z89" s="59">
        <v>35.253529999999998</v>
      </c>
      <c r="AA89" s="59">
        <v>0</v>
      </c>
      <c r="AB89" s="59">
        <v>17.608779999999999</v>
      </c>
      <c r="AC89" s="59">
        <v>85.756600000000006</v>
      </c>
      <c r="AD89" s="59">
        <v>0</v>
      </c>
      <c r="AE89" s="59">
        <v>0</v>
      </c>
      <c r="AF89" s="59">
        <v>0</v>
      </c>
      <c r="AG89" s="59">
        <v>0</v>
      </c>
      <c r="AH89" s="59">
        <v>12</v>
      </c>
      <c r="AI89" s="59">
        <v>0.48125000000000001</v>
      </c>
      <c r="AJ89" s="59">
        <v>0</v>
      </c>
      <c r="AK89" s="59">
        <v>0</v>
      </c>
      <c r="AL89" s="59">
        <v>26.266509999999997</v>
      </c>
      <c r="AM89" s="59">
        <v>1168.67596</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-20.797599999999999</v>
      </c>
      <c r="AK90" s="59">
        <v>0</v>
      </c>
      <c r="AL90" s="59">
        <v>-29.588000000000001</v>
      </c>
      <c r="AM90" s="59">
        <v>-2452.2464900000004</v>
      </c>
    </row>
    <row r="91" spans="1:39">
      <c r="A91" s="391" t="s">
        <v>223</v>
      </c>
      <c r="B91" s="442">
        <v>53738.011420000003</v>
      </c>
      <c r="C91" s="442">
        <v>17764.562440000002</v>
      </c>
      <c r="D91" s="442">
        <v>18935.262839999999</v>
      </c>
      <c r="E91" s="442">
        <v>3545.3616499999998</v>
      </c>
      <c r="F91" s="442">
        <v>1520.81413</v>
      </c>
      <c r="G91" s="442">
        <v>2139.5088100000003</v>
      </c>
      <c r="H91" s="442">
        <v>1781.5818100000001</v>
      </c>
      <c r="I91" s="442">
        <v>3918.40245</v>
      </c>
      <c r="J91" s="442">
        <v>3472.6249700000003</v>
      </c>
      <c r="K91" s="442">
        <v>3447.76188</v>
      </c>
      <c r="L91" s="442">
        <v>2888.5207099999998</v>
      </c>
      <c r="M91" s="442">
        <v>2468.0461700000001</v>
      </c>
      <c r="N91" s="442">
        <v>4017.1926100000001</v>
      </c>
      <c r="O91" s="442">
        <v>1243.1214199999999</v>
      </c>
      <c r="P91" s="442">
        <v>2178.4406400000003</v>
      </c>
      <c r="Q91" s="442">
        <v>1538.8527900000001</v>
      </c>
      <c r="R91" s="442">
        <v>1621.2104099999999</v>
      </c>
      <c r="S91" s="442">
        <v>2018.0760600000001</v>
      </c>
      <c r="T91" s="442">
        <v>2698.9642000000003</v>
      </c>
      <c r="U91" s="442">
        <v>2388.6845800000001</v>
      </c>
      <c r="V91" s="442">
        <v>4875.7522900000004</v>
      </c>
      <c r="W91" s="442">
        <v>2184.8421899999998</v>
      </c>
      <c r="X91" s="442">
        <v>3175.0658199999998</v>
      </c>
      <c r="Y91" s="442">
        <v>1074.4343100000001</v>
      </c>
      <c r="Z91" s="442">
        <v>9179.7129000000004</v>
      </c>
      <c r="AA91" s="442">
        <v>1290.31304</v>
      </c>
      <c r="AB91" s="442">
        <v>3924.3980499999998</v>
      </c>
      <c r="AC91" s="442">
        <v>14137.57681</v>
      </c>
      <c r="AD91" s="442">
        <v>1159.7253000000001</v>
      </c>
      <c r="AE91" s="442">
        <v>4135.2239</v>
      </c>
      <c r="AF91" s="442">
        <v>1451.4758400000001</v>
      </c>
      <c r="AG91" s="442">
        <v>961.95103000000006</v>
      </c>
      <c r="AH91" s="442">
        <v>2083.64167</v>
      </c>
      <c r="AI91" s="442">
        <v>3236.16491</v>
      </c>
      <c r="AJ91" s="442">
        <v>1238.2642499999999</v>
      </c>
      <c r="AK91" s="442">
        <v>133.53056000000001</v>
      </c>
      <c r="AL91" s="442">
        <v>4211.3170099999998</v>
      </c>
      <c r="AM91" s="442">
        <v>191778.39186999999</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51428.0579</v>
      </c>
    </row>
    <row r="93" spans="1:39">
      <c r="A93" s="64" t="s">
        <v>225</v>
      </c>
      <c r="B93" s="59">
        <v>33233.504480000003</v>
      </c>
      <c r="C93" s="59">
        <v>8419.9961000000003</v>
      </c>
      <c r="D93" s="59">
        <v>7462.2730300000003</v>
      </c>
      <c r="E93" s="59">
        <v>570.70017000000007</v>
      </c>
      <c r="F93" s="59">
        <v>742.55111999999997</v>
      </c>
      <c r="G93" s="59">
        <v>1445.4796200000001</v>
      </c>
      <c r="H93" s="59">
        <v>946.74493999999993</v>
      </c>
      <c r="I93" s="59">
        <v>1572.3715300000001</v>
      </c>
      <c r="J93" s="59">
        <v>1862.10634</v>
      </c>
      <c r="K93" s="59">
        <v>1433.9499699999999</v>
      </c>
      <c r="L93" s="59">
        <v>2322.0446200000001</v>
      </c>
      <c r="M93" s="59">
        <v>1002.7830300000001</v>
      </c>
      <c r="N93" s="59">
        <v>1899.37553</v>
      </c>
      <c r="O93" s="59">
        <v>385.51069999999999</v>
      </c>
      <c r="P93" s="59">
        <v>839.93718999999999</v>
      </c>
      <c r="Q93" s="59">
        <v>816.23110999999994</v>
      </c>
      <c r="R93" s="59">
        <v>830.41195999999991</v>
      </c>
      <c r="S93" s="59">
        <v>295.33744000000002</v>
      </c>
      <c r="T93" s="59">
        <v>668.60874999999999</v>
      </c>
      <c r="U93" s="59">
        <v>863.45987000000002</v>
      </c>
      <c r="V93" s="59">
        <v>4400.0759699999999</v>
      </c>
      <c r="W93" s="59">
        <v>1307.7209800000001</v>
      </c>
      <c r="X93" s="59">
        <v>1592.1576599999999</v>
      </c>
      <c r="Y93" s="59">
        <v>161.88881000000001</v>
      </c>
      <c r="Z93" s="59">
        <v>5712.7992300000005</v>
      </c>
      <c r="AA93" s="59">
        <v>256.88947000000002</v>
      </c>
      <c r="AB93" s="59">
        <v>2142.7089100000003</v>
      </c>
      <c r="AC93" s="59">
        <v>4856.1534299999994</v>
      </c>
      <c r="AD93" s="59">
        <v>154.59960999999998</v>
      </c>
      <c r="AE93" s="59">
        <v>855.89841999999999</v>
      </c>
      <c r="AF93" s="59">
        <v>969.90627000000006</v>
      </c>
      <c r="AG93" s="59">
        <v>558.01035000000002</v>
      </c>
      <c r="AH93" s="59">
        <v>1273.65192</v>
      </c>
      <c r="AI93" s="59">
        <v>1384.1244799999999</v>
      </c>
      <c r="AJ93" s="59">
        <v>408.36018999999999</v>
      </c>
      <c r="AK93" s="59">
        <v>0</v>
      </c>
      <c r="AL93" s="59">
        <v>2718.5914400000001</v>
      </c>
      <c r="AM93" s="59">
        <v>96366.914640000003</v>
      </c>
    </row>
    <row r="94" spans="1:39">
      <c r="A94" s="64" t="s">
        <v>226</v>
      </c>
      <c r="B94" s="59">
        <v>2422.6807100000001</v>
      </c>
      <c r="C94" s="59">
        <v>204.99885999999998</v>
      </c>
      <c r="D94" s="59">
        <v>1312.9981599999999</v>
      </c>
      <c r="E94" s="59">
        <v>471.39630999999997</v>
      </c>
      <c r="F94" s="59">
        <v>148.64909</v>
      </c>
      <c r="G94" s="59">
        <v>84.006360000000001</v>
      </c>
      <c r="H94" s="59">
        <v>186.60847000000001</v>
      </c>
      <c r="I94" s="59">
        <v>305.95939000000004</v>
      </c>
      <c r="J94" s="59">
        <v>211.91843</v>
      </c>
      <c r="K94" s="59">
        <v>321.79940999999997</v>
      </c>
      <c r="L94" s="59">
        <v>49.884879999999995</v>
      </c>
      <c r="M94" s="59">
        <v>396.55162999999999</v>
      </c>
      <c r="N94" s="59">
        <v>448.61498</v>
      </c>
      <c r="O94" s="59">
        <v>172.11197000000001</v>
      </c>
      <c r="P94" s="59">
        <v>193.83967000000001</v>
      </c>
      <c r="Q94" s="59">
        <v>71.617720000000006</v>
      </c>
      <c r="R94" s="59">
        <v>212.6782</v>
      </c>
      <c r="S94" s="59">
        <v>275.92975000000001</v>
      </c>
      <c r="T94" s="59">
        <v>584.31781000000001</v>
      </c>
      <c r="U94" s="59">
        <v>296.92490000000004</v>
      </c>
      <c r="V94" s="59">
        <v>69.742130000000003</v>
      </c>
      <c r="W94" s="59">
        <v>115.02039000000001</v>
      </c>
      <c r="X94" s="59">
        <v>242.64292</v>
      </c>
      <c r="Y94" s="59">
        <v>147.44005999999999</v>
      </c>
      <c r="Z94" s="59">
        <v>126.26739999999999</v>
      </c>
      <c r="AA94" s="59">
        <v>166.26561999999998</v>
      </c>
      <c r="AB94" s="59">
        <v>221.94225</v>
      </c>
      <c r="AC94" s="59">
        <v>787.49676999999997</v>
      </c>
      <c r="AD94" s="59">
        <v>188.57298</v>
      </c>
      <c r="AE94" s="59">
        <v>313.50779999999997</v>
      </c>
      <c r="AF94" s="59">
        <v>75.390119999999996</v>
      </c>
      <c r="AG94" s="59">
        <v>117.64082000000001</v>
      </c>
      <c r="AH94" s="59">
        <v>135.73011</v>
      </c>
      <c r="AI94" s="59">
        <v>76.105419999999995</v>
      </c>
      <c r="AJ94" s="59">
        <v>39.917900000000003</v>
      </c>
      <c r="AK94" s="59">
        <v>71.66203999999999</v>
      </c>
      <c r="AL94" s="59">
        <v>259.84861000000001</v>
      </c>
      <c r="AM94" s="59">
        <v>11528.680039999999</v>
      </c>
    </row>
    <row r="95" spans="1:39">
      <c r="A95" s="64" t="s">
        <v>227</v>
      </c>
      <c r="B95" s="59">
        <v>1650.6113799999998</v>
      </c>
      <c r="C95" s="59">
        <v>346.41669999999999</v>
      </c>
      <c r="D95" s="59">
        <v>2090.0012900000002</v>
      </c>
      <c r="E95" s="59">
        <v>1102.5171499999999</v>
      </c>
      <c r="F95" s="59">
        <v>324.93990000000002</v>
      </c>
      <c r="G95" s="59">
        <v>267.60293999999999</v>
      </c>
      <c r="H95" s="59">
        <v>234.197</v>
      </c>
      <c r="I95" s="59">
        <v>363.96587</v>
      </c>
      <c r="J95" s="59">
        <v>257.09739000000002</v>
      </c>
      <c r="K95" s="59">
        <v>1312.0964199999999</v>
      </c>
      <c r="L95" s="59">
        <v>21.737410000000001</v>
      </c>
      <c r="M95" s="59">
        <v>382.61968999999999</v>
      </c>
      <c r="N95" s="59">
        <v>167.94157999999999</v>
      </c>
      <c r="O95" s="59">
        <v>55.8232</v>
      </c>
      <c r="P95" s="59">
        <v>338.28665999999998</v>
      </c>
      <c r="Q95" s="59">
        <v>101.92900999999999</v>
      </c>
      <c r="R95" s="59">
        <v>168.79138</v>
      </c>
      <c r="S95" s="59">
        <v>311.51479999999998</v>
      </c>
      <c r="T95" s="59">
        <v>826.51422000000002</v>
      </c>
      <c r="U95" s="59">
        <v>275.03495000000004</v>
      </c>
      <c r="V95" s="59">
        <v>68.13736999999999</v>
      </c>
      <c r="W95" s="59">
        <v>73.096140000000005</v>
      </c>
      <c r="X95" s="59">
        <v>163.03623999999999</v>
      </c>
      <c r="Y95" s="59">
        <v>72.698149999999998</v>
      </c>
      <c r="Z95" s="59">
        <v>225.91963000000001</v>
      </c>
      <c r="AA95" s="59">
        <v>150.47135</v>
      </c>
      <c r="AB95" s="59">
        <v>157.38117000000003</v>
      </c>
      <c r="AC95" s="59">
        <v>1101.2311200000001</v>
      </c>
      <c r="AD95" s="59">
        <v>89.584980000000002</v>
      </c>
      <c r="AE95" s="59">
        <v>1273.0010300000001</v>
      </c>
      <c r="AF95" s="59">
        <v>116.86202</v>
      </c>
      <c r="AG95" s="59">
        <v>152.80698999999998</v>
      </c>
      <c r="AH95" s="59">
        <v>152.49602999999999</v>
      </c>
      <c r="AI95" s="59">
        <v>138.43404999999998</v>
      </c>
      <c r="AJ95" s="59">
        <v>60.620530000000002</v>
      </c>
      <c r="AK95" s="59">
        <v>16.982490000000002</v>
      </c>
      <c r="AL95" s="59">
        <v>231.41574</v>
      </c>
      <c r="AM95" s="59">
        <v>14843.813970000001</v>
      </c>
    </row>
    <row r="96" spans="1:39">
      <c r="A96" s="64" t="s">
        <v>228</v>
      </c>
      <c r="B96" s="59">
        <v>2890.2406499999997</v>
      </c>
      <c r="C96" s="59">
        <v>1098.57945</v>
      </c>
      <c r="D96" s="59">
        <v>1386.8831299999999</v>
      </c>
      <c r="E96" s="59">
        <v>318.70987000000002</v>
      </c>
      <c r="F96" s="59">
        <v>152.51702</v>
      </c>
      <c r="G96" s="59">
        <v>156.91092999999998</v>
      </c>
      <c r="H96" s="59">
        <v>205.85139999999998</v>
      </c>
      <c r="I96" s="59">
        <v>102.90146</v>
      </c>
      <c r="J96" s="59">
        <v>472.16146999999995</v>
      </c>
      <c r="K96" s="59">
        <v>162.96401999999998</v>
      </c>
      <c r="L96" s="59">
        <v>126.10444</v>
      </c>
      <c r="M96" s="59">
        <v>83.582729999999998</v>
      </c>
      <c r="N96" s="59">
        <v>800.43679000000009</v>
      </c>
      <c r="O96" s="59">
        <v>227.19157000000001</v>
      </c>
      <c r="P96" s="59">
        <v>184.74017999999998</v>
      </c>
      <c r="Q96" s="59">
        <v>53.904530000000001</v>
      </c>
      <c r="R96" s="59">
        <v>104.51200999999999</v>
      </c>
      <c r="S96" s="59">
        <v>73.831969999999998</v>
      </c>
      <c r="T96" s="59">
        <v>547.70785999999998</v>
      </c>
      <c r="U96" s="59">
        <v>273.74865</v>
      </c>
      <c r="V96" s="59">
        <v>137.65894</v>
      </c>
      <c r="W96" s="59">
        <v>103.45453999999999</v>
      </c>
      <c r="X96" s="59">
        <v>169.74889999999999</v>
      </c>
      <c r="Y96" s="59">
        <v>285.53628000000003</v>
      </c>
      <c r="Z96" s="59">
        <v>225.34712999999999</v>
      </c>
      <c r="AA96" s="59">
        <v>101.51821000000001</v>
      </c>
      <c r="AB96" s="59">
        <v>243.02318</v>
      </c>
      <c r="AC96" s="59">
        <v>336.22884000000005</v>
      </c>
      <c r="AD96" s="59">
        <v>302.60528999999997</v>
      </c>
      <c r="AE96" s="59">
        <v>727.93988999999999</v>
      </c>
      <c r="AF96" s="59">
        <v>204.96065999999999</v>
      </c>
      <c r="AG96" s="59">
        <v>95.352140000000006</v>
      </c>
      <c r="AH96" s="59">
        <v>291.65560999999997</v>
      </c>
      <c r="AI96" s="59">
        <v>67.131609999999995</v>
      </c>
      <c r="AJ96" s="59">
        <v>30.66901</v>
      </c>
      <c r="AK96" s="59">
        <v>42.170629999999996</v>
      </c>
      <c r="AL96" s="59">
        <v>260.47253999999998</v>
      </c>
      <c r="AM96" s="59">
        <v>13048.953529999999</v>
      </c>
    </row>
    <row r="97" spans="1:39">
      <c r="A97" s="64" t="s">
        <v>229</v>
      </c>
      <c r="B97" s="59">
        <v>1.2410000000000001E-2</v>
      </c>
      <c r="C97" s="59">
        <v>332.11437999999998</v>
      </c>
      <c r="D97" s="59">
        <v>62.185279999999999</v>
      </c>
      <c r="E97" s="59">
        <v>34.458040000000004</v>
      </c>
      <c r="F97" s="59">
        <v>0</v>
      </c>
      <c r="G97" s="59">
        <v>107.08163999999999</v>
      </c>
      <c r="H97" s="59">
        <v>5.0000000000000001E-3</v>
      </c>
      <c r="I97" s="59">
        <v>5.0000000000000001E-3</v>
      </c>
      <c r="J97" s="59">
        <v>8.0000000000000002E-3</v>
      </c>
      <c r="K97" s="59">
        <v>88.173389999999998</v>
      </c>
      <c r="L97" s="59">
        <v>6.8155900000000003</v>
      </c>
      <c r="M97" s="59">
        <v>57.754059999999996</v>
      </c>
      <c r="N97" s="59">
        <v>18.142400000000002</v>
      </c>
      <c r="O97" s="59">
        <v>6.0000000000000001E-3</v>
      </c>
      <c r="P97" s="59">
        <v>357.33850000000001</v>
      </c>
      <c r="Q97" s="59">
        <v>2.0196700000000001</v>
      </c>
      <c r="R97" s="59">
        <v>8.2906499999999994</v>
      </c>
      <c r="S97" s="59">
        <v>7.0000000000000001E-3</v>
      </c>
      <c r="T97" s="59">
        <v>2E-3</v>
      </c>
      <c r="U97" s="59">
        <v>8.6122099999999993</v>
      </c>
      <c r="V97" s="59">
        <v>6.0000000000000001E-3</v>
      </c>
      <c r="W97" s="59">
        <v>6.0000000000000001E-3</v>
      </c>
      <c r="X97" s="59">
        <v>1.103E-2</v>
      </c>
      <c r="Y97" s="59">
        <v>7.1369999999999996</v>
      </c>
      <c r="Z97" s="59">
        <v>296.22878000000003</v>
      </c>
      <c r="AA97" s="59">
        <v>5.0000000000000001E-3</v>
      </c>
      <c r="AB97" s="59">
        <v>23.8142</v>
      </c>
      <c r="AC97" s="59">
        <v>189.28711999999999</v>
      </c>
      <c r="AD97" s="59">
        <v>1E-3</v>
      </c>
      <c r="AE97" s="59">
        <v>1.43E-2</v>
      </c>
      <c r="AF97" s="59">
        <v>1E-3</v>
      </c>
      <c r="AG97" s="59">
        <v>6.0000000000000001E-3</v>
      </c>
      <c r="AH97" s="59">
        <v>8.0000000000000002E-3</v>
      </c>
      <c r="AI97" s="59">
        <v>30.985349999999997</v>
      </c>
      <c r="AJ97" s="59">
        <v>3.0000000000000001E-3</v>
      </c>
      <c r="AK97" s="59">
        <v>2.7154000000000003</v>
      </c>
      <c r="AL97" s="59">
        <v>58.581679999999999</v>
      </c>
      <c r="AM97" s="59">
        <v>1691.8420800000001</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30.605439999999998</v>
      </c>
      <c r="AE99" s="59">
        <v>0</v>
      </c>
      <c r="AF99" s="59">
        <v>0</v>
      </c>
      <c r="AG99" s="59">
        <v>0</v>
      </c>
      <c r="AH99" s="59">
        <v>0</v>
      </c>
      <c r="AI99" s="59">
        <v>0</v>
      </c>
      <c r="AJ99" s="59">
        <v>0</v>
      </c>
      <c r="AK99" s="59">
        <v>0</v>
      </c>
      <c r="AL99" s="59">
        <v>0</v>
      </c>
      <c r="AM99" s="59">
        <v>30.605439999999998</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2670.3942900000002</v>
      </c>
      <c r="AD100" s="59">
        <v>0</v>
      </c>
      <c r="AE100" s="59">
        <v>0</v>
      </c>
      <c r="AF100" s="59">
        <v>0</v>
      </c>
      <c r="AG100" s="59">
        <v>0</v>
      </c>
      <c r="AH100" s="59">
        <v>0</v>
      </c>
      <c r="AI100" s="59">
        <v>0</v>
      </c>
      <c r="AJ100" s="59">
        <v>0</v>
      </c>
      <c r="AK100" s="59">
        <v>0</v>
      </c>
      <c r="AL100" s="59">
        <v>0</v>
      </c>
      <c r="AM100" s="59">
        <v>2670.3942900000002</v>
      </c>
    </row>
    <row r="101" spans="1:39">
      <c r="A101" s="391" t="s">
        <v>233</v>
      </c>
      <c r="B101" s="442">
        <v>6101.7247800000005</v>
      </c>
      <c r="C101" s="442">
        <v>647.58606999999995</v>
      </c>
      <c r="D101" s="442">
        <v>1692.4490700000001</v>
      </c>
      <c r="E101" s="442">
        <v>1021.59284</v>
      </c>
      <c r="F101" s="442">
        <v>166.55007000000001</v>
      </c>
      <c r="G101" s="442">
        <v>502.11572999999999</v>
      </c>
      <c r="H101" s="442">
        <v>256.75461999999999</v>
      </c>
      <c r="I101" s="442">
        <v>373.77211999999997</v>
      </c>
      <c r="J101" s="442">
        <v>154.70275000000001</v>
      </c>
      <c r="K101" s="442">
        <v>866.59339999999997</v>
      </c>
      <c r="L101" s="442">
        <v>419.23309</v>
      </c>
      <c r="M101" s="442">
        <v>242.59266</v>
      </c>
      <c r="N101" s="442">
        <v>1344.83089</v>
      </c>
      <c r="O101" s="442">
        <v>214.77610999999999</v>
      </c>
      <c r="P101" s="442">
        <v>471.77517</v>
      </c>
      <c r="Q101" s="442">
        <v>11.552200000000001</v>
      </c>
      <c r="R101" s="442">
        <v>544.39206000000001</v>
      </c>
      <c r="S101" s="442">
        <v>484.49155999999999</v>
      </c>
      <c r="T101" s="442">
        <v>984.97093999999993</v>
      </c>
      <c r="U101" s="442">
        <v>164.74017000000001</v>
      </c>
      <c r="V101" s="442">
        <v>1434.20678</v>
      </c>
      <c r="W101" s="442">
        <v>73.319570000000013</v>
      </c>
      <c r="X101" s="442">
        <v>245.66826999999998</v>
      </c>
      <c r="Y101" s="442">
        <v>146.44467</v>
      </c>
      <c r="Z101" s="442">
        <v>218.30110000000002</v>
      </c>
      <c r="AA101" s="442">
        <v>574.63399000000004</v>
      </c>
      <c r="AB101" s="442">
        <v>19.749389999999998</v>
      </c>
      <c r="AC101" s="442">
        <v>932.17646999999999</v>
      </c>
      <c r="AD101" s="442">
        <v>422.63299999999998</v>
      </c>
      <c r="AE101" s="442">
        <v>727.46513000000004</v>
      </c>
      <c r="AF101" s="442">
        <v>88.042580000000001</v>
      </c>
      <c r="AG101" s="442">
        <v>167.22692999999998</v>
      </c>
      <c r="AH101" s="442">
        <v>216.56204</v>
      </c>
      <c r="AI101" s="442">
        <v>273.96931000000001</v>
      </c>
      <c r="AJ101" s="442">
        <v>73.7851</v>
      </c>
      <c r="AK101" s="442">
        <v>344.19698</v>
      </c>
      <c r="AL101" s="442">
        <v>774.66415000000006</v>
      </c>
      <c r="AM101" s="442">
        <v>23400.241760000001</v>
      </c>
    </row>
    <row r="102" spans="1:39">
      <c r="A102" s="64" t="s">
        <v>234</v>
      </c>
      <c r="B102" s="59">
        <v>612.85758999999996</v>
      </c>
      <c r="C102" s="59">
        <v>65.596210000000013</v>
      </c>
      <c r="D102" s="59">
        <v>646.5779</v>
      </c>
      <c r="E102" s="59">
        <v>760.19078999999999</v>
      </c>
      <c r="F102" s="59">
        <v>78.035499999999999</v>
      </c>
      <c r="G102" s="59">
        <v>35.012730000000005</v>
      </c>
      <c r="H102" s="59">
        <v>164.84326999999999</v>
      </c>
      <c r="I102" s="59">
        <v>347.70278000000002</v>
      </c>
      <c r="J102" s="59">
        <v>0</v>
      </c>
      <c r="K102" s="59">
        <v>186.99616</v>
      </c>
      <c r="L102" s="59">
        <v>114.78339</v>
      </c>
      <c r="M102" s="59">
        <v>170.70812000000001</v>
      </c>
      <c r="N102" s="59">
        <v>547.6173</v>
      </c>
      <c r="O102" s="59">
        <v>158.43849</v>
      </c>
      <c r="P102" s="59">
        <v>68.360889999999998</v>
      </c>
      <c r="Q102" s="59">
        <v>0</v>
      </c>
      <c r="R102" s="59">
        <v>150.08409</v>
      </c>
      <c r="S102" s="59">
        <v>76.975719999999995</v>
      </c>
      <c r="T102" s="59">
        <v>859.77495999999996</v>
      </c>
      <c r="U102" s="59">
        <v>36.225999999999999</v>
      </c>
      <c r="V102" s="59">
        <v>9.9619</v>
      </c>
      <c r="W102" s="59">
        <v>0</v>
      </c>
      <c r="X102" s="59">
        <v>90.303529999999995</v>
      </c>
      <c r="Y102" s="59">
        <v>125.30078</v>
      </c>
      <c r="Z102" s="59">
        <v>98.17004</v>
      </c>
      <c r="AA102" s="59">
        <v>63.069009999999999</v>
      </c>
      <c r="AB102" s="59">
        <v>0</v>
      </c>
      <c r="AC102" s="59">
        <v>639.21719999999993</v>
      </c>
      <c r="AD102" s="59">
        <v>64.736329999999995</v>
      </c>
      <c r="AE102" s="59">
        <v>344.61114000000003</v>
      </c>
      <c r="AF102" s="59">
        <v>47.223759999999999</v>
      </c>
      <c r="AG102" s="59">
        <v>82.834229999999991</v>
      </c>
      <c r="AH102" s="59">
        <v>86.057550000000006</v>
      </c>
      <c r="AI102" s="59">
        <v>18.28012</v>
      </c>
      <c r="AJ102" s="59">
        <v>18.395330000000001</v>
      </c>
      <c r="AK102" s="59">
        <v>1.99698</v>
      </c>
      <c r="AL102" s="59">
        <v>90.681149999999988</v>
      </c>
      <c r="AM102" s="59">
        <v>6861.6209400000007</v>
      </c>
    </row>
    <row r="103" spans="1:39">
      <c r="A103" s="64" t="s">
        <v>235</v>
      </c>
      <c r="B103" s="59">
        <v>356.77813000000003</v>
      </c>
      <c r="C103" s="59">
        <v>0</v>
      </c>
      <c r="D103" s="59">
        <v>127.09253</v>
      </c>
      <c r="E103" s="59">
        <v>0</v>
      </c>
      <c r="F103" s="59">
        <v>0</v>
      </c>
      <c r="G103" s="59">
        <v>0</v>
      </c>
      <c r="H103" s="59">
        <v>21.865159999999999</v>
      </c>
      <c r="I103" s="59">
        <v>20.67934</v>
      </c>
      <c r="J103" s="59">
        <v>0</v>
      </c>
      <c r="K103" s="59">
        <v>0</v>
      </c>
      <c r="L103" s="59">
        <v>13.1722</v>
      </c>
      <c r="M103" s="59">
        <v>0</v>
      </c>
      <c r="N103" s="59">
        <v>0</v>
      </c>
      <c r="O103" s="59">
        <v>0</v>
      </c>
      <c r="P103" s="59">
        <v>0</v>
      </c>
      <c r="Q103" s="59">
        <v>0</v>
      </c>
      <c r="R103" s="59">
        <v>16.847270000000002</v>
      </c>
      <c r="S103" s="59">
        <v>174.17148</v>
      </c>
      <c r="T103" s="59">
        <v>39.858019999999996</v>
      </c>
      <c r="U103" s="59">
        <v>37.529199999999996</v>
      </c>
      <c r="V103" s="59">
        <v>0</v>
      </c>
      <c r="W103" s="59">
        <v>0</v>
      </c>
      <c r="X103" s="59">
        <v>55.97251</v>
      </c>
      <c r="Y103" s="59">
        <v>0</v>
      </c>
      <c r="Z103" s="59">
        <v>18.610880000000002</v>
      </c>
      <c r="AA103" s="59">
        <v>10.60572</v>
      </c>
      <c r="AB103" s="59">
        <v>0</v>
      </c>
      <c r="AC103" s="59">
        <v>0</v>
      </c>
      <c r="AD103" s="59">
        <v>299.46731</v>
      </c>
      <c r="AE103" s="59">
        <v>185.75158999999999</v>
      </c>
      <c r="AF103" s="59">
        <v>1.3235999999999999</v>
      </c>
      <c r="AG103" s="59">
        <v>0</v>
      </c>
      <c r="AH103" s="59">
        <v>0</v>
      </c>
      <c r="AI103" s="59">
        <v>83.120820000000009</v>
      </c>
      <c r="AJ103" s="59">
        <v>2.02162</v>
      </c>
      <c r="AK103" s="59">
        <v>0</v>
      </c>
      <c r="AL103" s="59">
        <v>238.52809999999999</v>
      </c>
      <c r="AM103" s="59">
        <v>1703.3954799999999</v>
      </c>
    </row>
    <row r="104" spans="1:39">
      <c r="A104" s="64" t="s">
        <v>236</v>
      </c>
      <c r="B104" s="59">
        <v>5056.12068</v>
      </c>
      <c r="C104" s="59">
        <v>0</v>
      </c>
      <c r="D104" s="59">
        <v>0</v>
      </c>
      <c r="E104" s="59">
        <v>0</v>
      </c>
      <c r="F104" s="59">
        <v>0</v>
      </c>
      <c r="G104" s="59">
        <v>0</v>
      </c>
      <c r="H104" s="59">
        <v>0</v>
      </c>
      <c r="I104" s="59">
        <v>0</v>
      </c>
      <c r="J104" s="59">
        <v>8.1999999999999993</v>
      </c>
      <c r="K104" s="59">
        <v>360.73995000000002</v>
      </c>
      <c r="L104" s="59">
        <v>471.79935999999998</v>
      </c>
      <c r="M104" s="59">
        <v>111.62286</v>
      </c>
      <c r="N104" s="59">
        <v>103.13227000000001</v>
      </c>
      <c r="O104" s="59">
        <v>158.26526999999999</v>
      </c>
      <c r="P104" s="59">
        <v>0</v>
      </c>
      <c r="Q104" s="59">
        <v>0</v>
      </c>
      <c r="R104" s="59">
        <v>0</v>
      </c>
      <c r="S104" s="59">
        <v>0</v>
      </c>
      <c r="T104" s="59">
        <v>0</v>
      </c>
      <c r="U104" s="59">
        <v>1.5359999999999999E-2</v>
      </c>
      <c r="V104" s="59">
        <v>1404.8128300000001</v>
      </c>
      <c r="W104" s="59">
        <v>0</v>
      </c>
      <c r="X104" s="59">
        <v>6.2539999999999996</v>
      </c>
      <c r="Y104" s="59">
        <v>0</v>
      </c>
      <c r="Z104" s="59">
        <v>5.6691099999999999</v>
      </c>
      <c r="AA104" s="59">
        <v>-5.0000000000000002E-5</v>
      </c>
      <c r="AB104" s="59">
        <v>0</v>
      </c>
      <c r="AC104" s="59">
        <v>0</v>
      </c>
      <c r="AD104" s="59">
        <v>5.8540700000000001</v>
      </c>
      <c r="AE104" s="59">
        <v>0</v>
      </c>
      <c r="AF104" s="59">
        <v>0</v>
      </c>
      <c r="AG104" s="59">
        <v>0</v>
      </c>
      <c r="AH104" s="59">
        <v>0</v>
      </c>
      <c r="AI104" s="59">
        <v>0</v>
      </c>
      <c r="AJ104" s="59">
        <v>0</v>
      </c>
      <c r="AK104" s="59">
        <v>0</v>
      </c>
      <c r="AL104" s="59">
        <v>0</v>
      </c>
      <c r="AM104" s="59">
        <v>7692.4857099999999</v>
      </c>
    </row>
    <row r="105" spans="1:39">
      <c r="A105" s="64" t="s">
        <v>237</v>
      </c>
      <c r="B105" s="59">
        <v>75.96838000000001</v>
      </c>
      <c r="C105" s="59">
        <v>581.98986000000002</v>
      </c>
      <c r="D105" s="59">
        <v>918.77864</v>
      </c>
      <c r="E105" s="59">
        <v>261.40204999999997</v>
      </c>
      <c r="F105" s="59">
        <v>88.514570000000006</v>
      </c>
      <c r="G105" s="59">
        <v>467.10300000000001</v>
      </c>
      <c r="H105" s="59">
        <v>70.046189999999996</v>
      </c>
      <c r="I105" s="59">
        <v>5.39</v>
      </c>
      <c r="J105" s="59">
        <v>146.50274999999999</v>
      </c>
      <c r="K105" s="59">
        <v>324.17328999999995</v>
      </c>
      <c r="L105" s="59">
        <v>72.018029999999996</v>
      </c>
      <c r="M105" s="59">
        <v>70.984539999999996</v>
      </c>
      <c r="N105" s="59">
        <v>796.55358999999999</v>
      </c>
      <c r="O105" s="59">
        <v>55.337629999999997</v>
      </c>
      <c r="P105" s="59">
        <v>403.41428000000002</v>
      </c>
      <c r="Q105" s="59">
        <v>11.552200000000001</v>
      </c>
      <c r="R105" s="59">
        <v>377.46070000000003</v>
      </c>
      <c r="S105" s="59">
        <v>233.34435999999999</v>
      </c>
      <c r="T105" s="59">
        <v>85.33796000000001</v>
      </c>
      <c r="U105" s="59">
        <v>90.969610000000003</v>
      </c>
      <c r="V105" s="59">
        <v>19.43205</v>
      </c>
      <c r="W105" s="59">
        <v>73.319570000000013</v>
      </c>
      <c r="X105" s="59">
        <v>93.138229999999993</v>
      </c>
      <c r="Y105" s="59">
        <v>21.143889999999999</v>
      </c>
      <c r="Z105" s="59">
        <v>131.06068999999999</v>
      </c>
      <c r="AA105" s="59">
        <v>500.95931000000002</v>
      </c>
      <c r="AB105" s="59">
        <v>19.749389999999998</v>
      </c>
      <c r="AC105" s="59">
        <v>292.95927</v>
      </c>
      <c r="AD105" s="59">
        <v>52.575290000000003</v>
      </c>
      <c r="AE105" s="59">
        <v>197.10239999999999</v>
      </c>
      <c r="AF105" s="59">
        <v>39.495220000000003</v>
      </c>
      <c r="AG105" s="59">
        <v>84.392699999999991</v>
      </c>
      <c r="AH105" s="59">
        <v>130.50449</v>
      </c>
      <c r="AI105" s="59">
        <v>172.56836999999999</v>
      </c>
      <c r="AJ105" s="59">
        <v>53.36815</v>
      </c>
      <c r="AK105" s="59">
        <v>342.2</v>
      </c>
      <c r="AL105" s="59">
        <v>445.45490000000001</v>
      </c>
      <c r="AM105" s="59">
        <v>7806.2655500000001</v>
      </c>
    </row>
    <row r="106" spans="1:39">
      <c r="A106" s="99" t="s">
        <v>238</v>
      </c>
      <c r="B106" s="95">
        <v>0</v>
      </c>
      <c r="C106" s="95">
        <v>0</v>
      </c>
      <c r="D106" s="95">
        <v>0</v>
      </c>
      <c r="E106" s="95">
        <v>0</v>
      </c>
      <c r="F106" s="95">
        <v>0</v>
      </c>
      <c r="G106" s="95">
        <v>0</v>
      </c>
      <c r="H106" s="95">
        <v>0</v>
      </c>
      <c r="I106" s="95">
        <v>0</v>
      </c>
      <c r="J106" s="95">
        <v>0</v>
      </c>
      <c r="K106" s="95">
        <v>-5.3159999999999998</v>
      </c>
      <c r="L106" s="95">
        <v>-252.53989000000001</v>
      </c>
      <c r="M106" s="95">
        <v>-110.72286</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-663.52592000000004</v>
      </c>
    </row>
    <row r="107" spans="1:39">
      <c r="A107" s="391" t="s">
        <v>239</v>
      </c>
      <c r="B107" s="442">
        <v>0</v>
      </c>
      <c r="C107" s="442">
        <v>0</v>
      </c>
      <c r="D107" s="442">
        <v>0</v>
      </c>
      <c r="E107" s="442">
        <v>0</v>
      </c>
      <c r="F107" s="442">
        <v>0</v>
      </c>
      <c r="G107" s="442">
        <v>0</v>
      </c>
      <c r="H107" s="442">
        <v>0</v>
      </c>
      <c r="I107" s="442">
        <v>0</v>
      </c>
      <c r="J107" s="442">
        <v>0</v>
      </c>
      <c r="K107" s="442">
        <v>0</v>
      </c>
      <c r="L107" s="442">
        <v>0</v>
      </c>
      <c r="M107" s="442">
        <v>0</v>
      </c>
      <c r="N107" s="442">
        <v>0</v>
      </c>
      <c r="O107" s="442">
        <v>0</v>
      </c>
      <c r="P107" s="442">
        <v>0</v>
      </c>
      <c r="Q107" s="442">
        <v>0</v>
      </c>
      <c r="R107" s="442">
        <v>0</v>
      </c>
      <c r="S107" s="442">
        <v>0</v>
      </c>
      <c r="T107" s="442">
        <v>0</v>
      </c>
      <c r="U107" s="442">
        <v>0</v>
      </c>
      <c r="V107" s="442">
        <v>0</v>
      </c>
      <c r="W107" s="442">
        <v>0</v>
      </c>
      <c r="X107" s="442">
        <v>0</v>
      </c>
      <c r="Y107" s="442">
        <v>0</v>
      </c>
      <c r="Z107" s="442">
        <v>0</v>
      </c>
      <c r="AA107" s="442">
        <v>0</v>
      </c>
      <c r="AB107" s="442">
        <v>0</v>
      </c>
      <c r="AC107" s="442">
        <v>0</v>
      </c>
      <c r="AD107" s="442">
        <v>0</v>
      </c>
      <c r="AE107" s="442">
        <v>0</v>
      </c>
      <c r="AF107" s="442">
        <v>0</v>
      </c>
      <c r="AG107" s="442">
        <v>0</v>
      </c>
      <c r="AH107" s="442">
        <v>0</v>
      </c>
      <c r="AI107" s="442">
        <v>0</v>
      </c>
      <c r="AJ107" s="442">
        <v>0</v>
      </c>
      <c r="AK107" s="442">
        <v>0</v>
      </c>
      <c r="AL107" s="442">
        <v>0</v>
      </c>
      <c r="AM107" s="442">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2">
        <v>1627933.86843</v>
      </c>
      <c r="C114" s="442">
        <v>442021.51422000001</v>
      </c>
      <c r="D114" s="442">
        <v>984809.01213000005</v>
      </c>
      <c r="E114" s="442">
        <v>340292.64876999997</v>
      </c>
      <c r="F114" s="442">
        <v>186374.80630000003</v>
      </c>
      <c r="G114" s="442">
        <v>172347.62402000002</v>
      </c>
      <c r="H114" s="442">
        <v>121017.48910999999</v>
      </c>
      <c r="I114" s="442">
        <v>231296.77254000001</v>
      </c>
      <c r="J114" s="442">
        <v>198107.27429</v>
      </c>
      <c r="K114" s="442">
        <v>275231.75255000003</v>
      </c>
      <c r="L114" s="442">
        <v>114211.94666</v>
      </c>
      <c r="M114" s="442">
        <v>321660.94258999999</v>
      </c>
      <c r="N114" s="442">
        <v>347682.22805000003</v>
      </c>
      <c r="O114" s="442">
        <v>130075.57809000001</v>
      </c>
      <c r="P114" s="442">
        <v>151147.22193999999</v>
      </c>
      <c r="Q114" s="442">
        <v>61118.06738</v>
      </c>
      <c r="R114" s="442">
        <v>74891.495880000002</v>
      </c>
      <c r="S114" s="442">
        <v>89381.322930000009</v>
      </c>
      <c r="T114" s="442">
        <v>84850.790859999994</v>
      </c>
      <c r="U114" s="442">
        <v>188617.73241999999</v>
      </c>
      <c r="V114" s="442">
        <v>72227.259099999996</v>
      </c>
      <c r="W114" s="442">
        <v>108961.22863</v>
      </c>
      <c r="X114" s="442">
        <v>287901.01212999999</v>
      </c>
      <c r="Y114" s="442">
        <v>120650.84331</v>
      </c>
      <c r="Z114" s="442">
        <v>282165.02656999999</v>
      </c>
      <c r="AA114" s="442">
        <v>131127.84412999998</v>
      </c>
      <c r="AB114" s="442">
        <v>351523.49960000004</v>
      </c>
      <c r="AC114" s="442">
        <v>264836.67277</v>
      </c>
      <c r="AD114" s="442">
        <v>76951.180250000005</v>
      </c>
      <c r="AE114" s="442">
        <v>297634.29897</v>
      </c>
      <c r="AF114" s="442">
        <v>48284.289770000003</v>
      </c>
      <c r="AG114" s="442">
        <v>64442.316140000003</v>
      </c>
      <c r="AH114" s="442">
        <v>63889.09908</v>
      </c>
      <c r="AI114" s="442">
        <v>19656.474420000002</v>
      </c>
      <c r="AJ114" s="442">
        <v>46578.577979999995</v>
      </c>
      <c r="AK114" s="442">
        <v>7480.5649000000003</v>
      </c>
      <c r="AL114" s="442">
        <v>121994.82285</v>
      </c>
      <c r="AM114" s="442">
        <v>8509375.0997599997</v>
      </c>
    </row>
    <row r="115" spans="1:39">
      <c r="A115" s="391" t="s">
        <v>247</v>
      </c>
      <c r="B115" s="442">
        <v>1097351.9713900001</v>
      </c>
      <c r="C115" s="442">
        <v>393799.36939999997</v>
      </c>
      <c r="D115" s="442">
        <v>780524.43252999999</v>
      </c>
      <c r="E115" s="442">
        <v>289390.21668999997</v>
      </c>
      <c r="F115" s="442">
        <v>173327.76643000002</v>
      </c>
      <c r="G115" s="442">
        <v>153481.69876</v>
      </c>
      <c r="H115" s="442">
        <v>114369.03099</v>
      </c>
      <c r="I115" s="442">
        <v>200577.15147000001</v>
      </c>
      <c r="J115" s="442">
        <v>177763.72081</v>
      </c>
      <c r="K115" s="442">
        <v>254495.65069000001</v>
      </c>
      <c r="L115" s="442">
        <v>90554.532810000004</v>
      </c>
      <c r="M115" s="442">
        <v>277973.47130999999</v>
      </c>
      <c r="N115" s="442">
        <v>329506.90730000002</v>
      </c>
      <c r="O115" s="442">
        <v>109964.86838</v>
      </c>
      <c r="P115" s="442">
        <v>142431.68555000002</v>
      </c>
      <c r="Q115" s="442">
        <v>51907.013129999999</v>
      </c>
      <c r="R115" s="442">
        <v>65301.48891</v>
      </c>
      <c r="S115" s="442">
        <v>84225.000830000004</v>
      </c>
      <c r="T115" s="442">
        <v>73258.281319999995</v>
      </c>
      <c r="U115" s="442">
        <v>173924.58674999999</v>
      </c>
      <c r="V115" s="442">
        <v>66848.76784</v>
      </c>
      <c r="W115" s="442">
        <v>94068.281780000005</v>
      </c>
      <c r="X115" s="442">
        <v>252130.81213999999</v>
      </c>
      <c r="Y115" s="442">
        <v>106417.75750000001</v>
      </c>
      <c r="Z115" s="442">
        <v>257957.64169999998</v>
      </c>
      <c r="AA115" s="442">
        <v>103546.37701000001</v>
      </c>
      <c r="AB115" s="442">
        <v>280952.48546</v>
      </c>
      <c r="AC115" s="442">
        <v>236265.93083000003</v>
      </c>
      <c r="AD115" s="442">
        <v>63698.020119999994</v>
      </c>
      <c r="AE115" s="442">
        <v>272173.72652999999</v>
      </c>
      <c r="AF115" s="442">
        <v>25922.468780000003</v>
      </c>
      <c r="AG115" s="442">
        <v>59942.858200000002</v>
      </c>
      <c r="AH115" s="442">
        <v>57406.644740000003</v>
      </c>
      <c r="AI115" s="442">
        <v>14729.89307</v>
      </c>
      <c r="AJ115" s="442">
        <v>44597.901429999998</v>
      </c>
      <c r="AK115" s="442">
        <v>5348.2118899999996</v>
      </c>
      <c r="AL115" s="442">
        <v>111163.88506999999</v>
      </c>
      <c r="AM115" s="442">
        <v>7087300.50954</v>
      </c>
    </row>
    <row r="116" spans="1:39">
      <c r="A116" s="64" t="s">
        <v>248</v>
      </c>
      <c r="B116" s="59">
        <v>2713.5756200000001</v>
      </c>
      <c r="C116" s="59">
        <v>131.64246</v>
      </c>
      <c r="D116" s="59">
        <v>2326.3090899999997</v>
      </c>
      <c r="E116" s="59">
        <v>0</v>
      </c>
      <c r="F116" s="59">
        <v>0</v>
      </c>
      <c r="G116" s="59">
        <v>10.3</v>
      </c>
      <c r="H116" s="59">
        <v>0</v>
      </c>
      <c r="I116" s="59">
        <v>44.172290000000004</v>
      </c>
      <c r="J116" s="59">
        <v>0</v>
      </c>
      <c r="K116" s="59">
        <v>211.31614999999999</v>
      </c>
      <c r="L116" s="59">
        <v>92.370770000000007</v>
      </c>
      <c r="M116" s="59">
        <v>0</v>
      </c>
      <c r="N116" s="59">
        <v>21.005029999999998</v>
      </c>
      <c r="O116" s="59">
        <v>0</v>
      </c>
      <c r="P116" s="59">
        <v>14.964709999999998</v>
      </c>
      <c r="Q116" s="59">
        <v>0</v>
      </c>
      <c r="R116" s="59">
        <v>0</v>
      </c>
      <c r="S116" s="59">
        <v>20.189589999999999</v>
      </c>
      <c r="T116" s="59">
        <v>2.1619600000000001</v>
      </c>
      <c r="U116" s="59">
        <v>0</v>
      </c>
      <c r="V116" s="59">
        <v>0</v>
      </c>
      <c r="W116" s="59">
        <v>0</v>
      </c>
      <c r="X116" s="59">
        <v>11.380790000000001</v>
      </c>
      <c r="Y116" s="59">
        <v>30.086400000000001</v>
      </c>
      <c r="Z116" s="59">
        <v>199.04617999999999</v>
      </c>
      <c r="AA116" s="59">
        <v>0</v>
      </c>
      <c r="AB116" s="59">
        <v>15.80423</v>
      </c>
      <c r="AC116" s="59">
        <v>0</v>
      </c>
      <c r="AD116" s="59">
        <v>109.57057</v>
      </c>
      <c r="AE116" s="59">
        <v>0</v>
      </c>
      <c r="AF116" s="59">
        <v>0</v>
      </c>
      <c r="AG116" s="59">
        <v>0</v>
      </c>
      <c r="AH116" s="59">
        <v>11.251760000000001</v>
      </c>
      <c r="AI116" s="59">
        <v>6.5112800000000002</v>
      </c>
      <c r="AJ116" s="59">
        <v>0</v>
      </c>
      <c r="AK116" s="59">
        <v>1.5900000000000001E-2</v>
      </c>
      <c r="AL116" s="59">
        <v>6.3691599999999999</v>
      </c>
      <c r="AM116" s="59">
        <v>5978.0439400000005</v>
      </c>
    </row>
    <row r="117" spans="1:39">
      <c r="A117" s="64" t="s">
        <v>249</v>
      </c>
      <c r="B117" s="59">
        <v>0</v>
      </c>
      <c r="C117" s="59">
        <v>0</v>
      </c>
      <c r="D117" s="59">
        <v>1192.5313200000001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1192.5313200000001</v>
      </c>
    </row>
    <row r="118" spans="1:39">
      <c r="A118" s="64" t="s">
        <v>250</v>
      </c>
      <c r="B118" s="59">
        <v>2713.5756200000001</v>
      </c>
      <c r="C118" s="59">
        <v>131.64246</v>
      </c>
      <c r="D118" s="59">
        <v>1133.7777699999999</v>
      </c>
      <c r="E118" s="59">
        <v>0</v>
      </c>
      <c r="F118" s="59">
        <v>0</v>
      </c>
      <c r="G118" s="59">
        <v>10.3</v>
      </c>
      <c r="H118" s="59">
        <v>0</v>
      </c>
      <c r="I118" s="59">
        <v>44.172290000000004</v>
      </c>
      <c r="J118" s="59">
        <v>0</v>
      </c>
      <c r="K118" s="59">
        <v>211.31614999999999</v>
      </c>
      <c r="L118" s="59">
        <v>92.370770000000007</v>
      </c>
      <c r="M118" s="59">
        <v>0</v>
      </c>
      <c r="N118" s="59">
        <v>21.005029999999998</v>
      </c>
      <c r="O118" s="59">
        <v>0</v>
      </c>
      <c r="P118" s="59">
        <v>14.964709999999998</v>
      </c>
      <c r="Q118" s="59">
        <v>0</v>
      </c>
      <c r="R118" s="59">
        <v>0</v>
      </c>
      <c r="S118" s="59">
        <v>20.189589999999999</v>
      </c>
      <c r="T118" s="59">
        <v>2.1619600000000001</v>
      </c>
      <c r="U118" s="59">
        <v>0</v>
      </c>
      <c r="V118" s="59">
        <v>0</v>
      </c>
      <c r="W118" s="59">
        <v>0</v>
      </c>
      <c r="X118" s="59">
        <v>11.380790000000001</v>
      </c>
      <c r="Y118" s="59">
        <v>30.086400000000001</v>
      </c>
      <c r="Z118" s="59">
        <v>199.04617999999999</v>
      </c>
      <c r="AA118" s="59">
        <v>0</v>
      </c>
      <c r="AB118" s="59">
        <v>15.80423</v>
      </c>
      <c r="AC118" s="59">
        <v>0</v>
      </c>
      <c r="AD118" s="59">
        <v>109.57057</v>
      </c>
      <c r="AE118" s="59">
        <v>0</v>
      </c>
      <c r="AF118" s="59">
        <v>0</v>
      </c>
      <c r="AG118" s="59">
        <v>0</v>
      </c>
      <c r="AH118" s="59">
        <v>11.251760000000001</v>
      </c>
      <c r="AI118" s="59">
        <v>6.5112800000000002</v>
      </c>
      <c r="AJ118" s="59">
        <v>0</v>
      </c>
      <c r="AK118" s="59">
        <v>1.5900000000000001E-2</v>
      </c>
      <c r="AL118" s="59">
        <v>6.3691599999999999</v>
      </c>
      <c r="AM118" s="59">
        <v>4785.5126200000004</v>
      </c>
    </row>
    <row r="119" spans="1:39">
      <c r="A119" s="64" t="s">
        <v>251</v>
      </c>
      <c r="B119" s="59">
        <v>397475.04522000003</v>
      </c>
      <c r="C119" s="59">
        <v>98208.332559999995</v>
      </c>
      <c r="D119" s="59">
        <v>179651.74661999999</v>
      </c>
      <c r="E119" s="59">
        <v>120655.21351999999</v>
      </c>
      <c r="F119" s="59">
        <v>39871.30502</v>
      </c>
      <c r="G119" s="59">
        <v>33267.793680000002</v>
      </c>
      <c r="H119" s="59">
        <v>39791.739540000002</v>
      </c>
      <c r="I119" s="59">
        <v>46469.343119999998</v>
      </c>
      <c r="J119" s="59">
        <v>37579.312909999993</v>
      </c>
      <c r="K119" s="59">
        <v>86744.22851999999</v>
      </c>
      <c r="L119" s="59">
        <v>36200.274109999998</v>
      </c>
      <c r="M119" s="59">
        <v>92348.332640000008</v>
      </c>
      <c r="N119" s="59">
        <v>186669.46955000001</v>
      </c>
      <c r="O119" s="59">
        <v>33737.741719999998</v>
      </c>
      <c r="P119" s="59">
        <v>48798.416669999999</v>
      </c>
      <c r="Q119" s="59">
        <v>17699.508129999998</v>
      </c>
      <c r="R119" s="59">
        <v>18127.338370000001</v>
      </c>
      <c r="S119" s="59">
        <v>29903.656569999999</v>
      </c>
      <c r="T119" s="59">
        <v>25321.50331</v>
      </c>
      <c r="U119" s="59">
        <v>48531.036229999998</v>
      </c>
      <c r="V119" s="59">
        <v>17762.952659999999</v>
      </c>
      <c r="W119" s="59">
        <v>29330.956109999999</v>
      </c>
      <c r="X119" s="59">
        <v>25024.624399999997</v>
      </c>
      <c r="Y119" s="59">
        <v>33811.653600000005</v>
      </c>
      <c r="Z119" s="59">
        <v>35578.78355</v>
      </c>
      <c r="AA119" s="59">
        <v>25343.779629999997</v>
      </c>
      <c r="AB119" s="59">
        <v>69858.941340000005</v>
      </c>
      <c r="AC119" s="59">
        <v>88410.599950000003</v>
      </c>
      <c r="AD119" s="59">
        <v>13865.988039999998</v>
      </c>
      <c r="AE119" s="59">
        <v>110282.20911</v>
      </c>
      <c r="AF119" s="59">
        <v>15184.87708</v>
      </c>
      <c r="AG119" s="59">
        <v>25116.805539999998</v>
      </c>
      <c r="AH119" s="59">
        <v>11912.672550000001</v>
      </c>
      <c r="AI119" s="59">
        <v>2881.26739</v>
      </c>
      <c r="AJ119" s="59">
        <v>7418.0569299999997</v>
      </c>
      <c r="AK119" s="59">
        <v>1265.5254</v>
      </c>
      <c r="AL119" s="59">
        <v>25573.591949999998</v>
      </c>
      <c r="AM119" s="59">
        <v>2155674.6232399996</v>
      </c>
    </row>
    <row r="120" spans="1:39">
      <c r="A120" s="64" t="s">
        <v>252</v>
      </c>
      <c r="B120" s="59">
        <v>14720.18663</v>
      </c>
      <c r="C120" s="59">
        <v>274353.09688999999</v>
      </c>
      <c r="D120" s="59">
        <v>540101.35434000008</v>
      </c>
      <c r="E120" s="59">
        <v>157632.70350999999</v>
      </c>
      <c r="F120" s="59">
        <v>124670.00242</v>
      </c>
      <c r="G120" s="59">
        <v>114854.0956</v>
      </c>
      <c r="H120" s="59">
        <v>70910.389410000003</v>
      </c>
      <c r="I120" s="59">
        <v>148104.74205999999</v>
      </c>
      <c r="J120" s="59">
        <v>132567.17240000001</v>
      </c>
      <c r="K120" s="59">
        <v>144307.16759</v>
      </c>
      <c r="L120" s="59">
        <v>48332.834990000003</v>
      </c>
      <c r="M120" s="59">
        <v>171724.96296999999</v>
      </c>
      <c r="N120" s="59">
        <v>137567.26690000002</v>
      </c>
      <c r="O120" s="59">
        <v>71652.302379999994</v>
      </c>
      <c r="P120" s="59">
        <v>85456.032790000012</v>
      </c>
      <c r="Q120" s="59">
        <v>33144.311030000004</v>
      </c>
      <c r="R120" s="59">
        <v>42200.836640000001</v>
      </c>
      <c r="S120" s="59">
        <v>50583.972740000005</v>
      </c>
      <c r="T120" s="59">
        <v>45120.739320000001</v>
      </c>
      <c r="U120" s="59">
        <v>121966.70533</v>
      </c>
      <c r="V120" s="59">
        <v>44338.060890000001</v>
      </c>
      <c r="W120" s="59">
        <v>60157.316479999994</v>
      </c>
      <c r="X120" s="59">
        <v>218690.65677</v>
      </c>
      <c r="Y120" s="59">
        <v>67097.75043</v>
      </c>
      <c r="Z120" s="59">
        <v>208499.85352999999</v>
      </c>
      <c r="AA120" s="59">
        <v>74496.573940000002</v>
      </c>
      <c r="AB120" s="59">
        <v>198218.84187999999</v>
      </c>
      <c r="AC120" s="59">
        <v>134618.43935</v>
      </c>
      <c r="AD120" s="59">
        <v>48280.335279999999</v>
      </c>
      <c r="AE120" s="59">
        <v>155702.70806999999</v>
      </c>
      <c r="AF120" s="59">
        <v>10408.384830000001</v>
      </c>
      <c r="AG120" s="59">
        <v>32979.695289999996</v>
      </c>
      <c r="AH120" s="59">
        <v>38638.474499999997</v>
      </c>
      <c r="AI120" s="59">
        <v>10273.708779999999</v>
      </c>
      <c r="AJ120" s="59">
        <v>34703.402799999996</v>
      </c>
      <c r="AK120" s="59">
        <v>3922.6459199999999</v>
      </c>
      <c r="AL120" s="59">
        <v>83557.771540000002</v>
      </c>
      <c r="AM120" s="59">
        <v>3954555.4962199996</v>
      </c>
    </row>
    <row r="121" spans="1:39">
      <c r="A121" s="65" t="s">
        <v>253</v>
      </c>
      <c r="B121" s="59">
        <v>40.386629999999997</v>
      </c>
      <c r="C121" s="59">
        <v>11328.00295</v>
      </c>
      <c r="D121" s="59">
        <v>10629.130630000001</v>
      </c>
      <c r="E121" s="59">
        <v>5534.4256799999994</v>
      </c>
      <c r="F121" s="59">
        <v>3913.2976800000001</v>
      </c>
      <c r="G121" s="59">
        <v>1750.07475</v>
      </c>
      <c r="H121" s="59">
        <v>3849.0537300000001</v>
      </c>
      <c r="I121" s="59">
        <v>3286.9008900000003</v>
      </c>
      <c r="J121" s="59">
        <v>3806.9626499999999</v>
      </c>
      <c r="K121" s="59">
        <v>3737.02898</v>
      </c>
      <c r="L121" s="59">
        <v>1809.8796200000002</v>
      </c>
      <c r="M121" s="59">
        <v>2557.5608900000002</v>
      </c>
      <c r="N121" s="59">
        <v>4944.9383799999996</v>
      </c>
      <c r="O121" s="59">
        <v>3136.9207200000001</v>
      </c>
      <c r="P121" s="59">
        <v>1493.9309099999998</v>
      </c>
      <c r="Q121" s="59">
        <v>71.332949999999997</v>
      </c>
      <c r="R121" s="59">
        <v>1323.2604799999999</v>
      </c>
      <c r="S121" s="59">
        <v>967.39648999999997</v>
      </c>
      <c r="T121" s="59">
        <v>3799.8589700000002</v>
      </c>
      <c r="U121" s="59">
        <v>1608.0260800000001</v>
      </c>
      <c r="V121" s="59">
        <v>1442.7810900000002</v>
      </c>
      <c r="W121" s="59">
        <v>2776.0812500000002</v>
      </c>
      <c r="X121" s="59">
        <v>4716.1787899999999</v>
      </c>
      <c r="Y121" s="59">
        <v>2959.3697000000002</v>
      </c>
      <c r="Z121" s="59">
        <v>11073.25957</v>
      </c>
      <c r="AA121" s="59">
        <v>1266.0437199999999</v>
      </c>
      <c r="AB121" s="59">
        <v>4170.7252600000002</v>
      </c>
      <c r="AC121" s="59">
        <v>3504.8217100000002</v>
      </c>
      <c r="AD121" s="59">
        <v>1784.8587600000001</v>
      </c>
      <c r="AE121" s="59">
        <v>3466.8013599999999</v>
      </c>
      <c r="AF121" s="59">
        <v>998.62017000000003</v>
      </c>
      <c r="AG121" s="59">
        <v>934.22593000000006</v>
      </c>
      <c r="AH121" s="59">
        <v>637.83542</v>
      </c>
      <c r="AI121" s="59">
        <v>275.69484</v>
      </c>
      <c r="AJ121" s="59">
        <v>679.13707999999997</v>
      </c>
      <c r="AK121" s="59">
        <v>90.695440000000005</v>
      </c>
      <c r="AL121" s="59">
        <v>1974.73703</v>
      </c>
      <c r="AM121" s="59">
        <v>112340.23718000001</v>
      </c>
    </row>
    <row r="122" spans="1:39">
      <c r="A122" s="11" t="s">
        <v>254</v>
      </c>
      <c r="B122" s="59">
        <v>0</v>
      </c>
      <c r="C122" s="59">
        <v>0</v>
      </c>
      <c r="D122" s="59">
        <v>32</v>
      </c>
      <c r="E122" s="59">
        <v>0</v>
      </c>
      <c r="F122" s="59">
        <v>2404.2588900000001</v>
      </c>
      <c r="G122" s="59">
        <v>625.71929</v>
      </c>
      <c r="H122" s="59">
        <v>0</v>
      </c>
      <c r="I122" s="59">
        <v>0</v>
      </c>
      <c r="J122" s="59">
        <v>0</v>
      </c>
      <c r="K122" s="59">
        <v>0</v>
      </c>
      <c r="L122" s="59">
        <v>0</v>
      </c>
      <c r="M122" s="59">
        <v>0</v>
      </c>
      <c r="N122" s="59">
        <v>49.845160000000007</v>
      </c>
      <c r="O122" s="59">
        <v>0</v>
      </c>
      <c r="P122" s="59">
        <v>0</v>
      </c>
      <c r="Q122" s="59">
        <v>0</v>
      </c>
      <c r="R122" s="59">
        <v>547.71948999999995</v>
      </c>
      <c r="S122" s="59">
        <v>0</v>
      </c>
      <c r="T122" s="59">
        <v>0</v>
      </c>
      <c r="U122" s="59">
        <v>0</v>
      </c>
      <c r="V122" s="59">
        <v>208.17793</v>
      </c>
      <c r="W122" s="59">
        <v>0</v>
      </c>
      <c r="X122" s="59">
        <v>0</v>
      </c>
      <c r="Y122" s="59">
        <v>0</v>
      </c>
      <c r="Z122" s="59">
        <v>6434.6499400000002</v>
      </c>
      <c r="AA122" s="59">
        <v>194.01847000000001</v>
      </c>
      <c r="AB122" s="59">
        <v>1573.2405700000002</v>
      </c>
      <c r="AC122" s="59">
        <v>2</v>
      </c>
      <c r="AD122" s="59">
        <v>100.372</v>
      </c>
      <c r="AE122" s="59">
        <v>0</v>
      </c>
      <c r="AF122" s="59">
        <v>68.628320000000002</v>
      </c>
      <c r="AG122" s="59">
        <v>0</v>
      </c>
      <c r="AH122" s="59">
        <v>18.0075</v>
      </c>
      <c r="AI122" s="59">
        <v>0</v>
      </c>
      <c r="AJ122" s="59">
        <v>0</v>
      </c>
      <c r="AK122" s="59">
        <v>0</v>
      </c>
      <c r="AL122" s="59">
        <v>361.86000999999999</v>
      </c>
      <c r="AM122" s="59">
        <v>12620.49757</v>
      </c>
    </row>
    <row r="123" spans="1:39">
      <c r="A123" s="11" t="s">
        <v>255</v>
      </c>
      <c r="B123" s="59">
        <v>0</v>
      </c>
      <c r="C123" s="59">
        <v>2481.4589300000002</v>
      </c>
      <c r="D123" s="59">
        <v>227.93210999999999</v>
      </c>
      <c r="E123" s="59">
        <v>3760.4248900000002</v>
      </c>
      <c r="F123" s="59">
        <v>1745.8884699999999</v>
      </c>
      <c r="G123" s="59">
        <v>1306.59672</v>
      </c>
      <c r="H123" s="59">
        <v>22.291499999999999</v>
      </c>
      <c r="I123" s="59">
        <v>1509.09032</v>
      </c>
      <c r="J123" s="59">
        <v>1284.6485400000001</v>
      </c>
      <c r="K123" s="59">
        <v>0</v>
      </c>
      <c r="L123" s="59">
        <v>900.40935999999999</v>
      </c>
      <c r="M123" s="59">
        <v>1334.56315</v>
      </c>
      <c r="N123" s="59">
        <v>920.70047</v>
      </c>
      <c r="O123" s="59">
        <v>431.06645000000003</v>
      </c>
      <c r="P123" s="59">
        <v>21.7</v>
      </c>
      <c r="Q123" s="59">
        <v>0</v>
      </c>
      <c r="R123" s="59">
        <v>119.09449000000001</v>
      </c>
      <c r="S123" s="59">
        <v>118.66316</v>
      </c>
      <c r="T123" s="59">
        <v>402.20891999999998</v>
      </c>
      <c r="U123" s="59">
        <v>930.59193000000005</v>
      </c>
      <c r="V123" s="59">
        <v>180</v>
      </c>
      <c r="W123" s="59">
        <v>1016.07047</v>
      </c>
      <c r="X123" s="59">
        <v>426.36958000000004</v>
      </c>
      <c r="Y123" s="59">
        <v>1032.8164400000001</v>
      </c>
      <c r="Z123" s="59">
        <v>566.45168000000001</v>
      </c>
      <c r="AA123" s="59">
        <v>446.58792</v>
      </c>
      <c r="AB123" s="59">
        <v>65</v>
      </c>
      <c r="AC123" s="59">
        <v>270.63261999999997</v>
      </c>
      <c r="AD123" s="59">
        <v>35</v>
      </c>
      <c r="AE123" s="59">
        <v>1008.03899</v>
      </c>
      <c r="AF123" s="59">
        <v>46.212420000000002</v>
      </c>
      <c r="AG123" s="59">
        <v>0</v>
      </c>
      <c r="AH123" s="59">
        <v>0</v>
      </c>
      <c r="AI123" s="59">
        <v>197.72005999999999</v>
      </c>
      <c r="AJ123" s="59">
        <v>265.58659999999998</v>
      </c>
      <c r="AK123" s="59">
        <v>180</v>
      </c>
      <c r="AL123" s="59">
        <v>334.85598999999996</v>
      </c>
      <c r="AM123" s="59">
        <v>23588.672180000001</v>
      </c>
    </row>
    <row r="124" spans="1:39">
      <c r="A124" s="11" t="s">
        <v>256</v>
      </c>
      <c r="B124" s="59">
        <v>0</v>
      </c>
      <c r="C124" s="59">
        <v>13416.55097</v>
      </c>
      <c r="D124" s="59">
        <v>2036.7346599999998</v>
      </c>
      <c r="E124" s="59">
        <v>15268.419109999999</v>
      </c>
      <c r="F124" s="59">
        <v>6394.7394699999995</v>
      </c>
      <c r="G124" s="59">
        <v>13231.404189999999</v>
      </c>
      <c r="H124" s="59">
        <v>1756.6717900000001</v>
      </c>
      <c r="I124" s="59">
        <v>4786.8919999999998</v>
      </c>
      <c r="J124" s="59">
        <v>10203.715119999999</v>
      </c>
      <c r="K124" s="59">
        <v>1160.85599</v>
      </c>
      <c r="L124" s="59">
        <v>1253.0466799999999</v>
      </c>
      <c r="M124" s="59">
        <v>2273.4684700000003</v>
      </c>
      <c r="N124" s="59">
        <v>7877.6247499999999</v>
      </c>
      <c r="O124" s="59">
        <v>5749.2005499999996</v>
      </c>
      <c r="P124" s="59">
        <v>4185.3009199999997</v>
      </c>
      <c r="Q124" s="59">
        <v>2785.6363700000002</v>
      </c>
      <c r="R124" s="59">
        <v>1300.61808</v>
      </c>
      <c r="S124" s="59">
        <v>594.75847999999996</v>
      </c>
      <c r="T124" s="59">
        <v>1792.4696399999998</v>
      </c>
      <c r="U124" s="59">
        <v>6858.68552</v>
      </c>
      <c r="V124" s="59">
        <v>874.91210999999998</v>
      </c>
      <c r="W124" s="59">
        <v>11718.157740000001</v>
      </c>
      <c r="X124" s="59">
        <v>18074.78988</v>
      </c>
      <c r="Y124" s="59">
        <v>7231.1848499999996</v>
      </c>
      <c r="Z124" s="59">
        <v>5872.1139800000001</v>
      </c>
      <c r="AA124" s="59">
        <v>3152.61058</v>
      </c>
      <c r="AB124" s="59">
        <v>4771.7702300000001</v>
      </c>
      <c r="AC124" s="59">
        <v>1064.7951599999999</v>
      </c>
      <c r="AD124" s="59">
        <v>824.88225999999997</v>
      </c>
      <c r="AE124" s="59">
        <v>4875.4019400000006</v>
      </c>
      <c r="AF124" s="59">
        <v>6.86</v>
      </c>
      <c r="AG124" s="59">
        <v>3.8833099999999998</v>
      </c>
      <c r="AH124" s="59">
        <v>518.05501000000004</v>
      </c>
      <c r="AI124" s="59">
        <v>449.47884000000005</v>
      </c>
      <c r="AJ124" s="59">
        <v>4083.51577</v>
      </c>
      <c r="AK124" s="59">
        <v>700.15118999999993</v>
      </c>
      <c r="AL124" s="59">
        <v>5426.5108399999999</v>
      </c>
      <c r="AM124" s="59">
        <v>172575.86645</v>
      </c>
    </row>
    <row r="125" spans="1:39">
      <c r="A125" s="11" t="s">
        <v>257</v>
      </c>
      <c r="B125" s="59">
        <v>6447.8</v>
      </c>
      <c r="C125" s="59">
        <v>29349.485290000001</v>
      </c>
      <c r="D125" s="59">
        <v>92707.750379999998</v>
      </c>
      <c r="E125" s="59">
        <v>3100.2518500000001</v>
      </c>
      <c r="F125" s="59">
        <v>9412.0531099999989</v>
      </c>
      <c r="G125" s="59">
        <v>3577.53008</v>
      </c>
      <c r="H125" s="59">
        <v>14122.745570000001</v>
      </c>
      <c r="I125" s="59">
        <v>33929.94571</v>
      </c>
      <c r="J125" s="59">
        <v>11028.890740000001</v>
      </c>
      <c r="K125" s="59">
        <v>17701.958289999999</v>
      </c>
      <c r="L125" s="59">
        <v>5120.5030399999996</v>
      </c>
      <c r="M125" s="59">
        <v>13946.918119999998</v>
      </c>
      <c r="N125" s="59">
        <v>2880.1461600000002</v>
      </c>
      <c r="O125" s="59">
        <v>16247.059630000002</v>
      </c>
      <c r="P125" s="59">
        <v>16262.67489</v>
      </c>
      <c r="Q125" s="59">
        <v>2137.99386</v>
      </c>
      <c r="R125" s="59">
        <v>12875.34578</v>
      </c>
      <c r="S125" s="59">
        <v>838.16872000000001</v>
      </c>
      <c r="T125" s="59">
        <v>12464.418710000002</v>
      </c>
      <c r="U125" s="59">
        <v>12305.99835</v>
      </c>
      <c r="V125" s="59">
        <v>16816.712760000002</v>
      </c>
      <c r="W125" s="59">
        <v>3258.0288999999998</v>
      </c>
      <c r="X125" s="59">
        <v>50228.327360000003</v>
      </c>
      <c r="Y125" s="59">
        <v>24879.637620000001</v>
      </c>
      <c r="Z125" s="59">
        <v>24530.338520000001</v>
      </c>
      <c r="AA125" s="59">
        <v>1692.9273700000001</v>
      </c>
      <c r="AB125" s="59">
        <v>8254.8423199999997</v>
      </c>
      <c r="AC125" s="59">
        <v>8289.6740800000007</v>
      </c>
      <c r="AD125" s="59">
        <v>7820.8757800000003</v>
      </c>
      <c r="AE125" s="59">
        <v>21280.48921</v>
      </c>
      <c r="AF125" s="59">
        <v>7193.6407399999998</v>
      </c>
      <c r="AG125" s="59">
        <v>5911.9223899999997</v>
      </c>
      <c r="AH125" s="59">
        <v>3522.6366000000003</v>
      </c>
      <c r="AI125" s="59">
        <v>1873.33501</v>
      </c>
      <c r="AJ125" s="59">
        <v>19060.296489999997</v>
      </c>
      <c r="AK125" s="59">
        <v>538.98827000000006</v>
      </c>
      <c r="AL125" s="59">
        <v>480.43635</v>
      </c>
      <c r="AM125" s="59">
        <v>522090.74804999999</v>
      </c>
    </row>
    <row r="126" spans="1:39">
      <c r="A126" s="11" t="s">
        <v>258</v>
      </c>
      <c r="B126" s="59">
        <v>0</v>
      </c>
      <c r="C126" s="59">
        <v>75728.055670000002</v>
      </c>
      <c r="D126" s="59">
        <v>209914.17838999999</v>
      </c>
      <c r="E126" s="59">
        <v>72575.180970000001</v>
      </c>
      <c r="F126" s="59">
        <v>54848.530479999994</v>
      </c>
      <c r="G126" s="59">
        <v>53876.413220000002</v>
      </c>
      <c r="H126" s="59">
        <v>38857.160630000006</v>
      </c>
      <c r="I126" s="59">
        <v>56162.346279999998</v>
      </c>
      <c r="J126" s="59">
        <v>43938.591280000001</v>
      </c>
      <c r="K126" s="59">
        <v>72083.989090000003</v>
      </c>
      <c r="L126" s="59">
        <v>10382.302439999999</v>
      </c>
      <c r="M126" s="59">
        <v>143870.22921000002</v>
      </c>
      <c r="N126" s="59">
        <v>103073.42220999999</v>
      </c>
      <c r="O126" s="59">
        <v>35805.681429999997</v>
      </c>
      <c r="P126" s="59">
        <v>34892.842320000003</v>
      </c>
      <c r="Q126" s="59">
        <v>9593.8078499999992</v>
      </c>
      <c r="R126" s="59">
        <v>17730.01297</v>
      </c>
      <c r="S126" s="59">
        <v>16952.928100000001</v>
      </c>
      <c r="T126" s="59">
        <v>11662.308779999999</v>
      </c>
      <c r="U126" s="59">
        <v>53401.410329999999</v>
      </c>
      <c r="V126" s="59">
        <v>18603.90108</v>
      </c>
      <c r="W126" s="59">
        <v>27408.462070000001</v>
      </c>
      <c r="X126" s="59">
        <v>130417.29743999999</v>
      </c>
      <c r="Y126" s="59">
        <v>17516.074960000002</v>
      </c>
      <c r="Z126" s="59">
        <v>69821.847219999996</v>
      </c>
      <c r="AA126" s="59">
        <v>22894.175950000001</v>
      </c>
      <c r="AB126" s="59">
        <v>103799.05231</v>
      </c>
      <c r="AC126" s="59">
        <v>75576.454530000003</v>
      </c>
      <c r="AD126" s="59">
        <v>23160.85038</v>
      </c>
      <c r="AE126" s="59">
        <v>123017.53298</v>
      </c>
      <c r="AF126" s="59">
        <v>810.66214000000002</v>
      </c>
      <c r="AG126" s="59">
        <v>17734.495489999998</v>
      </c>
      <c r="AH126" s="59">
        <v>16192.452720000001</v>
      </c>
      <c r="AI126" s="59">
        <v>1015.65268</v>
      </c>
      <c r="AJ126" s="59">
        <v>2811.3227299999999</v>
      </c>
      <c r="AK126" s="59">
        <v>1166.4138799999998</v>
      </c>
      <c r="AL126" s="59">
        <v>41687.385419999999</v>
      </c>
      <c r="AM126" s="59">
        <v>1808983.4256300002</v>
      </c>
    </row>
    <row r="127" spans="1:39">
      <c r="A127" s="11" t="s">
        <v>1489</v>
      </c>
      <c r="B127" s="59">
        <v>0</v>
      </c>
      <c r="C127" s="59">
        <v>115930.96106999999</v>
      </c>
      <c r="D127" s="59">
        <v>66264.094590000008</v>
      </c>
      <c r="E127" s="59">
        <v>11706.922980000001</v>
      </c>
      <c r="F127" s="59">
        <v>26132.934659999999</v>
      </c>
      <c r="G127" s="59">
        <v>12737.43456</v>
      </c>
      <c r="H127" s="59">
        <v>8347.6983700000001</v>
      </c>
      <c r="I127" s="59">
        <v>20780.294180000001</v>
      </c>
      <c r="J127" s="59">
        <v>11653.5942</v>
      </c>
      <c r="K127" s="59">
        <v>11456.67829</v>
      </c>
      <c r="L127" s="59">
        <v>28367.797420000003</v>
      </c>
      <c r="M127" s="59">
        <v>7742.2231300000003</v>
      </c>
      <c r="N127" s="59">
        <v>16268.19901</v>
      </c>
      <c r="O127" s="59">
        <v>3255.1695499999996</v>
      </c>
      <c r="P127" s="59">
        <v>9078.9999299999999</v>
      </c>
      <c r="Q127" s="59">
        <v>526</v>
      </c>
      <c r="R127" s="59">
        <v>8299.7853500000001</v>
      </c>
      <c r="S127" s="59">
        <v>353.06299999999999</v>
      </c>
      <c r="T127" s="59">
        <v>2791.4135499999998</v>
      </c>
      <c r="U127" s="59">
        <v>24021.602890000002</v>
      </c>
      <c r="V127" s="59">
        <v>6211.5759200000002</v>
      </c>
      <c r="W127" s="59">
        <v>10037.079119999999</v>
      </c>
      <c r="X127" s="59">
        <v>14827.693720000001</v>
      </c>
      <c r="Y127" s="59">
        <v>13478.666859999999</v>
      </c>
      <c r="Z127" s="59">
        <v>4519.6406399999996</v>
      </c>
      <c r="AA127" s="59">
        <v>5140.7001200000004</v>
      </c>
      <c r="AB127" s="59">
        <v>17586.564710000002</v>
      </c>
      <c r="AC127" s="59">
        <v>29337.51095</v>
      </c>
      <c r="AD127" s="59">
        <v>9109.9298200000012</v>
      </c>
      <c r="AE127" s="59">
        <v>773.09358999999995</v>
      </c>
      <c r="AF127" s="59">
        <v>1283.7610400000001</v>
      </c>
      <c r="AG127" s="59">
        <v>3252.3927999999996</v>
      </c>
      <c r="AH127" s="59">
        <v>11678.916310000001</v>
      </c>
      <c r="AI127" s="59">
        <v>4089.82735</v>
      </c>
      <c r="AJ127" s="59">
        <v>552.35</v>
      </c>
      <c r="AK127" s="59">
        <v>886.8</v>
      </c>
      <c r="AL127" s="59">
        <v>45</v>
      </c>
      <c r="AM127" s="59">
        <v>518526.36968</v>
      </c>
    </row>
    <row r="128" spans="1:39">
      <c r="A128" s="272" t="s">
        <v>1490</v>
      </c>
      <c r="B128" s="59">
        <v>8232</v>
      </c>
      <c r="C128" s="59">
        <v>26118.582010000002</v>
      </c>
      <c r="D128" s="59">
        <v>158289.53358000002</v>
      </c>
      <c r="E128" s="59">
        <v>45687.078030000004</v>
      </c>
      <c r="F128" s="59">
        <v>19818.299660000001</v>
      </c>
      <c r="G128" s="59">
        <v>27748.922790000001</v>
      </c>
      <c r="H128" s="59">
        <v>3954.76782</v>
      </c>
      <c r="I128" s="59">
        <v>27649.272679999998</v>
      </c>
      <c r="J128" s="59">
        <v>50650.769869999996</v>
      </c>
      <c r="K128" s="59">
        <v>38166.656950000004</v>
      </c>
      <c r="L128" s="59">
        <v>498.89643000000001</v>
      </c>
      <c r="M128" s="59">
        <v>0</v>
      </c>
      <c r="N128" s="59">
        <v>1552.39076</v>
      </c>
      <c r="O128" s="59">
        <v>7027.2040499999994</v>
      </c>
      <c r="P128" s="59">
        <v>19520.58382</v>
      </c>
      <c r="Q128" s="59">
        <v>18029.54</v>
      </c>
      <c r="R128" s="59">
        <v>5</v>
      </c>
      <c r="S128" s="59">
        <v>30758.994790000001</v>
      </c>
      <c r="T128" s="59">
        <v>12208.060750000001</v>
      </c>
      <c r="U128" s="59">
        <v>22840.390230000001</v>
      </c>
      <c r="V128" s="59">
        <v>0</v>
      </c>
      <c r="W128" s="59">
        <v>3943.4369300000003</v>
      </c>
      <c r="X128" s="59">
        <v>0</v>
      </c>
      <c r="Y128" s="59">
        <v>0</v>
      </c>
      <c r="Z128" s="59">
        <v>85681.551980000004</v>
      </c>
      <c r="AA128" s="59">
        <v>39709.509810000003</v>
      </c>
      <c r="AB128" s="59">
        <v>57997.646479999996</v>
      </c>
      <c r="AC128" s="59">
        <v>16572.550299999999</v>
      </c>
      <c r="AD128" s="59">
        <v>5443.56628</v>
      </c>
      <c r="AE128" s="59">
        <v>1281.3499999999999</v>
      </c>
      <c r="AF128" s="59">
        <v>0</v>
      </c>
      <c r="AG128" s="59">
        <v>5142.7753700000003</v>
      </c>
      <c r="AH128" s="59">
        <v>6070.5709400000005</v>
      </c>
      <c r="AI128" s="59">
        <v>2372</v>
      </c>
      <c r="AJ128" s="59">
        <v>7251.1941299999999</v>
      </c>
      <c r="AK128" s="59">
        <v>359.59714000000002</v>
      </c>
      <c r="AL128" s="59">
        <v>33246.9859</v>
      </c>
      <c r="AM128" s="59">
        <v>783829.67948000005</v>
      </c>
    </row>
    <row r="129" spans="1:39">
      <c r="A129" s="272" t="s">
        <v>261</v>
      </c>
      <c r="B129" s="59">
        <v>64668.010320000001</v>
      </c>
      <c r="C129" s="59">
        <v>14348.30495</v>
      </c>
      <c r="D129" s="59">
        <v>43389.489869999998</v>
      </c>
      <c r="E129" s="59">
        <v>7294.6824500000002</v>
      </c>
      <c r="F129" s="59">
        <v>5240.1390199999996</v>
      </c>
      <c r="G129" s="59">
        <v>2770.7379100000003</v>
      </c>
      <c r="H129" s="59">
        <v>1592.99179</v>
      </c>
      <c r="I129" s="59">
        <v>3752.6675699999996</v>
      </c>
      <c r="J129" s="59">
        <v>5128.4534400000002</v>
      </c>
      <c r="K129" s="59">
        <v>15983.780710000001</v>
      </c>
      <c r="L129" s="59">
        <v>5529.5255199999992</v>
      </c>
      <c r="M129" s="59">
        <v>8644.3955299999998</v>
      </c>
      <c r="N129" s="59">
        <v>849.78413999999998</v>
      </c>
      <c r="O129" s="59">
        <v>3220.65283</v>
      </c>
      <c r="P129" s="59">
        <v>5830.3570599999994</v>
      </c>
      <c r="Q129" s="59">
        <v>776.41392000000008</v>
      </c>
      <c r="R129" s="59">
        <v>3780.3600799999999</v>
      </c>
      <c r="S129" s="59">
        <v>2120.0223599999999</v>
      </c>
      <c r="T129" s="59">
        <v>783.43667000000005</v>
      </c>
      <c r="U129" s="59">
        <v>953.13905</v>
      </c>
      <c r="V129" s="59">
        <v>3379.44974</v>
      </c>
      <c r="W129" s="59">
        <v>3127.7187799999997</v>
      </c>
      <c r="X129" s="59">
        <v>4711.6479100000006</v>
      </c>
      <c r="Y129" s="59">
        <v>3750.5124999999998</v>
      </c>
      <c r="Z129" s="59">
        <v>9938.9325000000008</v>
      </c>
      <c r="AA129" s="59">
        <v>2261.3778900000002</v>
      </c>
      <c r="AB129" s="59">
        <v>8846.1972299999998</v>
      </c>
      <c r="AC129" s="59">
        <v>9366.0080600000001</v>
      </c>
      <c r="AD129" s="59">
        <v>305.97583000000003</v>
      </c>
      <c r="AE129" s="59">
        <v>2572.9248900000002</v>
      </c>
      <c r="AF129" s="59">
        <v>46.109499999999997</v>
      </c>
      <c r="AG129" s="59">
        <v>706.53830000000005</v>
      </c>
      <c r="AH129" s="59">
        <v>5870.5312199999998</v>
      </c>
      <c r="AI129" s="59">
        <v>1327.07519</v>
      </c>
      <c r="AJ129" s="59">
        <v>1736.04043</v>
      </c>
      <c r="AK129" s="59">
        <v>14.840870000000001</v>
      </c>
      <c r="AL129" s="59">
        <v>380.93945000000002</v>
      </c>
      <c r="AM129" s="59">
        <v>255000.16548</v>
      </c>
    </row>
    <row r="130" spans="1:39">
      <c r="A130" s="64" t="s">
        <v>262</v>
      </c>
      <c r="B130" s="59">
        <v>603061.82715999999</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603061.82715999999</v>
      </c>
    </row>
    <row r="131" spans="1:39">
      <c r="A131" s="64" t="s">
        <v>263</v>
      </c>
      <c r="B131" s="59">
        <v>14713.326439999999</v>
      </c>
      <c r="C131" s="59">
        <v>6757.9925400000002</v>
      </c>
      <c r="D131" s="59">
        <v>15055.53261</v>
      </c>
      <c r="E131" s="59">
        <v>3807.6172099999999</v>
      </c>
      <c r="F131" s="59">
        <v>3546.31997</v>
      </c>
      <c r="G131" s="59">
        <v>2578.7715699999999</v>
      </c>
      <c r="H131" s="59">
        <v>2073.9102499999999</v>
      </c>
      <c r="I131" s="59">
        <v>2206.2264300000002</v>
      </c>
      <c r="J131" s="59">
        <v>2488.78206</v>
      </c>
      <c r="K131" s="59">
        <v>7249.1577200000002</v>
      </c>
      <c r="L131" s="59">
        <v>399.52742000000001</v>
      </c>
      <c r="M131" s="59">
        <v>5255.78017</v>
      </c>
      <c r="N131" s="59">
        <v>4399.3816799999995</v>
      </c>
      <c r="O131" s="59">
        <v>1354.17145</v>
      </c>
      <c r="P131" s="59">
        <v>2331.9143199999999</v>
      </c>
      <c r="Q131" s="59">
        <v>286.78004999999996</v>
      </c>
      <c r="R131" s="59">
        <v>1192.9538200000002</v>
      </c>
      <c r="S131" s="59">
        <v>1597.15957</v>
      </c>
      <c r="T131" s="59">
        <v>2030.4400600000001</v>
      </c>
      <c r="U131" s="59">
        <v>2473.7061400000002</v>
      </c>
      <c r="V131" s="59">
        <v>1368.3045500000001</v>
      </c>
      <c r="W131" s="59">
        <v>1452.2904099999998</v>
      </c>
      <c r="X131" s="59">
        <v>3692.50227</v>
      </c>
      <c r="Y131" s="59">
        <v>1727.7545700000001</v>
      </c>
      <c r="Z131" s="59">
        <v>3741.02594</v>
      </c>
      <c r="AA131" s="59">
        <v>1444.64555</v>
      </c>
      <c r="AB131" s="59">
        <v>4012.7007799999997</v>
      </c>
      <c r="AC131" s="59">
        <v>3870.8834700000002</v>
      </c>
      <c r="AD131" s="59">
        <v>1136.1504</v>
      </c>
      <c r="AE131" s="59">
        <v>3615.8844599999998</v>
      </c>
      <c r="AF131" s="59">
        <v>283.09737000000001</v>
      </c>
      <c r="AG131" s="59">
        <v>1139.81907</v>
      </c>
      <c r="AH131" s="59">
        <v>973.71470999999997</v>
      </c>
      <c r="AI131" s="59">
        <v>241.33043000000001</v>
      </c>
      <c r="AJ131" s="59">
        <v>740.40127000000007</v>
      </c>
      <c r="AK131" s="59">
        <v>145.18379999999999</v>
      </c>
      <c r="AL131" s="59">
        <v>1645.21297</v>
      </c>
      <c r="AM131" s="59">
        <v>113030.3535</v>
      </c>
    </row>
    <row r="132" spans="1:39">
      <c r="A132" s="391" t="s">
        <v>264</v>
      </c>
      <c r="B132" s="442">
        <v>1.64964</v>
      </c>
      <c r="C132" s="442">
        <v>6.8117900000000002</v>
      </c>
      <c r="D132" s="442">
        <v>26.851310000000002</v>
      </c>
      <c r="E132" s="442">
        <v>0.40357999999999999</v>
      </c>
      <c r="F132" s="442">
        <v>0.40217999999999998</v>
      </c>
      <c r="G132" s="442">
        <v>11.508479999999999</v>
      </c>
      <c r="H132" s="442">
        <v>2.1626399999999997</v>
      </c>
      <c r="I132" s="442">
        <v>14.491110000000001</v>
      </c>
      <c r="J132" s="442">
        <v>4.0413100000000002</v>
      </c>
      <c r="K132" s="442">
        <v>4.6784699999999999</v>
      </c>
      <c r="L132" s="442">
        <v>9.7146100000000004</v>
      </c>
      <c r="M132" s="442">
        <v>12.853549999999998</v>
      </c>
      <c r="N132" s="442">
        <v>12.629280000000001</v>
      </c>
      <c r="O132" s="442">
        <v>6.79786</v>
      </c>
      <c r="P132" s="442">
        <v>5.8008500000000005</v>
      </c>
      <c r="Q132" s="442">
        <v>2.044E-2</v>
      </c>
      <c r="R132" s="442">
        <v>0.8009400000000001</v>
      </c>
      <c r="S132" s="442">
        <v>3.4362499999999998</v>
      </c>
      <c r="T132" s="442">
        <v>0.75499000000000005</v>
      </c>
      <c r="U132" s="442">
        <v>1.76349</v>
      </c>
      <c r="V132" s="442">
        <v>3.37534</v>
      </c>
      <c r="W132" s="442">
        <v>3.7391000000000001</v>
      </c>
      <c r="X132" s="442">
        <v>4.0805999999999996</v>
      </c>
      <c r="Y132" s="442">
        <v>9.007200000000001</v>
      </c>
      <c r="Z132" s="442">
        <v>1.25159</v>
      </c>
      <c r="AA132" s="442">
        <v>6.1412899999999997</v>
      </c>
      <c r="AB132" s="442">
        <v>0</v>
      </c>
      <c r="AC132" s="442">
        <v>0.76600999999999997</v>
      </c>
      <c r="AD132" s="442">
        <v>0</v>
      </c>
      <c r="AE132" s="442">
        <v>0</v>
      </c>
      <c r="AF132" s="442">
        <v>0</v>
      </c>
      <c r="AG132" s="442">
        <v>0</v>
      </c>
      <c r="AH132" s="442">
        <v>0</v>
      </c>
      <c r="AI132" s="442">
        <v>0</v>
      </c>
      <c r="AJ132" s="442">
        <v>0</v>
      </c>
      <c r="AK132" s="442">
        <v>0</v>
      </c>
      <c r="AL132" s="442">
        <v>0</v>
      </c>
      <c r="AM132" s="442">
        <v>155.93389999999999</v>
      </c>
    </row>
    <row r="133" spans="1:39">
      <c r="A133" s="391" t="s">
        <v>455</v>
      </c>
      <c r="B133" s="442">
        <v>4.9293399999999998</v>
      </c>
      <c r="C133" s="442">
        <v>21.838259999999998</v>
      </c>
      <c r="D133" s="442">
        <v>138.91442000000001</v>
      </c>
      <c r="E133" s="442">
        <v>38.777209999999997</v>
      </c>
      <c r="F133" s="442">
        <v>0</v>
      </c>
      <c r="G133" s="442">
        <v>0</v>
      </c>
      <c r="H133" s="442">
        <v>0</v>
      </c>
      <c r="I133" s="442">
        <v>41.905620000000006</v>
      </c>
      <c r="J133" s="442">
        <v>93.20129</v>
      </c>
      <c r="K133" s="442">
        <v>6.0085100000000002</v>
      </c>
      <c r="L133" s="442">
        <v>0.71366999999999992</v>
      </c>
      <c r="M133" s="442">
        <v>0</v>
      </c>
      <c r="N133" s="442">
        <v>16.842650000000003</v>
      </c>
      <c r="O133" s="442">
        <v>0</v>
      </c>
      <c r="P133" s="442">
        <v>43.600269999999995</v>
      </c>
      <c r="Q133" s="442">
        <v>23.86309</v>
      </c>
      <c r="R133" s="442">
        <v>27.206669999999999</v>
      </c>
      <c r="S133" s="442">
        <v>10.02234</v>
      </c>
      <c r="T133" s="442">
        <v>16.007819999999999</v>
      </c>
      <c r="U133" s="442">
        <v>7.1975100000000003</v>
      </c>
      <c r="V133" s="442">
        <v>0.88763000000000003</v>
      </c>
      <c r="W133" s="442">
        <v>25.943099999999998</v>
      </c>
      <c r="X133" s="442">
        <v>0</v>
      </c>
      <c r="Y133" s="442">
        <v>10.335280000000001</v>
      </c>
      <c r="Z133" s="442">
        <v>11.26315</v>
      </c>
      <c r="AA133" s="442">
        <v>30.416499999999999</v>
      </c>
      <c r="AB133" s="442">
        <v>33.31617</v>
      </c>
      <c r="AC133" s="442">
        <v>82.185980000000001</v>
      </c>
      <c r="AD133" s="442">
        <v>29.139869999999998</v>
      </c>
      <c r="AE133" s="442">
        <v>0</v>
      </c>
      <c r="AF133" s="442">
        <v>0</v>
      </c>
      <c r="AG133" s="442">
        <v>0</v>
      </c>
      <c r="AH133" s="442">
        <v>0</v>
      </c>
      <c r="AI133" s="442">
        <v>0</v>
      </c>
      <c r="AJ133" s="442">
        <v>0</v>
      </c>
      <c r="AK133" s="442">
        <v>0</v>
      </c>
      <c r="AL133" s="442">
        <v>0</v>
      </c>
      <c r="AM133" s="442">
        <v>714.51634999999999</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4.9293399999999998</v>
      </c>
      <c r="C135" s="59">
        <v>21.838259999999998</v>
      </c>
      <c r="D135" s="59">
        <v>138.91442000000001</v>
      </c>
      <c r="E135" s="59">
        <v>38.777209999999997</v>
      </c>
      <c r="F135" s="59">
        <v>0</v>
      </c>
      <c r="G135" s="59">
        <v>0</v>
      </c>
      <c r="H135" s="59">
        <v>0</v>
      </c>
      <c r="I135" s="59">
        <v>41.905620000000006</v>
      </c>
      <c r="J135" s="59">
        <v>93.20129</v>
      </c>
      <c r="K135" s="59">
        <v>6.0085100000000002</v>
      </c>
      <c r="L135" s="59">
        <v>0.71366999999999992</v>
      </c>
      <c r="M135" s="59">
        <v>0</v>
      </c>
      <c r="N135" s="59">
        <v>16.842650000000003</v>
      </c>
      <c r="O135" s="59">
        <v>0</v>
      </c>
      <c r="P135" s="59">
        <v>43.600269999999995</v>
      </c>
      <c r="Q135" s="59">
        <v>23.86309</v>
      </c>
      <c r="R135" s="59">
        <v>27.206669999999999</v>
      </c>
      <c r="S135" s="59">
        <v>10.02234</v>
      </c>
      <c r="T135" s="59">
        <v>16.007819999999999</v>
      </c>
      <c r="U135" s="59">
        <v>7.1975100000000003</v>
      </c>
      <c r="V135" s="59">
        <v>0.88763000000000003</v>
      </c>
      <c r="W135" s="59">
        <v>25.943099999999998</v>
      </c>
      <c r="X135" s="59">
        <v>0</v>
      </c>
      <c r="Y135" s="59">
        <v>10.335280000000001</v>
      </c>
      <c r="Z135" s="59">
        <v>11.26315</v>
      </c>
      <c r="AA135" s="59">
        <v>30.416499999999999</v>
      </c>
      <c r="AB135" s="59">
        <v>33.31617</v>
      </c>
      <c r="AC135" s="59">
        <v>82.185980000000001</v>
      </c>
      <c r="AD135" s="59">
        <v>29.139869999999998</v>
      </c>
      <c r="AE135" s="59">
        <v>0</v>
      </c>
      <c r="AF135" s="59">
        <v>0</v>
      </c>
      <c r="AG135" s="59">
        <v>0</v>
      </c>
      <c r="AH135" s="59">
        <v>0</v>
      </c>
      <c r="AI135" s="59">
        <v>0</v>
      </c>
      <c r="AJ135" s="59">
        <v>0</v>
      </c>
      <c r="AK135" s="59">
        <v>0</v>
      </c>
      <c r="AL135" s="59">
        <v>0</v>
      </c>
      <c r="AM135" s="59">
        <v>714.51634999999999</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2">
        <v>196105.63174000001</v>
      </c>
      <c r="C140" s="442">
        <v>32003.53832</v>
      </c>
      <c r="D140" s="442">
        <v>179611.35475</v>
      </c>
      <c r="E140" s="442">
        <v>35538.879119999998</v>
      </c>
      <c r="F140" s="442">
        <v>7539.6847800000005</v>
      </c>
      <c r="G140" s="442">
        <v>7614.0109499999999</v>
      </c>
      <c r="H140" s="442">
        <v>1800</v>
      </c>
      <c r="I140" s="442">
        <v>18845.773109999998</v>
      </c>
      <c r="J140" s="442">
        <v>12310.15992</v>
      </c>
      <c r="K140" s="442">
        <v>0</v>
      </c>
      <c r="L140" s="442">
        <v>19891.09332</v>
      </c>
      <c r="M140" s="442">
        <v>30014.577920000003</v>
      </c>
      <c r="N140" s="442">
        <v>1528.6138000000001</v>
      </c>
      <c r="O140" s="442">
        <v>9441.2079300000005</v>
      </c>
      <c r="P140" s="442">
        <v>3607.40967</v>
      </c>
      <c r="Q140" s="442">
        <v>6976.6425199999994</v>
      </c>
      <c r="R140" s="442">
        <v>7455.5243200000004</v>
      </c>
      <c r="S140" s="442">
        <v>1768.3040600000002</v>
      </c>
      <c r="T140" s="442">
        <v>2015.58889</v>
      </c>
      <c r="U140" s="442">
        <v>5488.8509699999995</v>
      </c>
      <c r="V140" s="442">
        <v>1834.8588099999999</v>
      </c>
      <c r="W140" s="442">
        <v>10038.93102</v>
      </c>
      <c r="X140" s="442">
        <v>25899.6463</v>
      </c>
      <c r="Y140" s="442">
        <v>4100</v>
      </c>
      <c r="Z140" s="442">
        <v>16263.56129</v>
      </c>
      <c r="AA140" s="442">
        <v>21467.327229999999</v>
      </c>
      <c r="AB140" s="442">
        <v>52390.553049999995</v>
      </c>
      <c r="AC140" s="442">
        <v>17797.62556</v>
      </c>
      <c r="AD140" s="442">
        <v>11514.51809</v>
      </c>
      <c r="AE140" s="442">
        <v>7604.95957</v>
      </c>
      <c r="AF140" s="442">
        <v>17518.9326</v>
      </c>
      <c r="AG140" s="442">
        <v>2662.1363799999999</v>
      </c>
      <c r="AH140" s="442">
        <v>3465.0714600000001</v>
      </c>
      <c r="AI140" s="442">
        <v>1355.9730300000001</v>
      </c>
      <c r="AJ140" s="442">
        <v>0</v>
      </c>
      <c r="AK140" s="442">
        <v>0</v>
      </c>
      <c r="AL140" s="442">
        <v>7676.6357199999993</v>
      </c>
      <c r="AM140" s="442">
        <v>781147.57620000001</v>
      </c>
    </row>
    <row r="141" spans="1:39">
      <c r="A141" s="64" t="s">
        <v>266</v>
      </c>
      <c r="B141" s="59">
        <v>0</v>
      </c>
      <c r="C141" s="59">
        <v>0</v>
      </c>
      <c r="D141" s="59">
        <v>5673.6385899999996</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5673.6385899999996</v>
      </c>
    </row>
    <row r="142" spans="1:39">
      <c r="A142" s="64" t="s">
        <v>1496</v>
      </c>
      <c r="B142" s="59">
        <v>59500</v>
      </c>
      <c r="C142" s="59">
        <v>32000</v>
      </c>
      <c r="D142" s="59">
        <v>13720</v>
      </c>
      <c r="E142" s="59">
        <v>5800</v>
      </c>
      <c r="F142" s="59">
        <v>6436.87572</v>
      </c>
      <c r="G142" s="59">
        <v>0</v>
      </c>
      <c r="H142" s="59">
        <v>1000</v>
      </c>
      <c r="I142" s="59">
        <v>8000</v>
      </c>
      <c r="J142" s="59">
        <v>3547</v>
      </c>
      <c r="K142" s="59">
        <v>0</v>
      </c>
      <c r="L142" s="59">
        <v>17510.659820000001</v>
      </c>
      <c r="M142" s="59">
        <v>2497.1331600000003</v>
      </c>
      <c r="N142" s="59">
        <v>1528.6138000000001</v>
      </c>
      <c r="O142" s="59">
        <v>7000</v>
      </c>
      <c r="P142" s="59">
        <v>1546.3046999999999</v>
      </c>
      <c r="Q142" s="59">
        <v>228.286</v>
      </c>
      <c r="R142" s="59">
        <v>816.64</v>
      </c>
      <c r="S142" s="59">
        <v>1768.3040600000002</v>
      </c>
      <c r="T142" s="59">
        <v>0</v>
      </c>
      <c r="U142" s="59">
        <v>4318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220192.11119999998</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46923.195820000001</v>
      </c>
      <c r="C144" s="59">
        <v>0</v>
      </c>
      <c r="D144" s="59">
        <v>28416.666659999999</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10955.09</v>
      </c>
      <c r="AE144" s="59">
        <v>0</v>
      </c>
      <c r="AF144" s="59">
        <v>0</v>
      </c>
      <c r="AG144" s="59">
        <v>0</v>
      </c>
      <c r="AH144" s="59">
        <v>0</v>
      </c>
      <c r="AI144" s="59">
        <v>0</v>
      </c>
      <c r="AJ144" s="59">
        <v>0</v>
      </c>
      <c r="AK144" s="59">
        <v>0</v>
      </c>
      <c r="AL144" s="59">
        <v>0</v>
      </c>
      <c r="AM144" s="59">
        <v>102931.29474</v>
      </c>
    </row>
    <row r="145" spans="1:39">
      <c r="A145" s="64" t="s">
        <v>1491</v>
      </c>
      <c r="B145" s="59">
        <v>87482.93379000001</v>
      </c>
      <c r="C145" s="59">
        <v>3.5383200000000001</v>
      </c>
      <c r="D145" s="59">
        <v>130358.79019</v>
      </c>
      <c r="E145" s="59">
        <v>29577.658930000001</v>
      </c>
      <c r="F145" s="59">
        <v>1064.0520100000001</v>
      </c>
      <c r="G145" s="59">
        <v>7535.1944400000002</v>
      </c>
      <c r="H145" s="59">
        <v>800</v>
      </c>
      <c r="I145" s="59">
        <v>10724.05436</v>
      </c>
      <c r="J145" s="59">
        <v>8554.8645099999994</v>
      </c>
      <c r="K145" s="59">
        <v>0</v>
      </c>
      <c r="L145" s="59">
        <v>2358.0446099999999</v>
      </c>
      <c r="M145" s="59">
        <v>13405.515820000001</v>
      </c>
      <c r="N145" s="59">
        <v>0</v>
      </c>
      <c r="O145" s="59">
        <v>0</v>
      </c>
      <c r="P145" s="59">
        <v>2000</v>
      </c>
      <c r="Q145" s="59">
        <v>5168.2</v>
      </c>
      <c r="R145" s="59">
        <v>6618.5741600000001</v>
      </c>
      <c r="S145" s="59">
        <v>0</v>
      </c>
      <c r="T145" s="59">
        <v>2000</v>
      </c>
      <c r="U145" s="59">
        <v>0</v>
      </c>
      <c r="V145" s="59">
        <v>529.60453000000007</v>
      </c>
      <c r="W145" s="59">
        <v>150.60405</v>
      </c>
      <c r="X145" s="59">
        <v>4954.6604500000003</v>
      </c>
      <c r="Y145" s="59">
        <v>0</v>
      </c>
      <c r="Z145" s="59">
        <v>5000</v>
      </c>
      <c r="AA145" s="59">
        <v>18925.004350000003</v>
      </c>
      <c r="AB145" s="59">
        <v>34021.284289999996</v>
      </c>
      <c r="AC145" s="59">
        <v>12672</v>
      </c>
      <c r="AD145" s="59">
        <v>37.020519999999998</v>
      </c>
      <c r="AE145" s="59">
        <v>2027.97973</v>
      </c>
      <c r="AF145" s="59">
        <v>0</v>
      </c>
      <c r="AG145" s="59">
        <v>2652.4222200000004</v>
      </c>
      <c r="AH145" s="59">
        <v>3202.68777</v>
      </c>
      <c r="AI145" s="59">
        <v>1352.7152800000001</v>
      </c>
      <c r="AJ145" s="59">
        <v>0</v>
      </c>
      <c r="AK145" s="59">
        <v>0</v>
      </c>
      <c r="AL145" s="59">
        <v>7534.0414500000006</v>
      </c>
      <c r="AM145" s="59">
        <v>400711.44577999995</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4332.6317499999996</v>
      </c>
      <c r="AG146" s="59">
        <v>0</v>
      </c>
      <c r="AH146" s="59">
        <v>0</v>
      </c>
      <c r="AI146" s="59">
        <v>0</v>
      </c>
      <c r="AJ146" s="59">
        <v>0</v>
      </c>
      <c r="AK146" s="59">
        <v>0</v>
      </c>
      <c r="AL146" s="59">
        <v>0</v>
      </c>
      <c r="AM146" s="59">
        <v>4332.6317499999996</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1524.4459999999999</v>
      </c>
      <c r="R147" s="59">
        <v>0</v>
      </c>
      <c r="S147" s="59">
        <v>0</v>
      </c>
      <c r="T147" s="59">
        <v>0</v>
      </c>
      <c r="U147" s="59">
        <v>1143.336</v>
      </c>
      <c r="V147" s="59">
        <v>0</v>
      </c>
      <c r="W147" s="59">
        <v>0</v>
      </c>
      <c r="X147" s="59">
        <v>9756.6679999999997</v>
      </c>
      <c r="Y147" s="59">
        <v>0</v>
      </c>
      <c r="Z147" s="59">
        <v>229.79089000000002</v>
      </c>
      <c r="AA147" s="59">
        <v>0</v>
      </c>
      <c r="AB147" s="59">
        <v>0</v>
      </c>
      <c r="AC147" s="59">
        <v>0</v>
      </c>
      <c r="AD147" s="59">
        <v>0</v>
      </c>
      <c r="AE147" s="59">
        <v>0</v>
      </c>
      <c r="AF147" s="59">
        <v>12985.005880000001</v>
      </c>
      <c r="AG147" s="59">
        <v>0</v>
      </c>
      <c r="AH147" s="59">
        <v>0</v>
      </c>
      <c r="AI147" s="59">
        <v>0</v>
      </c>
      <c r="AJ147" s="59">
        <v>0</v>
      </c>
      <c r="AK147" s="59">
        <v>0</v>
      </c>
      <c r="AL147" s="59">
        <v>0</v>
      </c>
      <c r="AM147" s="59">
        <v>39359.246770000005</v>
      </c>
    </row>
    <row r="148" spans="1:39">
      <c r="A148" s="64" t="s">
        <v>273</v>
      </c>
      <c r="B148" s="59">
        <v>2199.5021299999999</v>
      </c>
      <c r="C148" s="59">
        <v>0</v>
      </c>
      <c r="D148" s="59">
        <v>1442.2593100000001</v>
      </c>
      <c r="E148" s="59">
        <v>161.22019</v>
      </c>
      <c r="F148" s="59">
        <v>38.75705</v>
      </c>
      <c r="G148" s="59">
        <v>78.816509999999994</v>
      </c>
      <c r="H148" s="59">
        <v>0</v>
      </c>
      <c r="I148" s="59">
        <v>121.71875</v>
      </c>
      <c r="J148" s="59">
        <v>208.29541</v>
      </c>
      <c r="K148" s="59">
        <v>0</v>
      </c>
      <c r="L148" s="59">
        <v>22.38889</v>
      </c>
      <c r="M148" s="59">
        <v>391.92894000000001</v>
      </c>
      <c r="N148" s="59">
        <v>0</v>
      </c>
      <c r="O148" s="59">
        <v>16.25067</v>
      </c>
      <c r="P148" s="59">
        <v>61.104970000000002</v>
      </c>
      <c r="Q148" s="59">
        <v>55.710519999999995</v>
      </c>
      <c r="R148" s="59">
        <v>20.31016</v>
      </c>
      <c r="S148" s="59">
        <v>0</v>
      </c>
      <c r="T148" s="59">
        <v>15.588889999999999</v>
      </c>
      <c r="U148" s="59">
        <v>27.514970000000002</v>
      </c>
      <c r="V148" s="59">
        <v>5.2542799999999996</v>
      </c>
      <c r="W148" s="59">
        <v>58.326970000000003</v>
      </c>
      <c r="X148" s="59">
        <v>254.02572000000001</v>
      </c>
      <c r="Y148" s="59">
        <v>0</v>
      </c>
      <c r="Z148" s="59">
        <v>33.770400000000002</v>
      </c>
      <c r="AA148" s="59">
        <v>81.13788000000001</v>
      </c>
      <c r="AB148" s="59">
        <v>771.26876000000004</v>
      </c>
      <c r="AC148" s="59">
        <v>225.62556000000001</v>
      </c>
      <c r="AD148" s="59">
        <v>65.768110000000007</v>
      </c>
      <c r="AE148" s="59">
        <v>34.36074</v>
      </c>
      <c r="AF148" s="59">
        <v>201.29497000000001</v>
      </c>
      <c r="AG148" s="59">
        <v>9.7141599999999997</v>
      </c>
      <c r="AH148" s="59">
        <v>10.148309999999999</v>
      </c>
      <c r="AI148" s="59">
        <v>3.2577500000000001</v>
      </c>
      <c r="AJ148" s="59">
        <v>0</v>
      </c>
      <c r="AK148" s="59">
        <v>0</v>
      </c>
      <c r="AL148" s="59">
        <v>142.59426999999999</v>
      </c>
      <c r="AM148" s="59">
        <v>6757.9152400000003</v>
      </c>
    </row>
    <row r="149" spans="1:39">
      <c r="A149" s="391" t="s">
        <v>274</v>
      </c>
      <c r="B149" s="442">
        <v>115439.42504</v>
      </c>
      <c r="C149" s="442">
        <v>6891.6433099999995</v>
      </c>
      <c r="D149" s="442">
        <v>17539.439289999998</v>
      </c>
      <c r="E149" s="442">
        <v>12396.877550000001</v>
      </c>
      <c r="F149" s="442">
        <v>3444.6693</v>
      </c>
      <c r="G149" s="442">
        <v>9967.3833900000009</v>
      </c>
      <c r="H149" s="442">
        <v>3537.78856</v>
      </c>
      <c r="I149" s="442">
        <v>7313.1147799999999</v>
      </c>
      <c r="J149" s="442">
        <v>4795.9598499999993</v>
      </c>
      <c r="K149" s="442">
        <v>5627.0905999999995</v>
      </c>
      <c r="L149" s="442">
        <v>2300.3927100000001</v>
      </c>
      <c r="M149" s="442">
        <v>6832.5874400000002</v>
      </c>
      <c r="N149" s="442">
        <v>7185.5340500000002</v>
      </c>
      <c r="O149" s="442">
        <v>8337.3094400000009</v>
      </c>
      <c r="P149" s="442">
        <v>2528.0288500000001</v>
      </c>
      <c r="Q149" s="442">
        <v>1631.18209</v>
      </c>
      <c r="R149" s="442">
        <v>1177.1584499999999</v>
      </c>
      <c r="S149" s="442">
        <v>1634.5852</v>
      </c>
      <c r="T149" s="442">
        <v>4502.1115</v>
      </c>
      <c r="U149" s="442">
        <v>4597.2160300000005</v>
      </c>
      <c r="V149" s="442">
        <v>2370.1123199999997</v>
      </c>
      <c r="W149" s="442">
        <v>3046.9670499999997</v>
      </c>
      <c r="X149" s="442">
        <v>4378.8285599999999</v>
      </c>
      <c r="Y149" s="442">
        <v>3494.00522</v>
      </c>
      <c r="Z149" s="442">
        <v>6136.9295099999999</v>
      </c>
      <c r="AA149" s="442">
        <v>2255.2850699999999</v>
      </c>
      <c r="AB149" s="442">
        <v>7245.9167200000002</v>
      </c>
      <c r="AC149" s="442">
        <v>7833.3740199999993</v>
      </c>
      <c r="AD149" s="442">
        <v>999.64383999999995</v>
      </c>
      <c r="AE149" s="442">
        <v>6668.4821600000005</v>
      </c>
      <c r="AF149" s="442">
        <v>3611.62878</v>
      </c>
      <c r="AG149" s="442">
        <v>1696.0478799999999</v>
      </c>
      <c r="AH149" s="442">
        <v>1928.82214</v>
      </c>
      <c r="AI149" s="442">
        <v>1027.60924</v>
      </c>
      <c r="AJ149" s="442">
        <v>1804.3664799999999</v>
      </c>
      <c r="AK149" s="442">
        <v>2094.8305399999999</v>
      </c>
      <c r="AL149" s="442">
        <v>2640.6719600000001</v>
      </c>
      <c r="AM149" s="442">
        <v>286913.01892</v>
      </c>
    </row>
    <row r="150" spans="1:39">
      <c r="A150" s="64" t="s">
        <v>207</v>
      </c>
      <c r="B150" s="59">
        <v>167.48078000000001</v>
      </c>
      <c r="C150" s="59">
        <v>0</v>
      </c>
      <c r="D150" s="59">
        <v>346.49662000000001</v>
      </c>
      <c r="E150" s="59">
        <v>0.21430000000000002</v>
      </c>
      <c r="F150" s="59">
        <v>0</v>
      </c>
      <c r="G150" s="59">
        <v>0</v>
      </c>
      <c r="H150" s="59">
        <v>0</v>
      </c>
      <c r="I150" s="59">
        <v>0</v>
      </c>
      <c r="J150" s="59">
        <v>2.4887199999999998</v>
      </c>
      <c r="K150" s="59">
        <v>0</v>
      </c>
      <c r="L150" s="59">
        <v>0</v>
      </c>
      <c r="M150" s="59">
        <v>0</v>
      </c>
      <c r="N150" s="59">
        <v>7.3569999999999997E-2</v>
      </c>
      <c r="O150" s="59">
        <v>0</v>
      </c>
      <c r="P150" s="59">
        <v>0</v>
      </c>
      <c r="Q150" s="59">
        <v>11.57</v>
      </c>
      <c r="R150" s="59">
        <v>0</v>
      </c>
      <c r="S150" s="59">
        <v>0</v>
      </c>
      <c r="T150" s="59">
        <v>15.83738</v>
      </c>
      <c r="U150" s="59">
        <v>11.209239999999999</v>
      </c>
      <c r="V150" s="59">
        <v>0</v>
      </c>
      <c r="W150" s="59">
        <v>1.07016</v>
      </c>
      <c r="X150" s="59">
        <v>0</v>
      </c>
      <c r="Y150" s="59">
        <v>0</v>
      </c>
      <c r="Z150" s="59">
        <v>3.3679999999999999</v>
      </c>
      <c r="AA150" s="59">
        <v>0</v>
      </c>
      <c r="AB150" s="59">
        <v>0</v>
      </c>
      <c r="AC150" s="59">
        <v>0</v>
      </c>
      <c r="AD150" s="59">
        <v>0</v>
      </c>
      <c r="AE150" s="59">
        <v>0</v>
      </c>
      <c r="AF150" s="59">
        <v>0</v>
      </c>
      <c r="AG150" s="59">
        <v>0</v>
      </c>
      <c r="AH150" s="59">
        <v>327.30432000000002</v>
      </c>
      <c r="AI150" s="59">
        <v>0</v>
      </c>
      <c r="AJ150" s="59">
        <v>0</v>
      </c>
      <c r="AK150" s="59">
        <v>8.0500000000000007</v>
      </c>
      <c r="AL150" s="59">
        <v>0</v>
      </c>
      <c r="AM150" s="59">
        <v>895.16309000000001</v>
      </c>
    </row>
    <row r="151" spans="1:39">
      <c r="A151" s="64" t="s">
        <v>209</v>
      </c>
      <c r="B151" s="59">
        <v>79381.469779999999</v>
      </c>
      <c r="C151" s="59">
        <v>1629.454</v>
      </c>
      <c r="D151" s="59">
        <v>4901.4080599999998</v>
      </c>
      <c r="E151" s="59">
        <v>2555.5377999999996</v>
      </c>
      <c r="F151" s="59">
        <v>1611.87193</v>
      </c>
      <c r="G151" s="59">
        <v>4790.0994500000006</v>
      </c>
      <c r="H151" s="59">
        <v>1230.9851799999999</v>
      </c>
      <c r="I151" s="59">
        <v>4463.0728899999995</v>
      </c>
      <c r="J151" s="59">
        <v>1565.4228799999999</v>
      </c>
      <c r="K151" s="59">
        <v>1131.7176399999998</v>
      </c>
      <c r="L151" s="59">
        <v>528.21470999999997</v>
      </c>
      <c r="M151" s="59">
        <v>1268.1749499999999</v>
      </c>
      <c r="N151" s="59">
        <v>2492.94335</v>
      </c>
      <c r="O151" s="59">
        <v>2106.8806</v>
      </c>
      <c r="P151" s="59">
        <v>352.49773999999996</v>
      </c>
      <c r="Q151" s="59">
        <v>635.42793000000006</v>
      </c>
      <c r="R151" s="59">
        <v>516.24921999999992</v>
      </c>
      <c r="S151" s="59">
        <v>527.06156999999996</v>
      </c>
      <c r="T151" s="59">
        <v>1420.5643400000001</v>
      </c>
      <c r="U151" s="59">
        <v>568.8501</v>
      </c>
      <c r="V151" s="59">
        <v>785.23393999999996</v>
      </c>
      <c r="W151" s="59">
        <v>1636.82053</v>
      </c>
      <c r="X151" s="59">
        <v>2245.8317400000001</v>
      </c>
      <c r="Y151" s="59">
        <v>904.41233</v>
      </c>
      <c r="Z151" s="59">
        <v>2640.2706200000002</v>
      </c>
      <c r="AA151" s="59">
        <v>612.17043000000001</v>
      </c>
      <c r="AB151" s="59">
        <v>2955.9814000000001</v>
      </c>
      <c r="AC151" s="59">
        <v>2414.5826000000002</v>
      </c>
      <c r="AD151" s="59">
        <v>308.26688999999999</v>
      </c>
      <c r="AE151" s="59">
        <v>1488.0564399999998</v>
      </c>
      <c r="AF151" s="59">
        <v>658.30027000000007</v>
      </c>
      <c r="AG151" s="59">
        <v>465.17520999999999</v>
      </c>
      <c r="AH151" s="59">
        <v>273.39640999999995</v>
      </c>
      <c r="AI151" s="59">
        <v>110.75581</v>
      </c>
      <c r="AJ151" s="59">
        <v>1302.43427</v>
      </c>
      <c r="AK151" s="59">
        <v>377.75128000000001</v>
      </c>
      <c r="AL151" s="59">
        <v>935.91108999999994</v>
      </c>
      <c r="AM151" s="59">
        <v>133793.25537999999</v>
      </c>
    </row>
    <row r="152" spans="1:39">
      <c r="A152" s="64" t="s">
        <v>275</v>
      </c>
      <c r="B152" s="59">
        <v>30072.451209999999</v>
      </c>
      <c r="C152" s="59">
        <v>5241.74305</v>
      </c>
      <c r="D152" s="59">
        <v>10243.6304</v>
      </c>
      <c r="E152" s="59">
        <v>9840.6652300000005</v>
      </c>
      <c r="F152" s="59">
        <v>1830.9800400000001</v>
      </c>
      <c r="G152" s="59">
        <v>5174.4314699999995</v>
      </c>
      <c r="H152" s="59">
        <v>2304.585</v>
      </c>
      <c r="I152" s="59">
        <v>2844.1567200000004</v>
      </c>
      <c r="J152" s="59">
        <v>3223.30368</v>
      </c>
      <c r="K152" s="59">
        <v>4494.7307799999999</v>
      </c>
      <c r="L152" s="59">
        <v>1346.09646</v>
      </c>
      <c r="M152" s="59">
        <v>5563.0630199999996</v>
      </c>
      <c r="N152" s="59">
        <v>4686.7445800000005</v>
      </c>
      <c r="O152" s="59">
        <v>6228.9276</v>
      </c>
      <c r="P152" s="59">
        <v>2016.13941</v>
      </c>
      <c r="Q152" s="59">
        <v>982.35443000000009</v>
      </c>
      <c r="R152" s="59">
        <v>611.53667000000007</v>
      </c>
      <c r="S152" s="59">
        <v>1104.09157</v>
      </c>
      <c r="T152" s="59">
        <v>3064.1108399999998</v>
      </c>
      <c r="U152" s="59">
        <v>4003.0390299999999</v>
      </c>
      <c r="V152" s="59">
        <v>1582.9547700000001</v>
      </c>
      <c r="W152" s="59">
        <v>1403.8987199999999</v>
      </c>
      <c r="X152" s="59">
        <v>2123.4380000000001</v>
      </c>
      <c r="Y152" s="59">
        <v>2589.39266</v>
      </c>
      <c r="Z152" s="59">
        <v>3223.11958</v>
      </c>
      <c r="AA152" s="59">
        <v>1640.8996100000002</v>
      </c>
      <c r="AB152" s="59">
        <v>4287.9733200000001</v>
      </c>
      <c r="AC152" s="59">
        <v>5266.6969200000003</v>
      </c>
      <c r="AD152" s="59">
        <v>687.01893999999993</v>
      </c>
      <c r="AE152" s="59">
        <v>5180.4257200000002</v>
      </c>
      <c r="AF152" s="59">
        <v>2952.2916800000003</v>
      </c>
      <c r="AG152" s="59">
        <v>1228.48404</v>
      </c>
      <c r="AH152" s="59">
        <v>1309.48865</v>
      </c>
      <c r="AI152" s="59">
        <v>916.85343</v>
      </c>
      <c r="AJ152" s="59">
        <v>500.33727000000005</v>
      </c>
      <c r="AK152" s="59">
        <v>1709.02133</v>
      </c>
      <c r="AL152" s="59">
        <v>1699.6464900000001</v>
      </c>
      <c r="AM152" s="59">
        <v>143178.72232</v>
      </c>
    </row>
    <row r="153" spans="1:39">
      <c r="A153" s="64" t="s">
        <v>236</v>
      </c>
      <c r="B153" s="59">
        <v>5818.0232699999997</v>
      </c>
      <c r="C153" s="59">
        <v>20.446259999999999</v>
      </c>
      <c r="D153" s="59">
        <v>2047.9042099999999</v>
      </c>
      <c r="E153" s="59">
        <v>0.46022000000000002</v>
      </c>
      <c r="F153" s="59">
        <v>1.8173299999999999</v>
      </c>
      <c r="G153" s="59">
        <v>2.8524699999999998</v>
      </c>
      <c r="H153" s="59">
        <v>2.2183800000000002</v>
      </c>
      <c r="I153" s="59">
        <v>5.8851700000000005</v>
      </c>
      <c r="J153" s="59">
        <v>4.7445699999999995</v>
      </c>
      <c r="K153" s="59">
        <v>0.64217999999999997</v>
      </c>
      <c r="L153" s="59">
        <v>426.08153999999996</v>
      </c>
      <c r="M153" s="59">
        <v>1.3494699999999999</v>
      </c>
      <c r="N153" s="59">
        <v>5.7725499999999998</v>
      </c>
      <c r="O153" s="59">
        <v>1.5012399999999999</v>
      </c>
      <c r="P153" s="59">
        <v>159.39170000000001</v>
      </c>
      <c r="Q153" s="59">
        <v>1.8297300000000001</v>
      </c>
      <c r="R153" s="59">
        <v>49.37256</v>
      </c>
      <c r="S153" s="59">
        <v>3.4320599999999999</v>
      </c>
      <c r="T153" s="59">
        <v>1.59894</v>
      </c>
      <c r="U153" s="59">
        <v>14.117659999999999</v>
      </c>
      <c r="V153" s="59">
        <v>1.9236099999999998</v>
      </c>
      <c r="W153" s="59">
        <v>5.1776400000000002</v>
      </c>
      <c r="X153" s="59">
        <v>9.558819999999999</v>
      </c>
      <c r="Y153" s="59">
        <v>0.20022999999999999</v>
      </c>
      <c r="Z153" s="59">
        <v>270.17131000000001</v>
      </c>
      <c r="AA153" s="59">
        <v>2.2150300000000001</v>
      </c>
      <c r="AB153" s="59">
        <v>1.962</v>
      </c>
      <c r="AC153" s="59">
        <v>152.09450000000001</v>
      </c>
      <c r="AD153" s="59">
        <v>4.3580100000000002</v>
      </c>
      <c r="AE153" s="59">
        <v>0</v>
      </c>
      <c r="AF153" s="59">
        <v>1.0368299999999999</v>
      </c>
      <c r="AG153" s="59">
        <v>2.38863</v>
      </c>
      <c r="AH153" s="59">
        <v>18.632759999999998</v>
      </c>
      <c r="AI153" s="59">
        <v>0</v>
      </c>
      <c r="AJ153" s="59">
        <v>1.59494</v>
      </c>
      <c r="AK153" s="59">
        <v>7.9299999999999995E-3</v>
      </c>
      <c r="AL153" s="59">
        <v>5.1143799999999997</v>
      </c>
      <c r="AM153" s="59">
        <v>9045.878130000001</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2">
        <v>79371.336230000001</v>
      </c>
      <c r="C155" s="442">
        <v>9298.3131400000002</v>
      </c>
      <c r="D155" s="442">
        <v>6968.0198300000002</v>
      </c>
      <c r="E155" s="442">
        <v>2927.4946199999999</v>
      </c>
      <c r="F155" s="442">
        <v>2062.28361</v>
      </c>
      <c r="G155" s="442">
        <v>1273.02244</v>
      </c>
      <c r="H155" s="442">
        <v>1308.50692</v>
      </c>
      <c r="I155" s="442">
        <v>4504.3364499999998</v>
      </c>
      <c r="J155" s="442">
        <v>3140.1911099999998</v>
      </c>
      <c r="K155" s="442">
        <v>15098.324279999999</v>
      </c>
      <c r="L155" s="442">
        <v>1455.49954</v>
      </c>
      <c r="M155" s="442">
        <v>6827.45237</v>
      </c>
      <c r="N155" s="442">
        <v>9431.7009699999999</v>
      </c>
      <c r="O155" s="442">
        <v>2087.67463</v>
      </c>
      <c r="P155" s="442">
        <v>2530.6967500000001</v>
      </c>
      <c r="Q155" s="442">
        <v>579.34610999999995</v>
      </c>
      <c r="R155" s="442">
        <v>929.31659000000002</v>
      </c>
      <c r="S155" s="442">
        <v>1739.97425</v>
      </c>
      <c r="T155" s="442">
        <v>5058.0463399999999</v>
      </c>
      <c r="U155" s="442">
        <v>4598.1176699999996</v>
      </c>
      <c r="V155" s="442">
        <v>1169.2571599999999</v>
      </c>
      <c r="W155" s="442">
        <v>1777.3665800000001</v>
      </c>
      <c r="X155" s="442">
        <v>5487.6445300000005</v>
      </c>
      <c r="Y155" s="442">
        <v>6139.3391700000002</v>
      </c>
      <c r="Z155" s="442">
        <v>1691.4793300000001</v>
      </c>
      <c r="AA155" s="442">
        <v>3475.0301099999997</v>
      </c>
      <c r="AB155" s="442">
        <v>10901.2282</v>
      </c>
      <c r="AC155" s="442">
        <v>2793.2920199999999</v>
      </c>
      <c r="AD155" s="442">
        <v>709.85832999999991</v>
      </c>
      <c r="AE155" s="442">
        <v>11187.130710000001</v>
      </c>
      <c r="AF155" s="442">
        <v>1231.2596100000001</v>
      </c>
      <c r="AG155" s="442">
        <v>141.27367999999998</v>
      </c>
      <c r="AH155" s="442">
        <v>631.51693999999998</v>
      </c>
      <c r="AI155" s="442">
        <v>2542.99908</v>
      </c>
      <c r="AJ155" s="442">
        <v>76.620550000000009</v>
      </c>
      <c r="AK155" s="442">
        <v>37.522469999999998</v>
      </c>
      <c r="AL155" s="442">
        <v>513.63009999999997</v>
      </c>
      <c r="AM155" s="442">
        <v>211696.10241999998</v>
      </c>
    </row>
    <row r="156" spans="1:39">
      <c r="A156" s="64" t="s">
        <v>278</v>
      </c>
      <c r="B156" s="59">
        <v>513.01554999999996</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513.01554999999996</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3484.0082699999998</v>
      </c>
      <c r="E158" s="59">
        <v>10.4129</v>
      </c>
      <c r="F158" s="59">
        <v>633.34046000000001</v>
      </c>
      <c r="G158" s="59">
        <v>0</v>
      </c>
      <c r="H158" s="59">
        <v>0</v>
      </c>
      <c r="I158" s="59">
        <v>3131.9863</v>
      </c>
      <c r="J158" s="59">
        <v>1560.7764999999999</v>
      </c>
      <c r="K158" s="59">
        <v>11316.85412</v>
      </c>
      <c r="L158" s="59">
        <v>400</v>
      </c>
      <c r="M158" s="59">
        <v>4460</v>
      </c>
      <c r="N158" s="59">
        <v>6919.9469200000003</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120991.51809</v>
      </c>
    </row>
    <row r="159" spans="1:39">
      <c r="A159" s="64" t="s">
        <v>1301</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2979.33122</v>
      </c>
      <c r="D160" s="59">
        <v>3484.0115599999999</v>
      </c>
      <c r="E160" s="59">
        <v>2817.9171200000001</v>
      </c>
      <c r="F160" s="59">
        <v>1428.9431499999998</v>
      </c>
      <c r="G160" s="59">
        <v>1273.02244</v>
      </c>
      <c r="H160" s="59">
        <v>1308.50692</v>
      </c>
      <c r="I160" s="59">
        <v>1372.35015</v>
      </c>
      <c r="J160" s="59">
        <v>1499.5883000000001</v>
      </c>
      <c r="K160" s="59">
        <v>2510.1360299999997</v>
      </c>
      <c r="L160" s="59">
        <v>1051.30215</v>
      </c>
      <c r="M160" s="59">
        <v>2367.45237</v>
      </c>
      <c r="N160" s="59">
        <v>1319.7769800000001</v>
      </c>
      <c r="O160" s="59">
        <v>2087.67463</v>
      </c>
      <c r="P160" s="59">
        <v>1330.6967500000001</v>
      </c>
      <c r="Q160" s="59">
        <v>551.35199999999998</v>
      </c>
      <c r="R160" s="59">
        <v>490.64182</v>
      </c>
      <c r="S160" s="59">
        <v>572.81906000000004</v>
      </c>
      <c r="T160" s="59">
        <v>1015.50266</v>
      </c>
      <c r="U160" s="59">
        <v>2187.0777599999997</v>
      </c>
      <c r="V160" s="59">
        <v>509.16002000000003</v>
      </c>
      <c r="W160" s="59">
        <v>934.66777999999999</v>
      </c>
      <c r="X160" s="59">
        <v>2133.86598</v>
      </c>
      <c r="Y160" s="59">
        <v>1372.57698</v>
      </c>
      <c r="Z160" s="59">
        <v>1691.4793300000001</v>
      </c>
      <c r="AA160" s="59">
        <v>1272.07674</v>
      </c>
      <c r="AB160" s="59">
        <v>2691.3377799999998</v>
      </c>
      <c r="AC160" s="59">
        <v>1918.9563799999999</v>
      </c>
      <c r="AD160" s="59">
        <v>709.85832999999991</v>
      </c>
      <c r="AE160" s="59">
        <v>2516.5006200000003</v>
      </c>
      <c r="AF160" s="59">
        <v>388.11131</v>
      </c>
      <c r="AG160" s="59">
        <v>141.27367999999998</v>
      </c>
      <c r="AH160" s="59">
        <v>500.51693999999998</v>
      </c>
      <c r="AI160" s="59">
        <v>187.66479999999999</v>
      </c>
      <c r="AJ160" s="59">
        <v>76.620550000000009</v>
      </c>
      <c r="AK160" s="59">
        <v>35.124489999999994</v>
      </c>
      <c r="AL160" s="59">
        <v>98.692899999999995</v>
      </c>
      <c r="AM160" s="59">
        <v>70049.699980000005</v>
      </c>
    </row>
    <row r="161" spans="1:39">
      <c r="A161" s="64" t="s">
        <v>282</v>
      </c>
      <c r="B161" s="59">
        <v>14173.28969</v>
      </c>
      <c r="C161" s="59">
        <v>0</v>
      </c>
      <c r="D161" s="59">
        <v>0</v>
      </c>
      <c r="E161" s="59">
        <v>99.164600000000007</v>
      </c>
      <c r="F161" s="59">
        <v>0</v>
      </c>
      <c r="G161" s="59">
        <v>0</v>
      </c>
      <c r="H161" s="59">
        <v>0</v>
      </c>
      <c r="I161" s="59">
        <v>0</v>
      </c>
      <c r="J161" s="59">
        <v>79.826309999999992</v>
      </c>
      <c r="K161" s="59">
        <v>1271.33413</v>
      </c>
      <c r="L161" s="59">
        <v>4.1973900000000004</v>
      </c>
      <c r="M161" s="59">
        <v>0</v>
      </c>
      <c r="N161" s="59">
        <v>1191.9770700000001</v>
      </c>
      <c r="O161" s="59">
        <v>0</v>
      </c>
      <c r="P161" s="59">
        <v>0</v>
      </c>
      <c r="Q161" s="59">
        <v>27.994109999999999</v>
      </c>
      <c r="R161" s="59">
        <v>0</v>
      </c>
      <c r="S161" s="59">
        <v>0</v>
      </c>
      <c r="T161" s="59">
        <v>355.93571000000003</v>
      </c>
      <c r="U161" s="59">
        <v>55.138640000000002</v>
      </c>
      <c r="V161" s="59">
        <v>0.15271999999999999</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230.54445999999999</v>
      </c>
      <c r="AM161" s="59">
        <v>20141.8688</v>
      </c>
    </row>
    <row r="162" spans="1:39">
      <c r="A162" s="391" t="s">
        <v>283</v>
      </c>
      <c r="B162" s="442">
        <v>139658.92505000002</v>
      </c>
      <c r="C162" s="442">
        <v>0</v>
      </c>
      <c r="D162" s="442">
        <v>0</v>
      </c>
      <c r="E162" s="442">
        <v>0</v>
      </c>
      <c r="F162" s="442">
        <v>0</v>
      </c>
      <c r="G162" s="442">
        <v>0</v>
      </c>
      <c r="H162" s="442">
        <v>0</v>
      </c>
      <c r="I162" s="442">
        <v>0</v>
      </c>
      <c r="J162" s="442">
        <v>0</v>
      </c>
      <c r="K162" s="442">
        <v>0</v>
      </c>
      <c r="L162" s="442">
        <v>0</v>
      </c>
      <c r="M162" s="442">
        <v>0</v>
      </c>
      <c r="N162" s="442">
        <v>0</v>
      </c>
      <c r="O162" s="442">
        <v>0</v>
      </c>
      <c r="P162" s="442">
        <v>0</v>
      </c>
      <c r="Q162" s="442">
        <v>0</v>
      </c>
      <c r="R162" s="442">
        <v>0</v>
      </c>
      <c r="S162" s="442">
        <v>0</v>
      </c>
      <c r="T162" s="442">
        <v>0</v>
      </c>
      <c r="U162" s="442">
        <v>0</v>
      </c>
      <c r="V162" s="442">
        <v>0</v>
      </c>
      <c r="W162" s="442">
        <v>0</v>
      </c>
      <c r="X162" s="442">
        <v>0</v>
      </c>
      <c r="Y162" s="442">
        <v>0</v>
      </c>
      <c r="Z162" s="442">
        <v>0</v>
      </c>
      <c r="AA162" s="442">
        <v>0</v>
      </c>
      <c r="AB162" s="442">
        <v>0</v>
      </c>
      <c r="AC162" s="442">
        <v>0</v>
      </c>
      <c r="AD162" s="442">
        <v>0</v>
      </c>
      <c r="AE162" s="442">
        <v>0</v>
      </c>
      <c r="AF162" s="442">
        <v>0</v>
      </c>
      <c r="AG162" s="442">
        <v>0</v>
      </c>
      <c r="AH162" s="442">
        <v>0</v>
      </c>
      <c r="AI162" s="442">
        <v>0</v>
      </c>
      <c r="AJ162" s="442">
        <v>0</v>
      </c>
      <c r="AK162" s="442">
        <v>0</v>
      </c>
      <c r="AL162" s="442">
        <v>0</v>
      </c>
      <c r="AM162" s="442">
        <v>139658.92505000002</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1492</v>
      </c>
      <c r="B165" s="59">
        <v>133513.02974999999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133513.02974999999</v>
      </c>
    </row>
    <row r="166" spans="1:39">
      <c r="A166" s="64" t="s">
        <v>287</v>
      </c>
      <c r="B166" s="59">
        <v>6145.8953000000001</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6145.8953000000001</v>
      </c>
    </row>
    <row r="167" spans="1:39">
      <c r="A167" s="391" t="s">
        <v>288</v>
      </c>
      <c r="B167" s="442">
        <v>0</v>
      </c>
      <c r="C167" s="442">
        <v>0</v>
      </c>
      <c r="D167" s="442">
        <v>0</v>
      </c>
      <c r="E167" s="442">
        <v>0</v>
      </c>
      <c r="F167" s="442">
        <v>0</v>
      </c>
      <c r="G167" s="442">
        <v>0</v>
      </c>
      <c r="H167" s="442">
        <v>0</v>
      </c>
      <c r="I167" s="442">
        <v>0</v>
      </c>
      <c r="J167" s="442">
        <v>0</v>
      </c>
      <c r="K167" s="442">
        <v>0</v>
      </c>
      <c r="L167" s="442">
        <v>0</v>
      </c>
      <c r="M167" s="442">
        <v>0</v>
      </c>
      <c r="N167" s="442">
        <v>0</v>
      </c>
      <c r="O167" s="442">
        <v>237.71985000000001</v>
      </c>
      <c r="P167" s="442">
        <v>0</v>
      </c>
      <c r="Q167" s="442">
        <v>0</v>
      </c>
      <c r="R167" s="442">
        <v>0</v>
      </c>
      <c r="S167" s="442">
        <v>0</v>
      </c>
      <c r="T167" s="442">
        <v>0</v>
      </c>
      <c r="U167" s="442">
        <v>0</v>
      </c>
      <c r="V167" s="442">
        <v>0</v>
      </c>
      <c r="W167" s="442">
        <v>0</v>
      </c>
      <c r="X167" s="442">
        <v>0</v>
      </c>
      <c r="Y167" s="442">
        <v>480.39893999999998</v>
      </c>
      <c r="Z167" s="442">
        <v>102.9</v>
      </c>
      <c r="AA167" s="442">
        <v>347.26691999999997</v>
      </c>
      <c r="AB167" s="442">
        <v>0</v>
      </c>
      <c r="AC167" s="442">
        <v>63.498350000000002</v>
      </c>
      <c r="AD167" s="442">
        <v>0</v>
      </c>
      <c r="AE167" s="442">
        <v>0</v>
      </c>
      <c r="AF167" s="442">
        <v>0</v>
      </c>
      <c r="AG167" s="442">
        <v>0</v>
      </c>
      <c r="AH167" s="442">
        <v>457.04379999999998</v>
      </c>
      <c r="AI167" s="442">
        <v>0</v>
      </c>
      <c r="AJ167" s="442">
        <v>99.689520000000002</v>
      </c>
      <c r="AK167" s="442">
        <v>0</v>
      </c>
      <c r="AL167" s="442">
        <v>0</v>
      </c>
      <c r="AM167" s="442">
        <v>1788.5173799999998</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1788.5173799999998</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1694.1480300000001</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2">
        <v>198260.83908999999</v>
      </c>
      <c r="C176" s="442">
        <v>76435.9522</v>
      </c>
      <c r="D176" s="442">
        <v>118438.86508</v>
      </c>
      <c r="E176" s="442">
        <v>75954.377900000007</v>
      </c>
      <c r="F176" s="442">
        <v>52971.615399999995</v>
      </c>
      <c r="G176" s="442">
        <v>42321.602319999998</v>
      </c>
      <c r="H176" s="442">
        <v>31464.450769999999</v>
      </c>
      <c r="I176" s="442">
        <v>51643.788909999996</v>
      </c>
      <c r="J176" s="442">
        <v>40683.832770000001</v>
      </c>
      <c r="K176" s="442">
        <v>40749.547840000007</v>
      </c>
      <c r="L176" s="442">
        <v>25694.606100000001</v>
      </c>
      <c r="M176" s="442">
        <v>34929.748919999998</v>
      </c>
      <c r="N176" s="442">
        <v>40665.212340000005</v>
      </c>
      <c r="O176" s="442">
        <v>24366.32243</v>
      </c>
      <c r="P176" s="442">
        <v>20719.160479999999</v>
      </c>
      <c r="Q176" s="442">
        <v>10222.47207</v>
      </c>
      <c r="R176" s="442">
        <v>11092.255130000001</v>
      </c>
      <c r="S176" s="442">
        <v>10344.863869999999</v>
      </c>
      <c r="T176" s="442">
        <v>42561.80848</v>
      </c>
      <c r="U176" s="442">
        <v>27762.440309999998</v>
      </c>
      <c r="V176" s="442">
        <v>15121.617849999999</v>
      </c>
      <c r="W176" s="442">
        <v>13028.242179999999</v>
      </c>
      <c r="X176" s="442">
        <v>27868.47236</v>
      </c>
      <c r="Y176" s="442">
        <v>15046.524509999999</v>
      </c>
      <c r="Z176" s="442">
        <v>31568.26052</v>
      </c>
      <c r="AA176" s="442">
        <v>12290.366099999999</v>
      </c>
      <c r="AB176" s="442">
        <v>29353.62141</v>
      </c>
      <c r="AC176" s="442">
        <v>45341.395200000006</v>
      </c>
      <c r="AD176" s="442">
        <v>8588.5018099999998</v>
      </c>
      <c r="AE176" s="442">
        <v>42954.186889999997</v>
      </c>
      <c r="AF176" s="442">
        <v>31527.837329999998</v>
      </c>
      <c r="AG176" s="442">
        <v>11450.095300000001</v>
      </c>
      <c r="AH176" s="442">
        <v>12406.999199999998</v>
      </c>
      <c r="AI176" s="442">
        <v>9513.6605999999992</v>
      </c>
      <c r="AJ176" s="442">
        <v>4529.8016600000001</v>
      </c>
      <c r="AK176" s="442">
        <v>13621.15841</v>
      </c>
      <c r="AL176" s="442">
        <v>13873.865949999999</v>
      </c>
      <c r="AM176" s="442">
        <v>1315368.3696900001</v>
      </c>
    </row>
    <row r="177" spans="1:39">
      <c r="A177" s="63" t="s">
        <v>298</v>
      </c>
      <c r="B177" s="59">
        <v>117568.86</v>
      </c>
      <c r="C177" s="59">
        <v>28301.3</v>
      </c>
      <c r="D177" s="59">
        <v>61402.785590000007</v>
      </c>
      <c r="E177" s="59">
        <v>24608.830389999999</v>
      </c>
      <c r="F177" s="59">
        <v>6738.0567199999996</v>
      </c>
      <c r="G177" s="59">
        <v>5926.21</v>
      </c>
      <c r="H177" s="59">
        <v>7361.0261900000005</v>
      </c>
      <c r="I177" s="59">
        <v>6730.5205700000006</v>
      </c>
      <c r="J177" s="59">
        <v>3434.5</v>
      </c>
      <c r="K177" s="59">
        <v>4676.49</v>
      </c>
      <c r="L177" s="59">
        <v>11112.11954</v>
      </c>
      <c r="M177" s="59">
        <v>15930.29556</v>
      </c>
      <c r="N177" s="59">
        <v>15963.170630000001</v>
      </c>
      <c r="O177" s="59">
        <v>1887.3119999999999</v>
      </c>
      <c r="P177" s="59">
        <v>3993.3076000000001</v>
      </c>
      <c r="Q177" s="59">
        <v>3096.2</v>
      </c>
      <c r="R177" s="59">
        <v>2882.72273</v>
      </c>
      <c r="S177" s="59">
        <v>4411.0162</v>
      </c>
      <c r="T177" s="59">
        <v>7902.2301500000003</v>
      </c>
      <c r="U177" s="59">
        <v>4382.4942099999998</v>
      </c>
      <c r="V177" s="59">
        <v>5924.55</v>
      </c>
      <c r="W177" s="59">
        <v>3353.19</v>
      </c>
      <c r="X177" s="59">
        <v>2502.7590399999999</v>
      </c>
      <c r="Y177" s="59">
        <v>2122.91</v>
      </c>
      <c r="Z177" s="59">
        <v>26445.540420000001</v>
      </c>
      <c r="AA177" s="59">
        <v>4161.3249999999998</v>
      </c>
      <c r="AB177" s="59">
        <v>17367.7</v>
      </c>
      <c r="AC177" s="59">
        <v>18877.8</v>
      </c>
      <c r="AD177" s="59">
        <v>9796.9</v>
      </c>
      <c r="AE177" s="59">
        <v>17742.099999999999</v>
      </c>
      <c r="AF177" s="59">
        <v>8378.68</v>
      </c>
      <c r="AG177" s="59">
        <v>3625.04</v>
      </c>
      <c r="AH177" s="59">
        <v>4539.03</v>
      </c>
      <c r="AI177" s="59">
        <v>2399.4499999999998</v>
      </c>
      <c r="AJ177" s="59">
        <v>4841.3900000000003</v>
      </c>
      <c r="AK177" s="59">
        <v>9778</v>
      </c>
      <c r="AL177" s="59">
        <v>4562.95</v>
      </c>
      <c r="AM177" s="59">
        <v>484728.76254000003</v>
      </c>
    </row>
    <row r="178" spans="1:39">
      <c r="A178" s="64" t="s">
        <v>299</v>
      </c>
      <c r="B178" s="59">
        <v>117568.86</v>
      </c>
      <c r="C178" s="59">
        <v>28301.3</v>
      </c>
      <c r="D178" s="59">
        <v>61402.785590000007</v>
      </c>
      <c r="E178" s="59">
        <v>24608.830389999999</v>
      </c>
      <c r="F178" s="59">
        <v>6738.0567199999996</v>
      </c>
      <c r="G178" s="59">
        <v>5926.21</v>
      </c>
      <c r="H178" s="59">
        <v>7361.0261900000005</v>
      </c>
      <c r="I178" s="59">
        <v>6730.5205700000006</v>
      </c>
      <c r="J178" s="59">
        <v>3434.5</v>
      </c>
      <c r="K178" s="59">
        <v>4676.49</v>
      </c>
      <c r="L178" s="59">
        <v>11112.11954</v>
      </c>
      <c r="M178" s="59">
        <v>15930.29556</v>
      </c>
      <c r="N178" s="59">
        <v>15963.170630000001</v>
      </c>
      <c r="O178" s="59">
        <v>1887.3119999999999</v>
      </c>
      <c r="P178" s="59">
        <v>3993.3076000000001</v>
      </c>
      <c r="Q178" s="59">
        <v>3096.2</v>
      </c>
      <c r="R178" s="59">
        <v>2882.72273</v>
      </c>
      <c r="S178" s="59">
        <v>4411.0162</v>
      </c>
      <c r="T178" s="59">
        <v>7902.2301500000003</v>
      </c>
      <c r="U178" s="59">
        <v>4382.4942099999998</v>
      </c>
      <c r="V178" s="59">
        <v>5924.55</v>
      </c>
      <c r="W178" s="59">
        <v>3353.19</v>
      </c>
      <c r="X178" s="59">
        <v>2502.7590399999999</v>
      </c>
      <c r="Y178" s="59">
        <v>2122.91</v>
      </c>
      <c r="Z178" s="59">
        <v>26445.540420000001</v>
      </c>
      <c r="AA178" s="59">
        <v>4161.3249999999998</v>
      </c>
      <c r="AB178" s="59">
        <v>17367.7</v>
      </c>
      <c r="AC178" s="59">
        <v>18877.8</v>
      </c>
      <c r="AD178" s="59">
        <v>9796.9</v>
      </c>
      <c r="AE178" s="59">
        <v>17742.099999999999</v>
      </c>
      <c r="AF178" s="59">
        <v>8378.68</v>
      </c>
      <c r="AG178" s="59">
        <v>3625.04</v>
      </c>
      <c r="AH178" s="59">
        <v>4539.03</v>
      </c>
      <c r="AI178" s="59">
        <v>2399.4499999999998</v>
      </c>
      <c r="AJ178" s="59">
        <v>4841.3900000000003</v>
      </c>
      <c r="AK178" s="59">
        <v>9778</v>
      </c>
      <c r="AL178" s="59">
        <v>4562.95</v>
      </c>
      <c r="AM178" s="59">
        <v>484728.76254000003</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691.50503000000003</v>
      </c>
      <c r="C181" s="59">
        <v>0</v>
      </c>
      <c r="D181" s="59">
        <v>287.54940000000005</v>
      </c>
      <c r="E181" s="59">
        <v>0</v>
      </c>
      <c r="F181" s="59">
        <v>287.98298</v>
      </c>
      <c r="G181" s="59">
        <v>1223.46236</v>
      </c>
      <c r="H181" s="59">
        <v>1087.9511100000002</v>
      </c>
      <c r="I181" s="59">
        <v>0.33</v>
      </c>
      <c r="J181" s="59">
        <v>7.94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25.64884</v>
      </c>
      <c r="AL181" s="59">
        <v>0</v>
      </c>
      <c r="AM181" s="59">
        <v>20061.747139999999</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25.64884</v>
      </c>
      <c r="AL183" s="59">
        <v>0</v>
      </c>
      <c r="AM183" s="59">
        <v>2629.7898700000001</v>
      </c>
    </row>
    <row r="184" spans="1:39">
      <c r="A184" s="64" t="s">
        <v>305</v>
      </c>
      <c r="B184" s="59">
        <v>691.50496999999996</v>
      </c>
      <c r="C184" s="59">
        <v>0</v>
      </c>
      <c r="D184" s="59">
        <v>287.54940000000005</v>
      </c>
      <c r="E184" s="59">
        <v>0</v>
      </c>
      <c r="F184" s="59">
        <v>287.98298</v>
      </c>
      <c r="G184" s="59">
        <v>1223.46236</v>
      </c>
      <c r="H184" s="59">
        <v>1084.8056899999999</v>
      </c>
      <c r="I184" s="59">
        <v>0.33</v>
      </c>
      <c r="J184" s="59">
        <v>7.94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17431.957269999999</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45024.54739</v>
      </c>
      <c r="G187" s="59">
        <v>34571.875759999995</v>
      </c>
      <c r="H187" s="59">
        <v>22333.66288</v>
      </c>
      <c r="I187" s="59">
        <v>43172.048750000002</v>
      </c>
      <c r="J187" s="59">
        <v>37004.352920000005</v>
      </c>
      <c r="K187" s="59">
        <v>34383.438979999999</v>
      </c>
      <c r="L187" s="59">
        <v>19932.58253</v>
      </c>
      <c r="M187" s="59">
        <v>16661.009449999998</v>
      </c>
      <c r="N187" s="59">
        <v>22322.80616</v>
      </c>
      <c r="O187" s="59">
        <v>21966.532159999999</v>
      </c>
      <c r="P187" s="59">
        <v>14886.24109</v>
      </c>
      <c r="Q187" s="59">
        <v>4172.2557699999998</v>
      </c>
      <c r="R187" s="59">
        <v>8980.8332300000002</v>
      </c>
      <c r="S187" s="59">
        <v>6172.4475199999997</v>
      </c>
      <c r="T187" s="59">
        <v>32435.919249999999</v>
      </c>
      <c r="U187" s="59">
        <v>21862.833350000001</v>
      </c>
      <c r="V187" s="59">
        <v>9823.3383400000002</v>
      </c>
      <c r="W187" s="59">
        <v>9031.377050000001</v>
      </c>
      <c r="X187" s="59">
        <v>20471.105649999998</v>
      </c>
      <c r="Y187" s="59">
        <v>12815.056430000001</v>
      </c>
      <c r="Z187" s="59">
        <v>3246.7846</v>
      </c>
      <c r="AA187" s="59">
        <v>9446.1807899999985</v>
      </c>
      <c r="AB187" s="59">
        <v>11377.687900000001</v>
      </c>
      <c r="AC187" s="59">
        <v>25618.925179999998</v>
      </c>
      <c r="AD187" s="59">
        <v>1253.9376499999998</v>
      </c>
      <c r="AE187" s="59">
        <v>23726.719069999999</v>
      </c>
      <c r="AF187" s="59">
        <v>22473.718679999998</v>
      </c>
      <c r="AG187" s="59">
        <v>7585.3396299999995</v>
      </c>
      <c r="AH187" s="59">
        <v>8120.8644800000002</v>
      </c>
      <c r="AI187" s="59">
        <v>7333.19704</v>
      </c>
      <c r="AJ187" s="59">
        <v>50.313910000000007</v>
      </c>
      <c r="AK187" s="59">
        <v>3206.36634</v>
      </c>
      <c r="AL187" s="59">
        <v>9583.2722200000007</v>
      </c>
      <c r="AM187" s="59">
        <v>799990.58550000004</v>
      </c>
    </row>
    <row r="188" spans="1:39">
      <c r="A188" s="64" t="s">
        <v>309</v>
      </c>
      <c r="B188" s="59">
        <v>52845.711880000003</v>
      </c>
      <c r="C188" s="59">
        <v>32431.69154</v>
      </c>
      <c r="D188" s="59">
        <v>29847.924019999999</v>
      </c>
      <c r="E188" s="59">
        <v>15287.885289999998</v>
      </c>
      <c r="F188" s="59">
        <v>25809.123379999997</v>
      </c>
      <c r="G188" s="59">
        <v>13052.190060000001</v>
      </c>
      <c r="H188" s="59">
        <v>6244.4200599999995</v>
      </c>
      <c r="I188" s="59">
        <v>3313.2552900000001</v>
      </c>
      <c r="J188" s="59">
        <v>10008.42002</v>
      </c>
      <c r="K188" s="59">
        <v>14904.48979</v>
      </c>
      <c r="L188" s="59">
        <v>13370.24562</v>
      </c>
      <c r="M188" s="59">
        <v>7375.4800700000005</v>
      </c>
      <c r="N188" s="59">
        <v>4276.59951</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2874.2356</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337572.61122000002</v>
      </c>
    </row>
    <row r="189" spans="1:39">
      <c r="A189" s="64" t="s">
        <v>310</v>
      </c>
      <c r="B189" s="59">
        <v>26640.816729999999</v>
      </c>
      <c r="C189" s="59">
        <v>12599.627849999999</v>
      </c>
      <c r="D189" s="59">
        <v>24178.662539999998</v>
      </c>
      <c r="E189" s="59">
        <v>10202.83568</v>
      </c>
      <c r="F189" s="59">
        <v>19215.424010000002</v>
      </c>
      <c r="G189" s="59">
        <v>6243.9005199999992</v>
      </c>
      <c r="H189" s="59">
        <v>16089.242819999999</v>
      </c>
      <c r="I189" s="59">
        <v>31208.64993</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6270.35509</v>
      </c>
      <c r="U189" s="59">
        <v>2019.56945</v>
      </c>
      <c r="V189" s="59">
        <v>4336.5329499999998</v>
      </c>
      <c r="W189" s="59">
        <v>2133.1628799999999</v>
      </c>
      <c r="X189" s="59">
        <v>17596.870050000001</v>
      </c>
      <c r="Y189" s="59">
        <v>952.35378000000003</v>
      </c>
      <c r="Z189" s="59">
        <v>402.66991999999999</v>
      </c>
      <c r="AA189" s="59">
        <v>4162.6928399999997</v>
      </c>
      <c r="AB189" s="59">
        <v>27.351839999999999</v>
      </c>
      <c r="AC189" s="59">
        <v>13283.44267</v>
      </c>
      <c r="AD189" s="59">
        <v>84.313109999999995</v>
      </c>
      <c r="AE189" s="59">
        <v>2306.7527400000004</v>
      </c>
      <c r="AF189" s="59">
        <v>361.51321000000002</v>
      </c>
      <c r="AG189" s="59">
        <v>3390.3562400000001</v>
      </c>
      <c r="AH189" s="59">
        <v>320.76434</v>
      </c>
      <c r="AI189" s="59">
        <v>130.56067999999999</v>
      </c>
      <c r="AJ189" s="59">
        <v>0</v>
      </c>
      <c r="AK189" s="59">
        <v>2052.51881</v>
      </c>
      <c r="AL189" s="59">
        <v>1864.6979199999998</v>
      </c>
      <c r="AM189" s="59">
        <v>265381.21194999997</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197036.76233000003</v>
      </c>
    </row>
    <row r="191" spans="1:39">
      <c r="A191" s="63" t="s">
        <v>312</v>
      </c>
      <c r="B191" s="59">
        <v>513.94545000000005</v>
      </c>
      <c r="C191" s="59">
        <v>3103.3328099999999</v>
      </c>
      <c r="D191" s="59">
        <v>2721.94353</v>
      </c>
      <c r="E191" s="59">
        <v>946.96871999999996</v>
      </c>
      <c r="F191" s="59">
        <v>921.02831000000003</v>
      </c>
      <c r="G191" s="59">
        <v>600.05419999999992</v>
      </c>
      <c r="H191" s="59">
        <v>681.81058999999993</v>
      </c>
      <c r="I191" s="59">
        <v>1740.88959</v>
      </c>
      <c r="J191" s="59">
        <v>237.03985</v>
      </c>
      <c r="K191" s="59">
        <v>1334.25872</v>
      </c>
      <c r="L191" s="59">
        <v>-5375.8867399999999</v>
      </c>
      <c r="M191" s="59">
        <v>2338.44391</v>
      </c>
      <c r="N191" s="59">
        <v>2019.3468700000001</v>
      </c>
      <c r="O191" s="59">
        <v>22.61121</v>
      </c>
      <c r="P191" s="59">
        <v>771.87644999999998</v>
      </c>
      <c r="Q191" s="59">
        <v>20.787980000000001</v>
      </c>
      <c r="R191" s="59">
        <v>-925.43682999999999</v>
      </c>
      <c r="S191" s="59">
        <v>-817.62019999999995</v>
      </c>
      <c r="T191" s="59">
        <v>1038.91301</v>
      </c>
      <c r="U191" s="59">
        <v>608.57725000000005</v>
      </c>
      <c r="V191" s="59">
        <v>-810.09030000000007</v>
      </c>
      <c r="W191" s="59">
        <v>-340.48487</v>
      </c>
      <c r="X191" s="59">
        <v>1803.9726000000001</v>
      </c>
      <c r="Y191" s="59">
        <v>108.55608000000001</v>
      </c>
      <c r="Z191" s="59">
        <v>-398.54634000000004</v>
      </c>
      <c r="AA191" s="59">
        <v>-1496.7646200000001</v>
      </c>
      <c r="AB191" s="59">
        <v>608.23351000000002</v>
      </c>
      <c r="AC191" s="59">
        <v>55.48827</v>
      </c>
      <c r="AD191" s="59">
        <v>-2623.5147400000001</v>
      </c>
      <c r="AE191" s="59">
        <v>1263.0454099999999</v>
      </c>
      <c r="AF191" s="59">
        <v>609.44598999999994</v>
      </c>
      <c r="AG191" s="59">
        <v>10.636100000000001</v>
      </c>
      <c r="AH191" s="59">
        <v>-399.96740999999997</v>
      </c>
      <c r="AI191" s="59">
        <v>-218.98644000000002</v>
      </c>
      <c r="AJ191" s="59">
        <v>-425.42036999999999</v>
      </c>
      <c r="AK191" s="59">
        <v>611.14323000000002</v>
      </c>
      <c r="AL191" s="59">
        <v>-272.35626999999999</v>
      </c>
      <c r="AM191" s="59">
        <v>10587.274509999999</v>
      </c>
    </row>
    <row r="192" spans="1:39">
      <c r="A192" s="64" t="s">
        <v>313</v>
      </c>
      <c r="B192" s="59">
        <v>0</v>
      </c>
      <c r="C192" s="59">
        <v>0</v>
      </c>
      <c r="D192" s="59">
        <v>0</v>
      </c>
      <c r="E192" s="59">
        <v>0</v>
      </c>
      <c r="F192" s="59">
        <v>0</v>
      </c>
      <c r="G192" s="59">
        <v>0</v>
      </c>
      <c r="H192" s="59">
        <v>0</v>
      </c>
      <c r="I192" s="59">
        <v>1613.6974499999999</v>
      </c>
      <c r="J192" s="59">
        <v>0</v>
      </c>
      <c r="K192" s="59">
        <v>0</v>
      </c>
      <c r="L192" s="59">
        <v>-4681.8898300000001</v>
      </c>
      <c r="M192" s="59">
        <v>0.59247000000000005</v>
      </c>
      <c r="N192" s="59">
        <v>604.43047999999999</v>
      </c>
      <c r="O192" s="59">
        <v>0</v>
      </c>
      <c r="P192" s="59">
        <v>0</v>
      </c>
      <c r="Q192" s="59">
        <v>0</v>
      </c>
      <c r="R192" s="59">
        <v>0</v>
      </c>
      <c r="S192" s="59">
        <v>0</v>
      </c>
      <c r="T192" s="59">
        <v>0</v>
      </c>
      <c r="U192" s="59">
        <v>-1.0000000000000001E-5</v>
      </c>
      <c r="V192" s="59">
        <v>0</v>
      </c>
      <c r="W192" s="59">
        <v>0</v>
      </c>
      <c r="X192" s="59">
        <v>1550.6904500000001</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-2702.6212999999998</v>
      </c>
    </row>
    <row r="193" spans="1:39">
      <c r="A193" s="100" t="s">
        <v>314</v>
      </c>
      <c r="B193" s="59">
        <v>513.94545000000005</v>
      </c>
      <c r="C193" s="59">
        <v>3103.3328099999999</v>
      </c>
      <c r="D193" s="59">
        <v>2721.94353</v>
      </c>
      <c r="E193" s="59">
        <v>946.96871999999996</v>
      </c>
      <c r="F193" s="59">
        <v>921.02831000000003</v>
      </c>
      <c r="G193" s="59">
        <v>600.05419999999992</v>
      </c>
      <c r="H193" s="59">
        <v>681.81058999999993</v>
      </c>
      <c r="I193" s="59">
        <v>127.19213999999999</v>
      </c>
      <c r="J193" s="59">
        <v>237.03985</v>
      </c>
      <c r="K193" s="59">
        <v>1334.25872</v>
      </c>
      <c r="L193" s="59">
        <v>-693.99691000000007</v>
      </c>
      <c r="M193" s="59">
        <v>2337.8514399999999</v>
      </c>
      <c r="N193" s="59">
        <v>1414.9163899999999</v>
      </c>
      <c r="O193" s="59">
        <v>22.61121</v>
      </c>
      <c r="P193" s="59">
        <v>771.87644999999998</v>
      </c>
      <c r="Q193" s="59">
        <v>20.787980000000001</v>
      </c>
      <c r="R193" s="59">
        <v>-925.43682999999999</v>
      </c>
      <c r="S193" s="59">
        <v>-817.62019999999995</v>
      </c>
      <c r="T193" s="59">
        <v>1038.91301</v>
      </c>
      <c r="U193" s="59">
        <v>608.57726000000002</v>
      </c>
      <c r="V193" s="59">
        <v>-810.09030000000007</v>
      </c>
      <c r="W193" s="59">
        <v>-340.48487</v>
      </c>
      <c r="X193" s="59">
        <v>253.28215</v>
      </c>
      <c r="Y193" s="59">
        <v>108.55608000000001</v>
      </c>
      <c r="Z193" s="59">
        <v>-1336.10787</v>
      </c>
      <c r="AA193" s="59">
        <v>-1496.7646200000001</v>
      </c>
      <c r="AB193" s="59">
        <v>608.23351000000002</v>
      </c>
      <c r="AC193" s="59">
        <v>55.48827</v>
      </c>
      <c r="AD193" s="59">
        <v>104.18910000000001</v>
      </c>
      <c r="AE193" s="59">
        <v>1263.0454099999999</v>
      </c>
      <c r="AF193" s="59">
        <v>609.44598999999994</v>
      </c>
      <c r="AG193" s="59">
        <v>10.636100000000001</v>
      </c>
      <c r="AH193" s="59">
        <v>-399.96740999999997</v>
      </c>
      <c r="AI193" s="59">
        <v>-218.98644000000002</v>
      </c>
      <c r="AJ193" s="59">
        <v>-425.42036999999999</v>
      </c>
      <c r="AK193" s="59">
        <v>611.14323000000002</v>
      </c>
      <c r="AL193" s="59">
        <v>-272.35626999999999</v>
      </c>
      <c r="AM193" s="59">
        <v>13289.89581</v>
      </c>
    </row>
    <row r="194" spans="1:39">
      <c r="A194" s="387" t="s">
        <v>315</v>
      </c>
      <c r="B194" s="442">
        <v>1826194.7075199999</v>
      </c>
      <c r="C194" s="442">
        <v>518457.46642000001</v>
      </c>
      <c r="D194" s="442">
        <v>1103247.8772100001</v>
      </c>
      <c r="E194" s="442">
        <v>416247.02666999999</v>
      </c>
      <c r="F194" s="442">
        <v>239346.42169999998</v>
      </c>
      <c r="G194" s="442">
        <v>214669.22633999999</v>
      </c>
      <c r="H194" s="442">
        <v>152481.93987999999</v>
      </c>
      <c r="I194" s="442">
        <v>282940.56144999998</v>
      </c>
      <c r="J194" s="442">
        <v>238791.10706000001</v>
      </c>
      <c r="K194" s="442">
        <v>315981.30038999999</v>
      </c>
      <c r="L194" s="442">
        <v>139906.55275999999</v>
      </c>
      <c r="M194" s="442">
        <v>356590.69150999998</v>
      </c>
      <c r="N194" s="442">
        <v>388347.44039</v>
      </c>
      <c r="O194" s="442">
        <v>154441.90052000002</v>
      </c>
      <c r="P194" s="442">
        <v>171866.38241999998</v>
      </c>
      <c r="Q194" s="442">
        <v>71340.539449999997</v>
      </c>
      <c r="R194" s="442">
        <v>85983.751010000007</v>
      </c>
      <c r="S194" s="442">
        <v>99726.186799999996</v>
      </c>
      <c r="T194" s="442">
        <v>127412.59934</v>
      </c>
      <c r="U194" s="442">
        <v>216380.17272999999</v>
      </c>
      <c r="V194" s="442">
        <v>87348.876950000005</v>
      </c>
      <c r="W194" s="442">
        <v>121989.47081</v>
      </c>
      <c r="X194" s="442">
        <v>315769.48449</v>
      </c>
      <c r="Y194" s="442">
        <v>135697.36781999998</v>
      </c>
      <c r="Z194" s="442">
        <v>313733.28709</v>
      </c>
      <c r="AA194" s="442">
        <v>143418.21023</v>
      </c>
      <c r="AB194" s="442">
        <v>380877.12101</v>
      </c>
      <c r="AC194" s="442">
        <v>310178.06797000003</v>
      </c>
      <c r="AD194" s="442">
        <v>85539.682060000006</v>
      </c>
      <c r="AE194" s="442">
        <v>340588.48586000002</v>
      </c>
      <c r="AF194" s="442">
        <v>79812.127099999998</v>
      </c>
      <c r="AG194" s="442">
        <v>75892.411439999996</v>
      </c>
      <c r="AH194" s="442">
        <v>76296.098280000006</v>
      </c>
      <c r="AI194" s="442">
        <v>29170.135019999998</v>
      </c>
      <c r="AJ194" s="442">
        <v>51108.379639999999</v>
      </c>
      <c r="AK194" s="442">
        <v>21101.723309999998</v>
      </c>
      <c r="AL194" s="442">
        <v>135868.6888</v>
      </c>
      <c r="AM194" s="442">
        <v>9824743.4694500007</v>
      </c>
    </row>
    <row r="195" spans="1:39">
      <c r="A195" s="391" t="s">
        <v>316</v>
      </c>
      <c r="B195" s="442">
        <v>14464.189289999998</v>
      </c>
      <c r="C195" s="442">
        <v>0</v>
      </c>
      <c r="D195" s="442">
        <v>0</v>
      </c>
      <c r="E195" s="442">
        <v>0</v>
      </c>
      <c r="F195" s="442">
        <v>0</v>
      </c>
      <c r="G195" s="442">
        <v>0</v>
      </c>
      <c r="H195" s="442">
        <v>0</v>
      </c>
      <c r="I195" s="442">
        <v>0</v>
      </c>
      <c r="J195" s="442">
        <v>0</v>
      </c>
      <c r="K195" s="442">
        <v>0</v>
      </c>
      <c r="L195" s="442">
        <v>0</v>
      </c>
      <c r="M195" s="442">
        <v>0</v>
      </c>
      <c r="N195" s="442">
        <v>0</v>
      </c>
      <c r="O195" s="442">
        <v>0</v>
      </c>
      <c r="P195" s="442">
        <v>0</v>
      </c>
      <c r="Q195" s="442">
        <v>0</v>
      </c>
      <c r="R195" s="442">
        <v>0</v>
      </c>
      <c r="S195" s="442">
        <v>0</v>
      </c>
      <c r="T195" s="442">
        <v>0</v>
      </c>
      <c r="U195" s="442">
        <v>0</v>
      </c>
      <c r="V195" s="442">
        <v>0</v>
      </c>
      <c r="W195" s="442">
        <v>0</v>
      </c>
      <c r="X195" s="442">
        <v>0</v>
      </c>
      <c r="Y195" s="442">
        <v>0</v>
      </c>
      <c r="Z195" s="442">
        <v>0</v>
      </c>
      <c r="AA195" s="442">
        <v>0</v>
      </c>
      <c r="AB195" s="442">
        <v>0</v>
      </c>
      <c r="AC195" s="442">
        <v>0</v>
      </c>
      <c r="AD195" s="442">
        <v>0</v>
      </c>
      <c r="AE195" s="442">
        <v>0</v>
      </c>
      <c r="AF195" s="442">
        <v>0</v>
      </c>
      <c r="AG195" s="442">
        <v>0</v>
      </c>
      <c r="AH195" s="442">
        <v>0</v>
      </c>
      <c r="AI195" s="442">
        <v>0</v>
      </c>
      <c r="AJ195" s="442">
        <v>0</v>
      </c>
      <c r="AK195" s="442">
        <v>0</v>
      </c>
      <c r="AL195" s="442">
        <v>0</v>
      </c>
      <c r="AM195" s="442">
        <v>14464.189289999998</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2069.1064900000001</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2069.1064900000001</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1493</v>
      </c>
      <c r="B205" s="59">
        <v>20.079999999999998</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20.079999999999998</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2049.0264900000002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2049.0264900000002</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12395.0828</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12395.0828</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12395.0828</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12395.0828</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2">
        <v>2881314.75654</v>
      </c>
      <c r="C215" s="442">
        <v>877144.23979999998</v>
      </c>
      <c r="D215" s="442">
        <v>1795842.7813499998</v>
      </c>
      <c r="E215" s="442">
        <v>1197731.3184</v>
      </c>
      <c r="F215" s="442">
        <v>543874.42361000006</v>
      </c>
      <c r="G215" s="442">
        <v>309575.51286000002</v>
      </c>
      <c r="H215" s="442">
        <v>139597.16636</v>
      </c>
      <c r="I215" s="442">
        <v>309012.72672999999</v>
      </c>
      <c r="J215" s="442">
        <v>436159.42813000001</v>
      </c>
      <c r="K215" s="442">
        <v>303581.77619999996</v>
      </c>
      <c r="L215" s="442">
        <v>141409.64708000002</v>
      </c>
      <c r="M215" s="442">
        <v>426620.71195999999</v>
      </c>
      <c r="N215" s="442">
        <v>210770.04411000002</v>
      </c>
      <c r="O215" s="442">
        <v>74316.511659999989</v>
      </c>
      <c r="P215" s="442">
        <v>285721.95152</v>
      </c>
      <c r="Q215" s="442">
        <v>87644.452409999998</v>
      </c>
      <c r="R215" s="442">
        <v>142746.00607</v>
      </c>
      <c r="S215" s="442">
        <v>126556.64564</v>
      </c>
      <c r="T215" s="442">
        <v>141616.29171000002</v>
      </c>
      <c r="U215" s="442">
        <v>250540.39997</v>
      </c>
      <c r="V215" s="442">
        <v>218161.30509000001</v>
      </c>
      <c r="W215" s="442">
        <v>199560.05349000002</v>
      </c>
      <c r="X215" s="442">
        <v>223843.62136000002</v>
      </c>
      <c r="Y215" s="442">
        <v>27908.662390000001</v>
      </c>
      <c r="Z215" s="442">
        <v>518517.18150999997</v>
      </c>
      <c r="AA215" s="442">
        <v>225267.66993999999</v>
      </c>
      <c r="AB215" s="442">
        <v>426900.29570000002</v>
      </c>
      <c r="AC215" s="442">
        <v>470622.62505999999</v>
      </c>
      <c r="AD215" s="442">
        <v>355338.19597</v>
      </c>
      <c r="AE215" s="442">
        <v>203563.41943000001</v>
      </c>
      <c r="AF215" s="442">
        <v>61576.617340000004</v>
      </c>
      <c r="AG215" s="442">
        <v>113019.31886</v>
      </c>
      <c r="AH215" s="442">
        <v>92988.652029999997</v>
      </c>
      <c r="AI215" s="442">
        <v>37420.141259999997</v>
      </c>
      <c r="AJ215" s="442">
        <v>84607.215849999993</v>
      </c>
      <c r="AK215" s="442">
        <v>39632.940869999999</v>
      </c>
      <c r="AL215" s="442">
        <v>298491.92420000001</v>
      </c>
      <c r="AM215" s="442">
        <v>14279196.63246</v>
      </c>
    </row>
    <row r="216" spans="1:39">
      <c r="A216" s="63" t="s">
        <v>337</v>
      </c>
      <c r="B216" s="59">
        <v>4.7E-2</v>
      </c>
      <c r="C216" s="59">
        <v>9.0999999999999998E-2</v>
      </c>
      <c r="D216" s="59">
        <v>0</v>
      </c>
      <c r="E216" s="59">
        <v>2.66E-3</v>
      </c>
      <c r="F216" s="59">
        <v>0</v>
      </c>
      <c r="G216" s="59">
        <v>0</v>
      </c>
      <c r="H216" s="59">
        <v>0</v>
      </c>
      <c r="I216" s="59">
        <v>0</v>
      </c>
      <c r="J216" s="59">
        <v>0.06</v>
      </c>
      <c r="K216" s="59">
        <v>0</v>
      </c>
      <c r="L216" s="59">
        <v>0</v>
      </c>
      <c r="M216" s="59">
        <v>1.9E-2</v>
      </c>
      <c r="N216" s="59">
        <v>0</v>
      </c>
      <c r="O216" s="59">
        <v>0</v>
      </c>
      <c r="P216" s="59">
        <v>5658.2597599999999</v>
      </c>
      <c r="Q216" s="59">
        <v>0</v>
      </c>
      <c r="R216" s="59">
        <v>1</v>
      </c>
      <c r="S216" s="59">
        <v>0</v>
      </c>
      <c r="T216" s="59">
        <v>0</v>
      </c>
      <c r="U216" s="59">
        <v>0</v>
      </c>
      <c r="V216" s="59">
        <v>0</v>
      </c>
      <c r="W216" s="59">
        <v>0</v>
      </c>
      <c r="X216" s="59">
        <v>0</v>
      </c>
      <c r="Y216" s="59">
        <v>0</v>
      </c>
      <c r="Z216" s="59">
        <v>19052.144070000002</v>
      </c>
      <c r="AA216" s="59">
        <v>0</v>
      </c>
      <c r="AB216" s="59">
        <v>0</v>
      </c>
      <c r="AC216" s="59">
        <v>0</v>
      </c>
      <c r="AD216" s="59">
        <v>0</v>
      </c>
      <c r="AE216" s="59">
        <v>0</v>
      </c>
      <c r="AF216" s="59">
        <v>0</v>
      </c>
      <c r="AG216" s="59">
        <v>0</v>
      </c>
      <c r="AH216" s="59">
        <v>0</v>
      </c>
      <c r="AI216" s="59">
        <v>0</v>
      </c>
      <c r="AJ216" s="59">
        <v>0</v>
      </c>
      <c r="AK216" s="59">
        <v>0</v>
      </c>
      <c r="AL216" s="59">
        <v>0</v>
      </c>
      <c r="AM216" s="59">
        <v>24711.623489999998</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4.7E-2</v>
      </c>
      <c r="C219" s="59">
        <v>9.0999999999999998E-2</v>
      </c>
      <c r="D219" s="59">
        <v>0</v>
      </c>
      <c r="E219" s="59">
        <v>2.66E-3</v>
      </c>
      <c r="F219" s="59">
        <v>0</v>
      </c>
      <c r="G219" s="59">
        <v>0</v>
      </c>
      <c r="H219" s="59">
        <v>0</v>
      </c>
      <c r="I219" s="59">
        <v>0</v>
      </c>
      <c r="J219" s="59">
        <v>0.06</v>
      </c>
      <c r="K219" s="59">
        <v>0</v>
      </c>
      <c r="L219" s="59">
        <v>0</v>
      </c>
      <c r="M219" s="59">
        <v>1.9E-2</v>
      </c>
      <c r="N219" s="59">
        <v>0</v>
      </c>
      <c r="O219" s="59">
        <v>0</v>
      </c>
      <c r="P219" s="59">
        <v>5658.2597599999999</v>
      </c>
      <c r="Q219" s="59">
        <v>0</v>
      </c>
      <c r="R219" s="59">
        <v>1</v>
      </c>
      <c r="S219" s="59">
        <v>0</v>
      </c>
      <c r="T219" s="59">
        <v>0</v>
      </c>
      <c r="U219" s="59">
        <v>0</v>
      </c>
      <c r="V219" s="59">
        <v>0</v>
      </c>
      <c r="W219" s="59">
        <v>0</v>
      </c>
      <c r="X219" s="59">
        <v>0</v>
      </c>
      <c r="Y219" s="59">
        <v>0</v>
      </c>
      <c r="Z219" s="59">
        <v>19052.144070000002</v>
      </c>
      <c r="AA219" s="59">
        <v>0</v>
      </c>
      <c r="AB219" s="59">
        <v>0</v>
      </c>
      <c r="AC219" s="59">
        <v>0</v>
      </c>
      <c r="AD219" s="59">
        <v>0</v>
      </c>
      <c r="AE219" s="59">
        <v>0</v>
      </c>
      <c r="AF219" s="59">
        <v>0</v>
      </c>
      <c r="AG219" s="59">
        <v>0</v>
      </c>
      <c r="AH219" s="59">
        <v>0</v>
      </c>
      <c r="AI219" s="59">
        <v>0</v>
      </c>
      <c r="AJ219" s="59">
        <v>0</v>
      </c>
      <c r="AK219" s="59">
        <v>0</v>
      </c>
      <c r="AL219" s="59">
        <v>0</v>
      </c>
      <c r="AM219" s="59">
        <v>24711.623489999998</v>
      </c>
    </row>
    <row r="220" spans="1:39">
      <c r="A220" s="63" t="s">
        <v>341</v>
      </c>
      <c r="B220" s="59">
        <v>0</v>
      </c>
      <c r="C220" s="59">
        <v>0</v>
      </c>
      <c r="D220" s="59">
        <v>55710.856869999996</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56453.094880000004</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55710.856869999996</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56453.094880000004</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1560.742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1560.742</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1560.742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1560.742</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2153443.06801</v>
      </c>
      <c r="C232" s="59">
        <v>795908.20426000003</v>
      </c>
      <c r="D232" s="59">
        <v>1567132.9291300001</v>
      </c>
      <c r="E232" s="59">
        <v>383064.80930000002</v>
      </c>
      <c r="F232" s="59">
        <v>457626.65883999999</v>
      </c>
      <c r="G232" s="59">
        <v>274640.20689999999</v>
      </c>
      <c r="H232" s="59">
        <v>105060.05276000001</v>
      </c>
      <c r="I232" s="59">
        <v>282987.53164999996</v>
      </c>
      <c r="J232" s="59">
        <v>378040.01347000001</v>
      </c>
      <c r="K232" s="59">
        <v>266645.57325000002</v>
      </c>
      <c r="L232" s="59">
        <v>128652.95414</v>
      </c>
      <c r="M232" s="59">
        <v>399990.06985000003</v>
      </c>
      <c r="N232" s="59">
        <v>188328.25917999999</v>
      </c>
      <c r="O232" s="59">
        <v>26625.763489999998</v>
      </c>
      <c r="P232" s="59">
        <v>108162.23208</v>
      </c>
      <c r="Q232" s="59">
        <v>75150.739799999996</v>
      </c>
      <c r="R232" s="59">
        <v>99092.734150000004</v>
      </c>
      <c r="S232" s="59">
        <v>113845.54445999999</v>
      </c>
      <c r="T232" s="59">
        <v>97833.788639999999</v>
      </c>
      <c r="U232" s="59">
        <v>34458.901560000006</v>
      </c>
      <c r="V232" s="59">
        <v>201063.95918000001</v>
      </c>
      <c r="W232" s="59">
        <v>171449.78697999998</v>
      </c>
      <c r="X232" s="59">
        <v>172743.24927</v>
      </c>
      <c r="Y232" s="59">
        <v>10962.910880000001</v>
      </c>
      <c r="Z232" s="59">
        <v>474167.55249000003</v>
      </c>
      <c r="AA232" s="59">
        <v>210917.56737</v>
      </c>
      <c r="AB232" s="59">
        <v>344341.96602999995</v>
      </c>
      <c r="AC232" s="59">
        <v>427402.63317000004</v>
      </c>
      <c r="AD232" s="59">
        <v>338704.55481</v>
      </c>
      <c r="AE232" s="59">
        <v>150119.49681000001</v>
      </c>
      <c r="AF232" s="59">
        <v>58705.106820000001</v>
      </c>
      <c r="AG232" s="59">
        <v>98833.767000000007</v>
      </c>
      <c r="AH232" s="59">
        <v>78973.705119999999</v>
      </c>
      <c r="AI232" s="59">
        <v>30413.627510000002</v>
      </c>
      <c r="AJ232" s="59">
        <v>66275.488490000003</v>
      </c>
      <c r="AK232" s="59">
        <v>39094.851109999996</v>
      </c>
      <c r="AL232" s="59">
        <v>293259.25095000002</v>
      </c>
      <c r="AM232" s="59">
        <v>11104119.50891</v>
      </c>
    </row>
    <row r="233" spans="1:39">
      <c r="A233" s="64" t="s">
        <v>354</v>
      </c>
      <c r="B233" s="59">
        <v>1675790.36727</v>
      </c>
      <c r="C233" s="59">
        <v>784329.43753999996</v>
      </c>
      <c r="D233" s="59">
        <v>1360180.2757000001</v>
      </c>
      <c r="E233" s="59">
        <v>378043.74838</v>
      </c>
      <c r="F233" s="59">
        <v>453465.99169</v>
      </c>
      <c r="G233" s="59">
        <v>268961.02139000001</v>
      </c>
      <c r="H233" s="59">
        <v>99216.988939999996</v>
      </c>
      <c r="I233" s="59">
        <v>272645.14229000005</v>
      </c>
      <c r="J233" s="59">
        <v>345042.26494000002</v>
      </c>
      <c r="K233" s="59">
        <v>251202.53468000001</v>
      </c>
      <c r="L233" s="59">
        <v>123378.51271</v>
      </c>
      <c r="M233" s="59">
        <v>395971.27098000003</v>
      </c>
      <c r="N233" s="59">
        <v>185994.32418</v>
      </c>
      <c r="O233" s="59">
        <v>24300.809969999998</v>
      </c>
      <c r="P233" s="59">
        <v>64347.846799999999</v>
      </c>
      <c r="Q233" s="59">
        <v>74488.826650000003</v>
      </c>
      <c r="R233" s="59">
        <v>95392.037970000005</v>
      </c>
      <c r="S233" s="59">
        <v>108655.41593</v>
      </c>
      <c r="T233" s="59">
        <v>97231.031099999993</v>
      </c>
      <c r="U233" s="59">
        <v>33242.30113</v>
      </c>
      <c r="V233" s="59">
        <v>197727.58489</v>
      </c>
      <c r="W233" s="59">
        <v>168391.59307</v>
      </c>
      <c r="X233" s="59">
        <v>168805.02875</v>
      </c>
      <c r="Y233" s="59">
        <v>7400.5249599999997</v>
      </c>
      <c r="Z233" s="59">
        <v>468207.05686000001</v>
      </c>
      <c r="AA233" s="59">
        <v>150714.20895</v>
      </c>
      <c r="AB233" s="59">
        <v>334711.91807999997</v>
      </c>
      <c r="AC233" s="59">
        <v>344561.26547000004</v>
      </c>
      <c r="AD233" s="59">
        <v>108360.60561</v>
      </c>
      <c r="AE233" s="59">
        <v>145895.81112</v>
      </c>
      <c r="AF233" s="59">
        <v>49849.582969999996</v>
      </c>
      <c r="AG233" s="59">
        <v>98167.69399</v>
      </c>
      <c r="AH233" s="59">
        <v>73450.961859999996</v>
      </c>
      <c r="AI233" s="59">
        <v>29101.888449999999</v>
      </c>
      <c r="AJ233" s="59">
        <v>26797.963170000003</v>
      </c>
      <c r="AK233" s="59">
        <v>28214.158390000001</v>
      </c>
      <c r="AL233" s="59">
        <v>291457.94511000003</v>
      </c>
      <c r="AM233" s="59">
        <v>9783695.9419400003</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0.05</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0.05</v>
      </c>
    </row>
    <row r="235" spans="1:39">
      <c r="A235" s="64" t="s">
        <v>356</v>
      </c>
      <c r="B235" s="59">
        <v>225912.19706999999</v>
      </c>
      <c r="C235" s="59">
        <v>0</v>
      </c>
      <c r="D235" s="59">
        <v>7737.8521300000002</v>
      </c>
      <c r="E235" s="59">
        <v>0</v>
      </c>
      <c r="F235" s="59">
        <v>0</v>
      </c>
      <c r="G235" s="59">
        <v>1411.0001999999999</v>
      </c>
      <c r="H235" s="59">
        <v>4454.8040300000002</v>
      </c>
      <c r="I235" s="59">
        <v>2259.7476799999999</v>
      </c>
      <c r="J235" s="59">
        <v>3744.2038900000002</v>
      </c>
      <c r="K235" s="59">
        <v>0</v>
      </c>
      <c r="L235" s="59">
        <v>1051.5925</v>
      </c>
      <c r="M235" s="59">
        <v>0</v>
      </c>
      <c r="N235" s="59">
        <v>2153.6149999999998</v>
      </c>
      <c r="O235" s="59">
        <v>0</v>
      </c>
      <c r="P235" s="59">
        <v>0</v>
      </c>
      <c r="Q235" s="59">
        <v>0</v>
      </c>
      <c r="R235" s="59">
        <v>0</v>
      </c>
      <c r="S235" s="59">
        <v>0</v>
      </c>
      <c r="T235" s="59">
        <v>0</v>
      </c>
      <c r="U235" s="59">
        <v>0</v>
      </c>
      <c r="V235" s="59">
        <v>0</v>
      </c>
      <c r="W235" s="59">
        <v>0</v>
      </c>
      <c r="X235" s="59">
        <v>0</v>
      </c>
      <c r="Y235" s="59">
        <v>0</v>
      </c>
      <c r="Z235" s="59">
        <v>77.53</v>
      </c>
      <c r="AA235" s="59">
        <v>1543.828</v>
      </c>
      <c r="AB235" s="59">
        <v>935.93254000000002</v>
      </c>
      <c r="AC235" s="59">
        <v>11477.4611</v>
      </c>
      <c r="AD235" s="59">
        <v>209474.96328</v>
      </c>
      <c r="AE235" s="59">
        <v>1883.846</v>
      </c>
      <c r="AF235" s="59">
        <v>8580.112869999999</v>
      </c>
      <c r="AG235" s="59">
        <v>0</v>
      </c>
      <c r="AH235" s="59">
        <v>0</v>
      </c>
      <c r="AI235" s="59">
        <v>0</v>
      </c>
      <c r="AJ235" s="59">
        <v>18652.569500000001</v>
      </c>
      <c r="AK235" s="59">
        <v>9842.5689199999997</v>
      </c>
      <c r="AL235" s="59">
        <v>291.55</v>
      </c>
      <c r="AM235" s="59">
        <v>511485.37471</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53647.252110000001</v>
      </c>
      <c r="C237" s="59">
        <v>11578.766720000001</v>
      </c>
      <c r="D237" s="59">
        <v>34845.85699</v>
      </c>
      <c r="E237" s="59">
        <v>5021.0609199999999</v>
      </c>
      <c r="F237" s="59">
        <v>4160.6671500000002</v>
      </c>
      <c r="G237" s="59">
        <v>2035.2102199999999</v>
      </c>
      <c r="H237" s="59">
        <v>1388.2597900000001</v>
      </c>
      <c r="I237" s="59">
        <v>3870.1661800000002</v>
      </c>
      <c r="J237" s="59">
        <v>4546.6649200000002</v>
      </c>
      <c r="K237" s="59">
        <v>15443.038570000001</v>
      </c>
      <c r="L237" s="59">
        <v>4222.8489300000001</v>
      </c>
      <c r="M237" s="59">
        <v>4018.7988700000001</v>
      </c>
      <c r="N237" s="59">
        <v>180.32</v>
      </c>
      <c r="O237" s="59">
        <v>2324.95352</v>
      </c>
      <c r="P237" s="59">
        <v>5385.9420799999998</v>
      </c>
      <c r="Q237" s="59">
        <v>661.91314999999997</v>
      </c>
      <c r="R237" s="59">
        <v>3700.6961800000004</v>
      </c>
      <c r="S237" s="59">
        <v>1903.0579299999999</v>
      </c>
      <c r="T237" s="59">
        <v>595.67954000000009</v>
      </c>
      <c r="U237" s="59">
        <v>1216.60043</v>
      </c>
      <c r="V237" s="59">
        <v>3336.3742900000002</v>
      </c>
      <c r="W237" s="59">
        <v>3037.61391</v>
      </c>
      <c r="X237" s="59">
        <v>3938.2205199999999</v>
      </c>
      <c r="Y237" s="59">
        <v>3441.7859199999998</v>
      </c>
      <c r="Z237" s="59">
        <v>5882.9656299999997</v>
      </c>
      <c r="AA237" s="59">
        <v>1429.60734</v>
      </c>
      <c r="AB237" s="59">
        <v>8694.1154100000003</v>
      </c>
      <c r="AC237" s="59">
        <v>8680.9252699999997</v>
      </c>
      <c r="AD237" s="59">
        <v>284.3</v>
      </c>
      <c r="AE237" s="59">
        <v>2339.8396899999998</v>
      </c>
      <c r="AF237" s="59">
        <v>19.8</v>
      </c>
      <c r="AG237" s="59">
        <v>666.07300999999995</v>
      </c>
      <c r="AH237" s="59">
        <v>5521.0098099999996</v>
      </c>
      <c r="AI237" s="59">
        <v>1311.7390600000001</v>
      </c>
      <c r="AJ237" s="59">
        <v>1726</v>
      </c>
      <c r="AK237" s="59">
        <v>0</v>
      </c>
      <c r="AL237" s="59">
        <v>1127.51584</v>
      </c>
      <c r="AM237" s="59">
        <v>212185.63990000001</v>
      </c>
    </row>
    <row r="238" spans="1:39">
      <c r="A238" s="64" t="s">
        <v>359</v>
      </c>
      <c r="B238" s="59">
        <v>0</v>
      </c>
      <c r="C238" s="59">
        <v>0</v>
      </c>
      <c r="D238" s="59">
        <v>701.31683999999996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871.31683999999996</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198093.25156</v>
      </c>
      <c r="C240" s="59">
        <v>0</v>
      </c>
      <c r="D240" s="59">
        <v>163667.62747000001</v>
      </c>
      <c r="E240" s="59">
        <v>0</v>
      </c>
      <c r="F240" s="59">
        <v>0</v>
      </c>
      <c r="G240" s="59">
        <v>2232.9750899999999</v>
      </c>
      <c r="H240" s="59">
        <v>0</v>
      </c>
      <c r="I240" s="59">
        <v>4212.4714999999997</v>
      </c>
      <c r="J240" s="59">
        <v>24656.879719999997</v>
      </c>
      <c r="K240" s="59">
        <v>0</v>
      </c>
      <c r="L240" s="59">
        <v>0</v>
      </c>
      <c r="M240" s="59">
        <v>0</v>
      </c>
      <c r="N240" s="59">
        <v>0</v>
      </c>
      <c r="O240" s="59">
        <v>0</v>
      </c>
      <c r="P240" s="59">
        <v>38428.393200000006</v>
      </c>
      <c r="Q240" s="59">
        <v>0</v>
      </c>
      <c r="R240" s="59">
        <v>0</v>
      </c>
      <c r="S240" s="59">
        <v>3287.0706</v>
      </c>
      <c r="T240" s="59">
        <v>0</v>
      </c>
      <c r="U240" s="59">
        <v>0</v>
      </c>
      <c r="V240" s="59">
        <v>0</v>
      </c>
      <c r="W240" s="59">
        <v>20.58</v>
      </c>
      <c r="X240" s="59">
        <v>0</v>
      </c>
      <c r="Y240" s="59">
        <v>0</v>
      </c>
      <c r="Z240" s="59">
        <v>0</v>
      </c>
      <c r="AA240" s="59">
        <v>57229.92308</v>
      </c>
      <c r="AB240" s="59">
        <v>0</v>
      </c>
      <c r="AC240" s="59">
        <v>62682.981329999995</v>
      </c>
      <c r="AD240" s="59">
        <v>20584.685920000004</v>
      </c>
      <c r="AE240" s="59">
        <v>0</v>
      </c>
      <c r="AF240" s="59">
        <v>255.61098000000001</v>
      </c>
      <c r="AG240" s="59">
        <v>0</v>
      </c>
      <c r="AH240" s="59">
        <v>0</v>
      </c>
      <c r="AI240" s="59">
        <v>0</v>
      </c>
      <c r="AJ240" s="59">
        <v>19098.955819999999</v>
      </c>
      <c r="AK240" s="59">
        <v>1038.1238000000001</v>
      </c>
      <c r="AL240" s="59">
        <v>382.24</v>
      </c>
      <c r="AM240" s="59">
        <v>595871.77007000009</v>
      </c>
    </row>
    <row r="241" spans="1:39">
      <c r="A241" s="63" t="s">
        <v>362</v>
      </c>
      <c r="B241" s="59">
        <v>658162.69626</v>
      </c>
      <c r="C241" s="59">
        <v>81235.944540000011</v>
      </c>
      <c r="D241" s="59">
        <v>172998.99534999998</v>
      </c>
      <c r="E241" s="59">
        <v>814666.50644000003</v>
      </c>
      <c r="F241" s="59">
        <v>86247.764769999994</v>
      </c>
      <c r="G241" s="59">
        <v>34935.305959999998</v>
      </c>
      <c r="H241" s="59">
        <v>34537.113600000004</v>
      </c>
      <c r="I241" s="59">
        <v>26025.195079999998</v>
      </c>
      <c r="J241" s="59">
        <v>58119.354659999997</v>
      </c>
      <c r="K241" s="59">
        <v>36936.202950000006</v>
      </c>
      <c r="L241" s="59">
        <v>12014.45493</v>
      </c>
      <c r="M241" s="59">
        <v>26630.62311</v>
      </c>
      <c r="N241" s="59">
        <v>22441.784929999998</v>
      </c>
      <c r="O241" s="59">
        <v>47690.748169999999</v>
      </c>
      <c r="P241" s="59">
        <v>170340.71768</v>
      </c>
      <c r="Q241" s="59">
        <v>12493.712609999999</v>
      </c>
      <c r="R241" s="59">
        <v>43652.271919999999</v>
      </c>
      <c r="S241" s="59">
        <v>12711.10118</v>
      </c>
      <c r="T241" s="59">
        <v>43782.503069999999</v>
      </c>
      <c r="U241" s="59">
        <v>216081.49841</v>
      </c>
      <c r="V241" s="59">
        <v>17097.34591</v>
      </c>
      <c r="W241" s="59">
        <v>28110.266510000001</v>
      </c>
      <c r="X241" s="59">
        <v>51100.372090000004</v>
      </c>
      <c r="Y241" s="59">
        <v>16945.751510000002</v>
      </c>
      <c r="Z241" s="59">
        <v>25297.484949999998</v>
      </c>
      <c r="AA241" s="59">
        <v>14350.102570000001</v>
      </c>
      <c r="AB241" s="59">
        <v>82558.329670000006</v>
      </c>
      <c r="AC241" s="59">
        <v>43219.991889999998</v>
      </c>
      <c r="AD241" s="59">
        <v>16633.641159999999</v>
      </c>
      <c r="AE241" s="59">
        <v>53443.922619999998</v>
      </c>
      <c r="AF241" s="59">
        <v>2871.5105199999998</v>
      </c>
      <c r="AG241" s="59">
        <v>14185.55186</v>
      </c>
      <c r="AH241" s="59">
        <v>14014.946910000001</v>
      </c>
      <c r="AI241" s="59">
        <v>7006.5137500000001</v>
      </c>
      <c r="AJ241" s="59">
        <v>18331.727360000001</v>
      </c>
      <c r="AK241" s="59">
        <v>538.08975999999996</v>
      </c>
      <c r="AL241" s="59">
        <v>5231.3906799999995</v>
      </c>
      <c r="AM241" s="59">
        <v>3022641.4353400003</v>
      </c>
    </row>
    <row r="242" spans="1:39">
      <c r="A242" s="64" t="s">
        <v>363</v>
      </c>
      <c r="B242" s="59">
        <v>48199.321680000001</v>
      </c>
      <c r="C242" s="59">
        <v>23354.654289999999</v>
      </c>
      <c r="D242" s="59">
        <v>23920.287250000001</v>
      </c>
      <c r="E242" s="59">
        <v>37872.63293</v>
      </c>
      <c r="F242" s="59">
        <v>660.16190000000006</v>
      </c>
      <c r="G242" s="59">
        <v>7175.6608699999997</v>
      </c>
      <c r="H242" s="59">
        <v>7901.8579600000003</v>
      </c>
      <c r="I242" s="59">
        <v>3214.91912</v>
      </c>
      <c r="J242" s="59">
        <v>15560.554619999999</v>
      </c>
      <c r="K242" s="59">
        <v>2145.13213</v>
      </c>
      <c r="L242" s="59">
        <v>2212.11265</v>
      </c>
      <c r="M242" s="59">
        <v>0</v>
      </c>
      <c r="N242" s="59">
        <v>0</v>
      </c>
      <c r="O242" s="59">
        <v>2033.1725200000001</v>
      </c>
      <c r="P242" s="59">
        <v>0</v>
      </c>
      <c r="Q242" s="59">
        <v>0</v>
      </c>
      <c r="R242" s="59">
        <v>26771.858059999999</v>
      </c>
      <c r="S242" s="59">
        <v>0</v>
      </c>
      <c r="T242" s="59">
        <v>4093.8658300000002</v>
      </c>
      <c r="U242" s="59">
        <v>0</v>
      </c>
      <c r="V242" s="59">
        <v>0</v>
      </c>
      <c r="W242" s="59">
        <v>0</v>
      </c>
      <c r="X242" s="59">
        <v>2599.0126299999997</v>
      </c>
      <c r="Y242" s="59">
        <v>0</v>
      </c>
      <c r="Z242" s="59">
        <v>619.99921999999992</v>
      </c>
      <c r="AA242" s="59">
        <v>31.772299999999998</v>
      </c>
      <c r="AB242" s="59">
        <v>70684.151809999996</v>
      </c>
      <c r="AC242" s="59">
        <v>34254.69124</v>
      </c>
      <c r="AD242" s="59">
        <v>0</v>
      </c>
      <c r="AE242" s="59">
        <v>0</v>
      </c>
      <c r="AF242" s="59">
        <v>0</v>
      </c>
      <c r="AG242" s="59">
        <v>0</v>
      </c>
      <c r="AH242" s="59">
        <v>0</v>
      </c>
      <c r="AI242" s="59">
        <v>0</v>
      </c>
      <c r="AJ242" s="59">
        <v>472.43444</v>
      </c>
      <c r="AK242" s="59">
        <v>0</v>
      </c>
      <c r="AL242" s="59">
        <v>845.52940000000001</v>
      </c>
      <c r="AM242" s="59">
        <v>314623.78285000002</v>
      </c>
    </row>
    <row r="243" spans="1:39">
      <c r="A243" s="64" t="s">
        <v>364</v>
      </c>
      <c r="B243" s="59">
        <v>49546.200509999995</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11988.30256</v>
      </c>
      <c r="AE243" s="59">
        <v>0</v>
      </c>
      <c r="AF243" s="59">
        <v>0</v>
      </c>
      <c r="AG243" s="59">
        <v>0</v>
      </c>
      <c r="AH243" s="59">
        <v>0</v>
      </c>
      <c r="AI243" s="59">
        <v>0</v>
      </c>
      <c r="AJ243" s="59">
        <v>0</v>
      </c>
      <c r="AK243" s="59">
        <v>0</v>
      </c>
      <c r="AL243" s="59">
        <v>0</v>
      </c>
      <c r="AM243" s="59">
        <v>69810.243069999997</v>
      </c>
    </row>
    <row r="244" spans="1:39">
      <c r="A244" s="64" t="s">
        <v>365</v>
      </c>
      <c r="B244" s="59">
        <v>92023.208590000009</v>
      </c>
      <c r="C244" s="59">
        <v>11452.704449999999</v>
      </c>
      <c r="D244" s="59">
        <v>27801.6983</v>
      </c>
      <c r="E244" s="59">
        <v>9592.4660800000001</v>
      </c>
      <c r="F244" s="59">
        <v>792.38515000000007</v>
      </c>
      <c r="G244" s="59">
        <v>3365.3762499999998</v>
      </c>
      <c r="H244" s="59">
        <v>409.66838000000001</v>
      </c>
      <c r="I244" s="59">
        <v>4316.96612</v>
      </c>
      <c r="J244" s="59">
        <v>4831.1831700000002</v>
      </c>
      <c r="K244" s="59">
        <v>1026.7614900000001</v>
      </c>
      <c r="L244" s="59">
        <v>3530.7885499999998</v>
      </c>
      <c r="M244" s="59">
        <v>625.22968000000003</v>
      </c>
      <c r="N244" s="59">
        <v>1468.2882</v>
      </c>
      <c r="O244" s="59">
        <v>1612.17733</v>
      </c>
      <c r="P244" s="59">
        <v>2915.6080699999998</v>
      </c>
      <c r="Q244" s="59">
        <v>1273.6541499999998</v>
      </c>
      <c r="R244" s="59">
        <v>1443.3948600000001</v>
      </c>
      <c r="S244" s="59">
        <v>217.14014</v>
      </c>
      <c r="T244" s="59">
        <v>1698.98451</v>
      </c>
      <c r="U244" s="59">
        <v>2364.6438700000003</v>
      </c>
      <c r="V244" s="59">
        <v>369.19910999999996</v>
      </c>
      <c r="W244" s="59">
        <v>820.29290000000003</v>
      </c>
      <c r="X244" s="59">
        <v>5624.7707399999999</v>
      </c>
      <c r="Y244" s="59">
        <v>877.59487999999999</v>
      </c>
      <c r="Z244" s="59">
        <v>14048.398929999999</v>
      </c>
      <c r="AA244" s="59">
        <v>2652.7779599999999</v>
      </c>
      <c r="AB244" s="59">
        <v>770.56709999999998</v>
      </c>
      <c r="AC244" s="59">
        <v>3939.9891899999998</v>
      </c>
      <c r="AD244" s="59">
        <v>4513.7585999999992</v>
      </c>
      <c r="AE244" s="59">
        <v>1238.4239299999999</v>
      </c>
      <c r="AF244" s="59">
        <v>1876.00199</v>
      </c>
      <c r="AG244" s="59">
        <v>863.55792000000008</v>
      </c>
      <c r="AH244" s="59">
        <v>1352.7997399999999</v>
      </c>
      <c r="AI244" s="59">
        <v>179.84851</v>
      </c>
      <c r="AJ244" s="59">
        <v>1274.13608</v>
      </c>
      <c r="AK244" s="59">
        <v>507.42734000000002</v>
      </c>
      <c r="AL244" s="59">
        <v>2413.0027500000001</v>
      </c>
      <c r="AM244" s="59">
        <v>216084.87500999999</v>
      </c>
    </row>
    <row r="245" spans="1:39">
      <c r="A245" s="64" t="s">
        <v>366</v>
      </c>
      <c r="B245" s="59">
        <v>35755.309909999996</v>
      </c>
      <c r="C245" s="59">
        <v>7276.1727799999999</v>
      </c>
      <c r="D245" s="59">
        <v>23904.46816</v>
      </c>
      <c r="E245" s="59">
        <v>10010.403259999999</v>
      </c>
      <c r="F245" s="59">
        <v>3133.2090200000002</v>
      </c>
      <c r="G245" s="59">
        <v>6030.7503399999996</v>
      </c>
      <c r="H245" s="59">
        <v>892.30825000000004</v>
      </c>
      <c r="I245" s="59">
        <v>2071.3017399999999</v>
      </c>
      <c r="J245" s="59">
        <v>4515.7607699999999</v>
      </c>
      <c r="K245" s="59">
        <v>2053.18842</v>
      </c>
      <c r="L245" s="59">
        <v>4858.9402099999998</v>
      </c>
      <c r="M245" s="59">
        <v>2550.1892599999996</v>
      </c>
      <c r="N245" s="59">
        <v>1578.27882</v>
      </c>
      <c r="O245" s="59">
        <v>1593.0126200000002</v>
      </c>
      <c r="P245" s="59">
        <v>491.30068</v>
      </c>
      <c r="Q245" s="59">
        <v>1322.7524599999999</v>
      </c>
      <c r="R245" s="59">
        <v>413.43563</v>
      </c>
      <c r="S245" s="59">
        <v>1082.9377899999999</v>
      </c>
      <c r="T245" s="59">
        <v>2003.6630400000001</v>
      </c>
      <c r="U245" s="59">
        <v>916.97410000000002</v>
      </c>
      <c r="V245" s="59">
        <v>379.47401000000002</v>
      </c>
      <c r="W245" s="59">
        <v>1674.1468300000001</v>
      </c>
      <c r="X245" s="59">
        <v>1144.3639099999998</v>
      </c>
      <c r="Y245" s="59">
        <v>641.73676999999998</v>
      </c>
      <c r="Z245" s="59">
        <v>3475.5970899999998</v>
      </c>
      <c r="AA245" s="59">
        <v>1715.0368700000001</v>
      </c>
      <c r="AB245" s="59">
        <v>1399.93543</v>
      </c>
      <c r="AC245" s="59">
        <v>5025.3114599999999</v>
      </c>
      <c r="AD245" s="59">
        <v>0</v>
      </c>
      <c r="AE245" s="59">
        <v>296.49702000000002</v>
      </c>
      <c r="AF245" s="59">
        <v>995.50853000000006</v>
      </c>
      <c r="AG245" s="59">
        <v>287.05137000000002</v>
      </c>
      <c r="AH245" s="59">
        <v>1373.7249199999999</v>
      </c>
      <c r="AI245" s="59">
        <v>207.81507999999999</v>
      </c>
      <c r="AJ245" s="59">
        <v>285.18159000000003</v>
      </c>
      <c r="AK245" s="59">
        <v>7.7423500000000001</v>
      </c>
      <c r="AL245" s="59">
        <v>985.61929000000009</v>
      </c>
      <c r="AM245" s="59">
        <v>132349.09977999999</v>
      </c>
    </row>
    <row r="246" spans="1:39">
      <c r="A246" s="64" t="s">
        <v>1494</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432638.65557</v>
      </c>
      <c r="C247" s="95">
        <v>39152.41302</v>
      </c>
      <c r="D247" s="95">
        <v>97372.541639999996</v>
      </c>
      <c r="E247" s="95">
        <v>757191.00416999997</v>
      </c>
      <c r="F247" s="95">
        <v>81662.008700000006</v>
      </c>
      <c r="G247" s="95">
        <v>18363.518499999998</v>
      </c>
      <c r="H247" s="95">
        <v>25333.279010000002</v>
      </c>
      <c r="I247" s="95">
        <v>16422.008099999999</v>
      </c>
      <c r="J247" s="95">
        <v>24936.116100000003</v>
      </c>
      <c r="K247" s="95">
        <v>31711.120910000001</v>
      </c>
      <c r="L247" s="95">
        <v>1412.6135200000001</v>
      </c>
      <c r="M247" s="95">
        <v>23455.204170000001</v>
      </c>
      <c r="N247" s="95">
        <v>19395.217909999999</v>
      </c>
      <c r="O247" s="95">
        <v>42452.385700000006</v>
      </c>
      <c r="P247" s="95">
        <v>166933.80893</v>
      </c>
      <c r="Q247" s="95">
        <v>9897.3060000000005</v>
      </c>
      <c r="R247" s="95">
        <v>15023.583369999998</v>
      </c>
      <c r="S247" s="95">
        <v>11411.02325</v>
      </c>
      <c r="T247" s="95">
        <v>35985.989689999995</v>
      </c>
      <c r="U247" s="95">
        <v>212799.88044000001</v>
      </c>
      <c r="V247" s="95">
        <v>16348.672789999999</v>
      </c>
      <c r="W247" s="95">
        <v>25615.826779999999</v>
      </c>
      <c r="X247" s="95">
        <v>41732.22481</v>
      </c>
      <c r="Y247" s="95">
        <v>15426.41986</v>
      </c>
      <c r="Z247" s="95">
        <v>7153.4897099999998</v>
      </c>
      <c r="AA247" s="95">
        <v>9950.5154399999992</v>
      </c>
      <c r="AB247" s="95">
        <v>9703.67533</v>
      </c>
      <c r="AC247" s="95">
        <v>0</v>
      </c>
      <c r="AD247" s="95">
        <v>131.58000000000001</v>
      </c>
      <c r="AE247" s="95">
        <v>51909.001670000005</v>
      </c>
      <c r="AF247" s="95">
        <v>0</v>
      </c>
      <c r="AG247" s="95">
        <v>13034.942570000001</v>
      </c>
      <c r="AH247" s="95">
        <v>11288.42225</v>
      </c>
      <c r="AI247" s="95">
        <v>6618.85016</v>
      </c>
      <c r="AJ247" s="95">
        <v>16299.97525</v>
      </c>
      <c r="AK247" s="95">
        <v>22.920069999999999</v>
      </c>
      <c r="AL247" s="95">
        <v>987.23924</v>
      </c>
      <c r="AM247" s="95">
        <v>2289773.43463</v>
      </c>
    </row>
    <row r="248" spans="1:39">
      <c r="A248" s="63" t="s">
        <v>368</v>
      </c>
      <c r="B248" s="95">
        <v>69708.945269999997</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1.28257</v>
      </c>
      <c r="AM248" s="95">
        <v>69710.227840000007</v>
      </c>
    </row>
    <row r="249" spans="1:39">
      <c r="A249" s="64" t="s">
        <v>369</v>
      </c>
      <c r="B249" s="95">
        <v>69708.945269999997</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1.28257</v>
      </c>
      <c r="AM249" s="95">
        <v>69710.227840000007</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2">
        <v>97198.746180000002</v>
      </c>
      <c r="C254" s="442">
        <v>26336.702160000001</v>
      </c>
      <c r="D254" s="442">
        <v>62521.417880000001</v>
      </c>
      <c r="E254" s="442">
        <v>23310.554660000002</v>
      </c>
      <c r="F254" s="442">
        <v>12288.460359999999</v>
      </c>
      <c r="G254" s="442">
        <v>11370.46809</v>
      </c>
      <c r="H254" s="442">
        <v>8801.8002500000002</v>
      </c>
      <c r="I254" s="442">
        <v>13492.158890000001</v>
      </c>
      <c r="J254" s="442">
        <v>13018.345009999999</v>
      </c>
      <c r="K254" s="442">
        <v>19973.138350000001</v>
      </c>
      <c r="L254" s="442">
        <v>6561.0395499999995</v>
      </c>
      <c r="M254" s="442">
        <v>19764.492340000001</v>
      </c>
      <c r="N254" s="442">
        <v>20468.276879999998</v>
      </c>
      <c r="O254" s="442">
        <v>10198.69284</v>
      </c>
      <c r="P254" s="442">
        <v>10263.02296</v>
      </c>
      <c r="Q254" s="442">
        <v>6088.9892199999995</v>
      </c>
      <c r="R254" s="442">
        <v>6568.6399599999995</v>
      </c>
      <c r="S254" s="442">
        <v>5631.7654199999997</v>
      </c>
      <c r="T254" s="442">
        <v>10532.802240000001</v>
      </c>
      <c r="U254" s="442">
        <v>14450.528420000001</v>
      </c>
      <c r="V254" s="442">
        <v>4200.2843800000001</v>
      </c>
      <c r="W254" s="442">
        <v>6319.5260799999996</v>
      </c>
      <c r="X254" s="442">
        <v>19570.136690000003</v>
      </c>
      <c r="Y254" s="442">
        <v>8649.2749199999998</v>
      </c>
      <c r="Z254" s="442">
        <v>17623.979629999998</v>
      </c>
      <c r="AA254" s="442">
        <v>8124.2139900000002</v>
      </c>
      <c r="AB254" s="442">
        <v>19320.610379999998</v>
      </c>
      <c r="AC254" s="442">
        <v>18775.3956</v>
      </c>
      <c r="AD254" s="442">
        <v>8442.2572700000001</v>
      </c>
      <c r="AE254" s="442">
        <v>20331.575850000001</v>
      </c>
      <c r="AF254" s="442">
        <v>4924.7955400000001</v>
      </c>
      <c r="AG254" s="442">
        <v>4498.5380700000005</v>
      </c>
      <c r="AH254" s="442">
        <v>5058.6983300000002</v>
      </c>
      <c r="AI254" s="442">
        <v>1979.3103799999999</v>
      </c>
      <c r="AJ254" s="442">
        <v>2850.4949200000001</v>
      </c>
      <c r="AK254" s="442">
        <v>2269.9337400000004</v>
      </c>
      <c r="AL254" s="442">
        <v>7709.8983899999994</v>
      </c>
      <c r="AM254" s="442">
        <v>559488.96582000004</v>
      </c>
    </row>
    <row r="255" spans="1:39">
      <c r="A255" s="64" t="s">
        <v>373</v>
      </c>
      <c r="B255" s="59">
        <v>1104.37114</v>
      </c>
      <c r="C255" s="59">
        <v>0.33287</v>
      </c>
      <c r="D255" s="59">
        <v>710.40466000000004</v>
      </c>
      <c r="E255" s="59">
        <v>0</v>
      </c>
      <c r="F255" s="59">
        <v>39.415759999999999</v>
      </c>
      <c r="G255" s="59">
        <v>13.798450000000001</v>
      </c>
      <c r="H255" s="59">
        <v>1.26519</v>
      </c>
      <c r="I255" s="59">
        <v>94.093089999999989</v>
      </c>
      <c r="J255" s="59">
        <v>0.15153999999999998</v>
      </c>
      <c r="K255" s="59">
        <v>103.70250999999999</v>
      </c>
      <c r="L255" s="59">
        <v>57.418750000000003</v>
      </c>
      <c r="M255" s="59">
        <v>58.937830000000005</v>
      </c>
      <c r="N255" s="59">
        <v>0</v>
      </c>
      <c r="O255" s="59">
        <v>0</v>
      </c>
      <c r="P255" s="59">
        <v>10.56034</v>
      </c>
      <c r="Q255" s="59">
        <v>0</v>
      </c>
      <c r="R255" s="59">
        <v>0</v>
      </c>
      <c r="S255" s="59">
        <v>0</v>
      </c>
      <c r="T255" s="59">
        <v>0</v>
      </c>
      <c r="U255" s="59">
        <v>0</v>
      </c>
      <c r="V255" s="59">
        <v>0</v>
      </c>
      <c r="W255" s="59">
        <v>2.1700000000000001E-3</v>
      </c>
      <c r="X255" s="59">
        <v>64.769279999999995</v>
      </c>
      <c r="Y255" s="59">
        <v>0</v>
      </c>
      <c r="Z255" s="59">
        <v>25.400189999999998</v>
      </c>
      <c r="AA255" s="59">
        <v>0</v>
      </c>
      <c r="AB255" s="59">
        <v>1.383E-2</v>
      </c>
      <c r="AC255" s="59">
        <v>38.608719999999998</v>
      </c>
      <c r="AD255" s="59">
        <v>0</v>
      </c>
      <c r="AE255" s="59">
        <v>113.55539999999999</v>
      </c>
      <c r="AF255" s="59">
        <v>0</v>
      </c>
      <c r="AG255" s="59">
        <v>7.4439999999999992E-2</v>
      </c>
      <c r="AH255" s="59">
        <v>0</v>
      </c>
      <c r="AI255" s="59">
        <v>0</v>
      </c>
      <c r="AJ255" s="59">
        <v>0</v>
      </c>
      <c r="AK255" s="59">
        <v>0</v>
      </c>
      <c r="AL255" s="59">
        <v>0.11584</v>
      </c>
      <c r="AM255" s="59">
        <v>2436.9920000000002</v>
      </c>
    </row>
    <row r="256" spans="1:39">
      <c r="A256" s="64" t="s">
        <v>374</v>
      </c>
      <c r="B256" s="59">
        <v>1660.37607</v>
      </c>
      <c r="C256" s="59">
        <v>95.899410000000003</v>
      </c>
      <c r="D256" s="59">
        <v>161.57267000000002</v>
      </c>
      <c r="E256" s="59">
        <v>500.45893999999998</v>
      </c>
      <c r="F256" s="59">
        <v>208.30026000000001</v>
      </c>
      <c r="G256" s="59">
        <v>390.18647999999996</v>
      </c>
      <c r="H256" s="59">
        <v>128.23358999999999</v>
      </c>
      <c r="I256" s="59">
        <v>364.15017999999998</v>
      </c>
      <c r="J256" s="59">
        <v>36.199339999999999</v>
      </c>
      <c r="K256" s="59">
        <v>201.52495000000002</v>
      </c>
      <c r="L256" s="59">
        <v>211.40917999999999</v>
      </c>
      <c r="M256" s="59">
        <v>214.89928</v>
      </c>
      <c r="N256" s="59">
        <v>721.42267000000004</v>
      </c>
      <c r="O256" s="59">
        <v>62.751109999999997</v>
      </c>
      <c r="P256" s="59">
        <v>127.93102</v>
      </c>
      <c r="Q256" s="59">
        <v>1.4271199999999999</v>
      </c>
      <c r="R256" s="59">
        <v>1.67716</v>
      </c>
      <c r="S256" s="59">
        <v>29.72214</v>
      </c>
      <c r="T256" s="59">
        <v>84.676289999999995</v>
      </c>
      <c r="U256" s="59">
        <v>184.32968</v>
      </c>
      <c r="V256" s="59">
        <v>5.1752000000000002</v>
      </c>
      <c r="W256" s="59">
        <v>69.648560000000003</v>
      </c>
      <c r="X256" s="59">
        <v>177.32657999999998</v>
      </c>
      <c r="Y256" s="59">
        <v>121.25474</v>
      </c>
      <c r="Z256" s="59">
        <v>29.515930000000001</v>
      </c>
      <c r="AA256" s="59">
        <v>233.64035999999999</v>
      </c>
      <c r="AB256" s="59">
        <v>512.62903000000006</v>
      </c>
      <c r="AC256" s="59">
        <v>45.510460000000002</v>
      </c>
      <c r="AD256" s="59">
        <v>76.20129</v>
      </c>
      <c r="AE256" s="59">
        <v>873.94743000000005</v>
      </c>
      <c r="AF256" s="59">
        <v>5.6419799999999993</v>
      </c>
      <c r="AG256" s="59">
        <v>60.87097</v>
      </c>
      <c r="AH256" s="59">
        <v>6.9548000000000005</v>
      </c>
      <c r="AI256" s="59">
        <v>5.2755600000000005</v>
      </c>
      <c r="AJ256" s="59">
        <v>51.859279999999998</v>
      </c>
      <c r="AK256" s="59">
        <v>16.371600000000001</v>
      </c>
      <c r="AL256" s="59">
        <v>23.32968</v>
      </c>
      <c r="AM256" s="59">
        <v>7702.3009900000006</v>
      </c>
    </row>
    <row r="257" spans="1:39">
      <c r="A257" s="64" t="s">
        <v>375</v>
      </c>
      <c r="B257" s="59">
        <v>73535.524090000006</v>
      </c>
      <c r="C257" s="59">
        <v>11848.854009999999</v>
      </c>
      <c r="D257" s="59">
        <v>32743.203949999999</v>
      </c>
      <c r="E257" s="59">
        <v>17819.527819999999</v>
      </c>
      <c r="F257" s="59">
        <v>9012.1975299999995</v>
      </c>
      <c r="G257" s="59">
        <v>8828.6724700000013</v>
      </c>
      <c r="H257" s="59">
        <v>8891.5923199999997</v>
      </c>
      <c r="I257" s="59">
        <v>11994.15958</v>
      </c>
      <c r="J257" s="59">
        <v>12880.2459</v>
      </c>
      <c r="K257" s="59">
        <v>17008.720829999998</v>
      </c>
      <c r="L257" s="59">
        <v>6038.5149199999996</v>
      </c>
      <c r="M257" s="59">
        <v>19478.939170000001</v>
      </c>
      <c r="N257" s="59">
        <v>18831.218710000001</v>
      </c>
      <c r="O257" s="59">
        <v>7338.1718000000001</v>
      </c>
      <c r="P257" s="59">
        <v>10037.5309</v>
      </c>
      <c r="Q257" s="59">
        <v>4617.1864999999998</v>
      </c>
      <c r="R257" s="59">
        <v>3951.8878500000001</v>
      </c>
      <c r="S257" s="59">
        <v>3400.3710799999999</v>
      </c>
      <c r="T257" s="59">
        <v>9545.5873200000005</v>
      </c>
      <c r="U257" s="59">
        <v>11571.582920000001</v>
      </c>
      <c r="V257" s="59">
        <v>2402.2336099999998</v>
      </c>
      <c r="W257" s="59">
        <v>4663.6383900000001</v>
      </c>
      <c r="X257" s="59">
        <v>17120.172350000001</v>
      </c>
      <c r="Y257" s="59">
        <v>6683.2200800000001</v>
      </c>
      <c r="Z257" s="59">
        <v>7624.1826600000004</v>
      </c>
      <c r="AA257" s="59">
        <v>4104.7238399999997</v>
      </c>
      <c r="AB257" s="59">
        <v>14605.939390000001</v>
      </c>
      <c r="AC257" s="59">
        <v>14349.426609999999</v>
      </c>
      <c r="AD257" s="59">
        <v>5122.9315199999992</v>
      </c>
      <c r="AE257" s="59">
        <v>17684.341479999999</v>
      </c>
      <c r="AF257" s="59">
        <v>4691.9027100000003</v>
      </c>
      <c r="AG257" s="59">
        <v>3505.4295200000001</v>
      </c>
      <c r="AH257" s="59">
        <v>3252.48468</v>
      </c>
      <c r="AI257" s="59">
        <v>1305.2963300000001</v>
      </c>
      <c r="AJ257" s="59">
        <v>2668.9219399999997</v>
      </c>
      <c r="AK257" s="59">
        <v>1852.2710900000002</v>
      </c>
      <c r="AL257" s="59">
        <v>4839.8187500000004</v>
      </c>
      <c r="AM257" s="59">
        <v>415850.62462000002</v>
      </c>
    </row>
    <row r="258" spans="1:39">
      <c r="A258" s="64" t="s">
        <v>376</v>
      </c>
      <c r="B258" s="59">
        <v>18682.050350000001</v>
      </c>
      <c r="C258" s="59">
        <v>11224.5941</v>
      </c>
      <c r="D258" s="59">
        <v>26362.741149999998</v>
      </c>
      <c r="E258" s="59">
        <v>4730.8490499999998</v>
      </c>
      <c r="F258" s="59">
        <v>2859.4179599999998</v>
      </c>
      <c r="G258" s="59">
        <v>1921.96657</v>
      </c>
      <c r="H258" s="59">
        <v>-357.41709000000003</v>
      </c>
      <c r="I258" s="59">
        <v>0</v>
      </c>
      <c r="J258" s="59">
        <v>0</v>
      </c>
      <c r="K258" s="59">
        <v>2018.3899699999999</v>
      </c>
      <c r="L258" s="59">
        <v>0</v>
      </c>
      <c r="M258" s="59">
        <v>0</v>
      </c>
      <c r="N258" s="59">
        <v>0</v>
      </c>
      <c r="O258" s="59">
        <v>2747.7704600000002</v>
      </c>
      <c r="P258" s="59">
        <v>0</v>
      </c>
      <c r="Q258" s="59">
        <v>1091.0312200000001</v>
      </c>
      <c r="R258" s="59">
        <v>1813.7811200000001</v>
      </c>
      <c r="S258" s="59">
        <v>2133.8889900000004</v>
      </c>
      <c r="T258" s="59">
        <v>781.20551999999998</v>
      </c>
      <c r="U258" s="59">
        <v>2694.61582</v>
      </c>
      <c r="V258" s="59">
        <v>1742.1085600000001</v>
      </c>
      <c r="W258" s="59">
        <v>1404.69073</v>
      </c>
      <c r="X258" s="59">
        <v>110.84916</v>
      </c>
      <c r="Y258" s="59">
        <v>1816.5708200000001</v>
      </c>
      <c r="Z258" s="59">
        <v>9551.0905500000008</v>
      </c>
      <c r="AA258" s="59">
        <v>3596.2209900000003</v>
      </c>
      <c r="AB258" s="59">
        <v>3954.5835000000002</v>
      </c>
      <c r="AC258" s="59">
        <v>3888.1528499999999</v>
      </c>
      <c r="AD258" s="59">
        <v>2985.09013</v>
      </c>
      <c r="AE258" s="59">
        <v>1633.4181599999999</v>
      </c>
      <c r="AF258" s="59">
        <v>9.1856799999999996</v>
      </c>
      <c r="AG258" s="59">
        <v>885.04178999999999</v>
      </c>
      <c r="AH258" s="59">
        <v>1610.4002600000001</v>
      </c>
      <c r="AI258" s="59">
        <v>609.22509000000002</v>
      </c>
      <c r="AJ258" s="59">
        <v>127.74916999999999</v>
      </c>
      <c r="AK258" s="59">
        <v>341.13182</v>
      </c>
      <c r="AL258" s="59">
        <v>1745.8291399999998</v>
      </c>
      <c r="AM258" s="59">
        <v>114716.22359000001</v>
      </c>
    </row>
    <row r="259" spans="1:39">
      <c r="A259" s="64" t="s">
        <v>377</v>
      </c>
      <c r="B259" s="59">
        <v>572.08437000000004</v>
      </c>
      <c r="C259" s="59">
        <v>178.84817999999999</v>
      </c>
      <c r="D259" s="59">
        <v>540.3604499999999</v>
      </c>
      <c r="E259" s="59">
        <v>64.508570000000006</v>
      </c>
      <c r="F259" s="59">
        <v>37.130300000000005</v>
      </c>
      <c r="G259" s="59">
        <v>9.4471600000000002</v>
      </c>
      <c r="H259" s="59">
        <v>110.14542</v>
      </c>
      <c r="I259" s="59">
        <v>416.68200999999999</v>
      </c>
      <c r="J259" s="59">
        <v>3.5643600000000002</v>
      </c>
      <c r="K259" s="59">
        <v>274.71911</v>
      </c>
      <c r="L259" s="59">
        <v>150.88861</v>
      </c>
      <c r="M259" s="59">
        <v>2.2539999999999998E-2</v>
      </c>
      <c r="N259" s="59">
        <v>36.233059999999995</v>
      </c>
      <c r="O259" s="59">
        <v>10.32166</v>
      </c>
      <c r="P259" s="59">
        <v>25.45966</v>
      </c>
      <c r="Q259" s="59">
        <v>187.35826</v>
      </c>
      <c r="R259" s="59">
        <v>23.668470000000003</v>
      </c>
      <c r="S259" s="59">
        <v>0.25118000000000001</v>
      </c>
      <c r="T259" s="59">
        <v>64.701489999999993</v>
      </c>
      <c r="U259" s="59">
        <v>0</v>
      </c>
      <c r="V259" s="59">
        <v>25.144099999999998</v>
      </c>
      <c r="W259" s="59">
        <v>4.7994500000000002</v>
      </c>
      <c r="X259" s="59">
        <v>1115.6704299999999</v>
      </c>
      <c r="Y259" s="59">
        <v>9.8903600000000012</v>
      </c>
      <c r="Z259" s="59">
        <v>23.484249999999999</v>
      </c>
      <c r="AA259" s="59">
        <v>44.515209999999996</v>
      </c>
      <c r="AB259" s="59">
        <v>95.835850000000008</v>
      </c>
      <c r="AC259" s="59">
        <v>110.31876</v>
      </c>
      <c r="AD259" s="59">
        <v>191.60339999999999</v>
      </c>
      <c r="AE259" s="59">
        <v>14.766590000000001</v>
      </c>
      <c r="AF259" s="59">
        <v>30.175740000000001</v>
      </c>
      <c r="AG259" s="59">
        <v>3.12541</v>
      </c>
      <c r="AH259" s="59">
        <v>27.35735</v>
      </c>
      <c r="AI259" s="59">
        <v>16.622499999999999</v>
      </c>
      <c r="AJ259" s="59">
        <v>1.76752</v>
      </c>
      <c r="AK259" s="59">
        <v>24.44134</v>
      </c>
      <c r="AL259" s="59">
        <v>59.525449999999999</v>
      </c>
      <c r="AM259" s="59">
        <v>4505.4385700000003</v>
      </c>
    </row>
    <row r="260" spans="1:39">
      <c r="A260" s="64" t="s">
        <v>378</v>
      </c>
      <c r="B260" s="59">
        <v>653.25967000000003</v>
      </c>
      <c r="C260" s="59">
        <v>869.59762000000001</v>
      </c>
      <c r="D260" s="59">
        <v>1112.0517600000001</v>
      </c>
      <c r="E260" s="59">
        <v>0</v>
      </c>
      <c r="F260" s="59">
        <v>3.0069499999999998</v>
      </c>
      <c r="G260" s="59">
        <v>4.0668600000000001</v>
      </c>
      <c r="H260" s="59">
        <v>6.1579300000000003</v>
      </c>
      <c r="I260" s="59">
        <v>0</v>
      </c>
      <c r="J260" s="59">
        <v>0</v>
      </c>
      <c r="K260" s="59">
        <v>17.96641</v>
      </c>
      <c r="L260" s="59">
        <v>0</v>
      </c>
      <c r="M260" s="59">
        <v>0</v>
      </c>
      <c r="N260" s="59">
        <v>0</v>
      </c>
      <c r="O260" s="59">
        <v>13.17281</v>
      </c>
      <c r="P260" s="59">
        <v>6.2524199999999999</v>
      </c>
      <c r="Q260" s="59">
        <v>173.92946000000001</v>
      </c>
      <c r="R260" s="59">
        <v>47.691839999999999</v>
      </c>
      <c r="S260" s="59">
        <v>3.3581099999999999</v>
      </c>
      <c r="T260" s="59">
        <v>1.9273199999999999</v>
      </c>
      <c r="U260" s="59">
        <v>0</v>
      </c>
      <c r="V260" s="59">
        <v>9.5057800000000015</v>
      </c>
      <c r="W260" s="59">
        <v>10.85455</v>
      </c>
      <c r="X260" s="59">
        <v>0</v>
      </c>
      <c r="Y260" s="59">
        <v>8.5923999999999996</v>
      </c>
      <c r="Z260" s="59">
        <v>15.473709999999999</v>
      </c>
      <c r="AA260" s="59">
        <v>8.6454799999999992</v>
      </c>
      <c r="AB260" s="59">
        <v>23.702380000000002</v>
      </c>
      <c r="AC260" s="59">
        <v>143.82756000000001</v>
      </c>
      <c r="AD260" s="59">
        <v>47.819089999999996</v>
      </c>
      <c r="AE260" s="59">
        <v>0</v>
      </c>
      <c r="AF260" s="59">
        <v>69.726939999999999</v>
      </c>
      <c r="AG260" s="59">
        <v>9.5463199999999997</v>
      </c>
      <c r="AH260" s="59">
        <v>81.406369999999995</v>
      </c>
      <c r="AI260" s="59">
        <v>13.983319999999999</v>
      </c>
      <c r="AJ260" s="59">
        <v>0</v>
      </c>
      <c r="AK260" s="59">
        <v>33.167370000000005</v>
      </c>
      <c r="AL260" s="59">
        <v>757.03757999999993</v>
      </c>
      <c r="AM260" s="59">
        <v>4145.7280099999998</v>
      </c>
    </row>
    <row r="261" spans="1:39">
      <c r="A261" s="64" t="s">
        <v>379</v>
      </c>
      <c r="B261" s="59">
        <v>678.91958999999997</v>
      </c>
      <c r="C261" s="59">
        <v>900.13664000000006</v>
      </c>
      <c r="D261" s="59">
        <v>111.31002000000001</v>
      </c>
      <c r="E261" s="59">
        <v>176.53131999999999</v>
      </c>
      <c r="F261" s="59">
        <v>82.887240000000006</v>
      </c>
      <c r="G261" s="59">
        <v>34.31315</v>
      </c>
      <c r="H261" s="59">
        <v>21.822890000000001</v>
      </c>
      <c r="I261" s="59">
        <v>425.68948</v>
      </c>
      <c r="J261" s="59">
        <v>98.183869999999999</v>
      </c>
      <c r="K261" s="59">
        <v>229.39027999999999</v>
      </c>
      <c r="L261" s="59">
        <v>73.327259999999995</v>
      </c>
      <c r="M261" s="59">
        <v>0.38004000000000004</v>
      </c>
      <c r="N261" s="59">
        <v>90.969660000000005</v>
      </c>
      <c r="O261" s="59">
        <v>16.471589999999999</v>
      </c>
      <c r="P261" s="59">
        <v>50.40399</v>
      </c>
      <c r="Q261" s="59">
        <v>13.147780000000001</v>
      </c>
      <c r="R261" s="59">
        <v>26.49577</v>
      </c>
      <c r="S261" s="59">
        <v>33.495110000000004</v>
      </c>
      <c r="T261" s="59">
        <v>54.580629999999999</v>
      </c>
      <c r="U261" s="59">
        <v>0</v>
      </c>
      <c r="V261" s="59">
        <v>11.928870000000002</v>
      </c>
      <c r="W261" s="59">
        <v>43.364309999999996</v>
      </c>
      <c r="X261" s="59">
        <v>590.77856999999995</v>
      </c>
      <c r="Y261" s="59">
        <v>8.1879399999999993</v>
      </c>
      <c r="Z261" s="59">
        <v>19.931439999999998</v>
      </c>
      <c r="AA261" s="59">
        <v>123.14487</v>
      </c>
      <c r="AB261" s="59">
        <v>81.440259999999995</v>
      </c>
      <c r="AC261" s="59">
        <v>80.525130000000004</v>
      </c>
      <c r="AD261" s="59">
        <v>18.611840000000001</v>
      </c>
      <c r="AE261" s="59">
        <v>11.546790000000001</v>
      </c>
      <c r="AF261" s="59">
        <v>27.14189</v>
      </c>
      <c r="AG261" s="59">
        <v>32.03998</v>
      </c>
      <c r="AH261" s="59">
        <v>35.21913</v>
      </c>
      <c r="AI261" s="59">
        <v>18.457650000000001</v>
      </c>
      <c r="AJ261" s="59">
        <v>0.19700999999999999</v>
      </c>
      <c r="AK261" s="59">
        <v>2.5505200000000001</v>
      </c>
      <c r="AL261" s="59">
        <v>143.60323</v>
      </c>
      <c r="AM261" s="59">
        <v>4367.1257400000004</v>
      </c>
    </row>
    <row r="262" spans="1:39">
      <c r="A262" s="64" t="s">
        <v>380</v>
      </c>
      <c r="B262" s="59">
        <v>136.70882999999998</v>
      </c>
      <c r="C262" s="59">
        <v>1024.35601</v>
      </c>
      <c r="D262" s="59">
        <v>582.01394999999991</v>
      </c>
      <c r="E262" s="59">
        <v>1.17896</v>
      </c>
      <c r="F262" s="59">
        <v>0</v>
      </c>
      <c r="G262" s="59">
        <v>0.46833999999999998</v>
      </c>
      <c r="H262" s="59">
        <v>0</v>
      </c>
      <c r="I262" s="59">
        <v>0</v>
      </c>
      <c r="J262" s="59">
        <v>0</v>
      </c>
      <c r="K262" s="59">
        <v>103.13539999999999</v>
      </c>
      <c r="L262" s="59">
        <v>0</v>
      </c>
      <c r="M262" s="59">
        <v>0</v>
      </c>
      <c r="N262" s="59">
        <v>0</v>
      </c>
      <c r="O262" s="59">
        <v>10.03341</v>
      </c>
      <c r="P262" s="59">
        <v>4.8846300000000005</v>
      </c>
      <c r="Q262" s="59">
        <v>4.9088799999999999</v>
      </c>
      <c r="R262" s="59">
        <v>703.43775000000005</v>
      </c>
      <c r="S262" s="59">
        <v>30.678810000000002</v>
      </c>
      <c r="T262" s="59">
        <v>0</v>
      </c>
      <c r="U262" s="59">
        <v>0</v>
      </c>
      <c r="V262" s="59">
        <v>4.1882600000000005</v>
      </c>
      <c r="W262" s="59">
        <v>1.61199</v>
      </c>
      <c r="X262" s="59">
        <v>0</v>
      </c>
      <c r="Y262" s="59">
        <v>1.5585799999999999</v>
      </c>
      <c r="Z262" s="59">
        <v>304.90708000000001</v>
      </c>
      <c r="AA262" s="59">
        <v>3.6289000000000002</v>
      </c>
      <c r="AB262" s="59">
        <v>2.2245300000000001</v>
      </c>
      <c r="AC262" s="59">
        <v>8.26891</v>
      </c>
      <c r="AD262" s="59">
        <v>0</v>
      </c>
      <c r="AE262" s="59">
        <v>0</v>
      </c>
      <c r="AF262" s="59">
        <v>91.020600000000002</v>
      </c>
      <c r="AG262" s="59">
        <v>2.40964</v>
      </c>
      <c r="AH262" s="59">
        <v>31.364630000000002</v>
      </c>
      <c r="AI262" s="59">
        <v>4.4686700000000004</v>
      </c>
      <c r="AJ262" s="59">
        <v>0</v>
      </c>
      <c r="AK262" s="59">
        <v>0</v>
      </c>
      <c r="AL262" s="59">
        <v>56.664089999999995</v>
      </c>
      <c r="AM262" s="59">
        <v>3114.1208500000002</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123.30128000000001</v>
      </c>
      <c r="C264" s="59">
        <v>194.08332000000001</v>
      </c>
      <c r="D264" s="59">
        <v>197.75926999999999</v>
      </c>
      <c r="E264" s="59">
        <v>17.5</v>
      </c>
      <c r="F264" s="59">
        <v>46.10436</v>
      </c>
      <c r="G264" s="59">
        <v>167.54861</v>
      </c>
      <c r="H264" s="59">
        <v>0</v>
      </c>
      <c r="I264" s="59">
        <v>197.38454999999999</v>
      </c>
      <c r="J264" s="59">
        <v>0</v>
      </c>
      <c r="K264" s="59">
        <v>15.588889999999999</v>
      </c>
      <c r="L264" s="59">
        <v>29.480830000000001</v>
      </c>
      <c r="M264" s="59">
        <v>10.701600000000001</v>
      </c>
      <c r="N264" s="59">
        <v>788.43277999999998</v>
      </c>
      <c r="O264" s="59">
        <v>0</v>
      </c>
      <c r="P264" s="59">
        <v>0</v>
      </c>
      <c r="Q264" s="59">
        <v>0</v>
      </c>
      <c r="R264" s="59">
        <v>0</v>
      </c>
      <c r="S264" s="59">
        <v>0</v>
      </c>
      <c r="T264" s="59">
        <v>0.12367</v>
      </c>
      <c r="U264" s="59">
        <v>0</v>
      </c>
      <c r="V264" s="59">
        <v>0</v>
      </c>
      <c r="W264" s="59">
        <v>120.91592999999999</v>
      </c>
      <c r="X264" s="59">
        <v>390.57031999999998</v>
      </c>
      <c r="Y264" s="59">
        <v>0</v>
      </c>
      <c r="Z264" s="59">
        <v>29.993819999999999</v>
      </c>
      <c r="AA264" s="59">
        <v>9.6943400000000004</v>
      </c>
      <c r="AB264" s="59">
        <v>44.241610000000001</v>
      </c>
      <c r="AC264" s="59">
        <v>110.75660000000001</v>
      </c>
      <c r="AD264" s="59">
        <v>0</v>
      </c>
      <c r="AE264" s="59">
        <v>0</v>
      </c>
      <c r="AF264" s="59">
        <v>0</v>
      </c>
      <c r="AG264" s="59">
        <v>0</v>
      </c>
      <c r="AH264" s="59">
        <v>13.51111</v>
      </c>
      <c r="AI264" s="59">
        <v>5.9812599999999998</v>
      </c>
      <c r="AJ264" s="59">
        <v>0</v>
      </c>
      <c r="AK264" s="59">
        <v>0</v>
      </c>
      <c r="AL264" s="59">
        <v>83.974630000000005</v>
      </c>
      <c r="AM264" s="59">
        <v>2597.64878</v>
      </c>
    </row>
    <row r="265" spans="1:39">
      <c r="A265" s="64" t="s">
        <v>383</v>
      </c>
      <c r="B265" s="59">
        <v>52.150790000000001</v>
      </c>
      <c r="C265" s="59">
        <v>0</v>
      </c>
      <c r="D265" s="59">
        <v>0</v>
      </c>
      <c r="E265" s="59">
        <v>0</v>
      </c>
      <c r="F265" s="59">
        <v>0</v>
      </c>
      <c r="G265" s="59">
        <v>0</v>
      </c>
      <c r="H265" s="59">
        <v>0</v>
      </c>
      <c r="I265" s="59">
        <v>0</v>
      </c>
      <c r="J265" s="59">
        <v>0</v>
      </c>
      <c r="K265" s="59">
        <v>0</v>
      </c>
      <c r="L265" s="59">
        <v>0</v>
      </c>
      <c r="M265" s="59">
        <v>0.61187999999999998</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52.76267</v>
      </c>
    </row>
    <row r="266" spans="1:39">
      <c r="A266" s="391" t="s">
        <v>384</v>
      </c>
      <c r="B266" s="442">
        <v>-33200.319450000003</v>
      </c>
      <c r="C266" s="442">
        <v>-7748.4175300000006</v>
      </c>
      <c r="D266" s="442">
        <v>-25024.18478</v>
      </c>
      <c r="E266" s="442">
        <v>-7206.2482099999997</v>
      </c>
      <c r="F266" s="442">
        <v>-4386.8553899999997</v>
      </c>
      <c r="G266" s="442">
        <v>-4386.8228799999997</v>
      </c>
      <c r="H266" s="442">
        <v>-2288.9093800000001</v>
      </c>
      <c r="I266" s="442">
        <v>-5846.50468</v>
      </c>
      <c r="J266" s="442">
        <v>-5545.9163499999995</v>
      </c>
      <c r="K266" s="442">
        <v>-7275.8662000000004</v>
      </c>
      <c r="L266" s="442">
        <v>-1349.8565000000001</v>
      </c>
      <c r="M266" s="442">
        <v>-8161.1244100000004</v>
      </c>
      <c r="N266" s="442">
        <v>-7088.2869199999996</v>
      </c>
      <c r="O266" s="442">
        <v>-2855.55915</v>
      </c>
      <c r="P266" s="442">
        <v>-3489.93145</v>
      </c>
      <c r="Q266" s="442">
        <v>-1791.98018</v>
      </c>
      <c r="R266" s="442">
        <v>-2034.1864699999999</v>
      </c>
      <c r="S266" s="442">
        <v>-2059.7786799999999</v>
      </c>
      <c r="T266" s="442">
        <v>-1664.8408700000002</v>
      </c>
      <c r="U266" s="442">
        <v>-5446.7859400000007</v>
      </c>
      <c r="V266" s="442">
        <v>-1723.4426100000001</v>
      </c>
      <c r="W266" s="442">
        <v>-2357.6952799999999</v>
      </c>
      <c r="X266" s="442">
        <v>-8352.0016300000007</v>
      </c>
      <c r="Y266" s="442">
        <v>-2858.5470399999999</v>
      </c>
      <c r="Z266" s="442">
        <v>-7120.9769699999997</v>
      </c>
      <c r="AA266" s="442">
        <v>-3929.6129500000002</v>
      </c>
      <c r="AB266" s="442">
        <v>-8778.2749899999999</v>
      </c>
      <c r="AC266" s="442">
        <v>-5496.0378700000001</v>
      </c>
      <c r="AD266" s="442">
        <v>-2458.9074999999998</v>
      </c>
      <c r="AE266" s="442">
        <v>-6316.1753600000002</v>
      </c>
      <c r="AF266" s="442">
        <v>-1128.9612400000001</v>
      </c>
      <c r="AG266" s="442">
        <v>-1385.66246</v>
      </c>
      <c r="AH266" s="442">
        <v>-1981.0864299999998</v>
      </c>
      <c r="AI266" s="442">
        <v>-490.97075000000001</v>
      </c>
      <c r="AJ266" s="442">
        <v>-1199.62565</v>
      </c>
      <c r="AK266" s="442">
        <v>-154.95185999999998</v>
      </c>
      <c r="AL266" s="442">
        <v>-2984.5049399999998</v>
      </c>
      <c r="AM266" s="442">
        <v>-197569.81094999998</v>
      </c>
    </row>
    <row r="267" spans="1:39">
      <c r="A267" s="64" t="s">
        <v>385</v>
      </c>
      <c r="B267" s="59">
        <v>-19841.03975</v>
      </c>
      <c r="C267" s="59">
        <v>-7748.3334999999997</v>
      </c>
      <c r="D267" s="59">
        <v>-21926.832249999999</v>
      </c>
      <c r="E267" s="59">
        <v>-6741.0894800000005</v>
      </c>
      <c r="F267" s="59">
        <v>-4335.3124600000001</v>
      </c>
      <c r="G267" s="59">
        <v>-4190.9284699999998</v>
      </c>
      <c r="H267" s="59">
        <v>-2288.9093800000001</v>
      </c>
      <c r="I267" s="59">
        <v>-5525.4950599999993</v>
      </c>
      <c r="J267" s="59">
        <v>-5254.1289299999999</v>
      </c>
      <c r="K267" s="59">
        <v>-7265.6412300000002</v>
      </c>
      <c r="L267" s="59">
        <v>-1263.4641399999998</v>
      </c>
      <c r="M267" s="59">
        <v>-7252.56693</v>
      </c>
      <c r="N267" s="59">
        <v>-7083.8673699999999</v>
      </c>
      <c r="O267" s="59">
        <v>-2738.3769500000003</v>
      </c>
      <c r="P267" s="59">
        <v>-3427.4895799999999</v>
      </c>
      <c r="Q267" s="59">
        <v>-1583.4505100000001</v>
      </c>
      <c r="R267" s="59">
        <v>-1922.6856</v>
      </c>
      <c r="S267" s="59">
        <v>-2059.7786799999999</v>
      </c>
      <c r="T267" s="59">
        <v>-1640.5458500000002</v>
      </c>
      <c r="U267" s="59">
        <v>-5280.2727100000002</v>
      </c>
      <c r="V267" s="59">
        <v>-1702.6915100000001</v>
      </c>
      <c r="W267" s="59">
        <v>-2237.6084599999999</v>
      </c>
      <c r="X267" s="59">
        <v>-7882.4647100000002</v>
      </c>
      <c r="Y267" s="59">
        <v>-2796.0521100000001</v>
      </c>
      <c r="Z267" s="59">
        <v>-6862.4488799999999</v>
      </c>
      <c r="AA267" s="59">
        <v>-3667.6881200000003</v>
      </c>
      <c r="AB267" s="59">
        <v>-7683.6589299999996</v>
      </c>
      <c r="AC267" s="59">
        <v>-5195.6087200000002</v>
      </c>
      <c r="AD267" s="59">
        <v>-2259.98191</v>
      </c>
      <c r="AE267" s="59">
        <v>-6155.2379500000006</v>
      </c>
      <c r="AF267" s="59">
        <v>-503.91707000000002</v>
      </c>
      <c r="AG267" s="59">
        <v>-1305.8811499999999</v>
      </c>
      <c r="AH267" s="59">
        <v>-1947.46849</v>
      </c>
      <c r="AI267" s="59">
        <v>-464.02638000000002</v>
      </c>
      <c r="AJ267" s="59">
        <v>-110.48876</v>
      </c>
      <c r="AK267" s="59">
        <v>-154.95185999999998</v>
      </c>
      <c r="AL267" s="59">
        <v>-1863.8138300000001</v>
      </c>
      <c r="AM267" s="59">
        <v>-172164.19766999999</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-6185.6955699999999</v>
      </c>
      <c r="C269" s="59">
        <v>0</v>
      </c>
      <c r="D269" s="59">
        <v>-3097.3525299999997</v>
      </c>
      <c r="E269" s="59">
        <v>-464.47272999999996</v>
      </c>
      <c r="F269" s="59">
        <v>-34.619750000000003</v>
      </c>
      <c r="G269" s="59">
        <v>-187.81715</v>
      </c>
      <c r="H269" s="59">
        <v>0</v>
      </c>
      <c r="I269" s="59">
        <v>-319.90107</v>
      </c>
      <c r="J269" s="59">
        <v>-290.15345000000002</v>
      </c>
      <c r="K269" s="59">
        <v>0</v>
      </c>
      <c r="L269" s="59">
        <v>-76.555549999999997</v>
      </c>
      <c r="M269" s="59">
        <v>-908.55747999999994</v>
      </c>
      <c r="N269" s="59">
        <v>0</v>
      </c>
      <c r="O269" s="59">
        <v>-117.18219999999999</v>
      </c>
      <c r="P269" s="59">
        <v>-62.441870000000002</v>
      </c>
      <c r="Q269" s="59">
        <v>-208.43914999999998</v>
      </c>
      <c r="R269" s="59">
        <v>-111.17310999999999</v>
      </c>
      <c r="S269" s="59">
        <v>0</v>
      </c>
      <c r="T269" s="59">
        <v>-15.588889999999999</v>
      </c>
      <c r="U269" s="59">
        <v>-143.40162000000001</v>
      </c>
      <c r="V269" s="59">
        <v>-20.748099999999997</v>
      </c>
      <c r="W269" s="59">
        <v>-119.53752</v>
      </c>
      <c r="X269" s="59">
        <v>-469.53692000000001</v>
      </c>
      <c r="Y269" s="59">
        <v>-62.494930000000004</v>
      </c>
      <c r="Z269" s="59">
        <v>-258.13965000000002</v>
      </c>
      <c r="AA269" s="59">
        <v>-261.92482999999999</v>
      </c>
      <c r="AB269" s="59">
        <v>-1094.6160600000001</v>
      </c>
      <c r="AC269" s="59">
        <v>-300.42915000000005</v>
      </c>
      <c r="AD269" s="59">
        <v>-198.85767000000001</v>
      </c>
      <c r="AE269" s="59">
        <v>-160.93741</v>
      </c>
      <c r="AF269" s="59">
        <v>-500.21459999999996</v>
      </c>
      <c r="AG269" s="59">
        <v>-62.500529999999998</v>
      </c>
      <c r="AH269" s="59">
        <v>-33.617940000000004</v>
      </c>
      <c r="AI269" s="59">
        <v>-26.944369999999999</v>
      </c>
      <c r="AJ269" s="59">
        <v>0</v>
      </c>
      <c r="AK269" s="59">
        <v>0</v>
      </c>
      <c r="AL269" s="59">
        <v>-334.06551000000002</v>
      </c>
      <c r="AM269" s="59">
        <v>-16127.917310000001</v>
      </c>
    </row>
    <row r="270" spans="1:39">
      <c r="A270" s="64" t="s">
        <v>388</v>
      </c>
      <c r="B270" s="59">
        <v>-2379.8843900000002</v>
      </c>
      <c r="C270" s="59">
        <v>0</v>
      </c>
      <c r="D270" s="59">
        <v>0</v>
      </c>
      <c r="E270" s="59">
        <v>-0.68600000000000005</v>
      </c>
      <c r="F270" s="59">
        <v>-16.923179999999999</v>
      </c>
      <c r="G270" s="59">
        <v>-8.0772600000000008</v>
      </c>
      <c r="H270" s="59">
        <v>0</v>
      </c>
      <c r="I270" s="59">
        <v>0</v>
      </c>
      <c r="J270" s="59">
        <v>0</v>
      </c>
      <c r="K270" s="59">
        <v>-10.215530000000001</v>
      </c>
      <c r="L270" s="59">
        <v>-9.8368099999999998</v>
      </c>
      <c r="M270" s="59">
        <v>0</v>
      </c>
      <c r="N270" s="59">
        <v>-2.5421100000000001</v>
      </c>
      <c r="O270" s="59">
        <v>0</v>
      </c>
      <c r="P270" s="59">
        <v>0</v>
      </c>
      <c r="Q270" s="59">
        <v>0</v>
      </c>
      <c r="R270" s="59">
        <v>0</v>
      </c>
      <c r="S270" s="59">
        <v>0</v>
      </c>
      <c r="T270" s="59">
        <v>-8.7044500000000014</v>
      </c>
      <c r="U270" s="59">
        <v>-23.111609999999999</v>
      </c>
      <c r="V270" s="59">
        <v>0</v>
      </c>
      <c r="W270" s="59">
        <v>0</v>
      </c>
      <c r="X270" s="59">
        <v>0</v>
      </c>
      <c r="Y270" s="59">
        <v>0</v>
      </c>
      <c r="Z270" s="59">
        <v>-5.0000000000000001E-3</v>
      </c>
      <c r="AA270" s="59">
        <v>0</v>
      </c>
      <c r="AB270" s="59">
        <v>0</v>
      </c>
      <c r="AC270" s="59">
        <v>0</v>
      </c>
      <c r="AD270" s="59">
        <v>0</v>
      </c>
      <c r="AE270" s="59">
        <v>0</v>
      </c>
      <c r="AF270" s="59">
        <v>-124.82957</v>
      </c>
      <c r="AG270" s="59">
        <v>-17.28078</v>
      </c>
      <c r="AH270" s="59">
        <v>0</v>
      </c>
      <c r="AI270" s="59">
        <v>0</v>
      </c>
      <c r="AJ270" s="59">
        <v>-1089.13689</v>
      </c>
      <c r="AK270" s="59">
        <v>0</v>
      </c>
      <c r="AL270" s="59">
        <v>-786.62559999999996</v>
      </c>
      <c r="AM270" s="59">
        <v>-4477.8591799999995</v>
      </c>
    </row>
    <row r="271" spans="1:39">
      <c r="A271" s="64" t="s">
        <v>389</v>
      </c>
      <c r="B271" s="59">
        <v>-4793.69974</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-4793.69974</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-8.4030000000000007E-2</v>
      </c>
      <c r="D273" s="59">
        <v>0</v>
      </c>
      <c r="E273" s="59">
        <v>0</v>
      </c>
      <c r="F273" s="59">
        <v>0</v>
      </c>
      <c r="G273" s="59">
        <v>0</v>
      </c>
      <c r="H273" s="59">
        <v>0</v>
      </c>
      <c r="I273" s="59">
        <v>-1.1085499999999999</v>
      </c>
      <c r="J273" s="59">
        <v>-1.6339699999999999</v>
      </c>
      <c r="K273" s="59">
        <v>-9.4399999999999987E-3</v>
      </c>
      <c r="L273" s="59">
        <v>0</v>
      </c>
      <c r="M273" s="59">
        <v>0</v>
      </c>
      <c r="N273" s="59">
        <v>-1.87744</v>
      </c>
      <c r="O273" s="59">
        <v>0</v>
      </c>
      <c r="P273" s="59">
        <v>0</v>
      </c>
      <c r="Q273" s="59">
        <v>-9.0519999999999989E-2</v>
      </c>
      <c r="R273" s="59">
        <v>-0.32776</v>
      </c>
      <c r="S273" s="59">
        <v>0</v>
      </c>
      <c r="T273" s="59">
        <v>-1.6799999999999999E-3</v>
      </c>
      <c r="U273" s="59">
        <v>0</v>
      </c>
      <c r="V273" s="59">
        <v>-3.0000000000000001E-3</v>
      </c>
      <c r="W273" s="59">
        <v>-0.5492999999999999</v>
      </c>
      <c r="X273" s="59">
        <v>0</v>
      </c>
      <c r="Y273" s="59">
        <v>0</v>
      </c>
      <c r="Z273" s="59">
        <v>-0.38344</v>
      </c>
      <c r="AA273" s="59">
        <v>0</v>
      </c>
      <c r="AB273" s="59">
        <v>0</v>
      </c>
      <c r="AC273" s="59">
        <v>0</v>
      </c>
      <c r="AD273" s="59">
        <v>-6.7920000000000008E-2</v>
      </c>
      <c r="AE273" s="59">
        <v>0</v>
      </c>
      <c r="AF273" s="59">
        <v>0</v>
      </c>
      <c r="AG273" s="59">
        <v>0</v>
      </c>
      <c r="AH273" s="59">
        <v>0</v>
      </c>
      <c r="AI273" s="59">
        <v>0</v>
      </c>
      <c r="AJ273" s="59">
        <v>0</v>
      </c>
      <c r="AK273" s="59">
        <v>0</v>
      </c>
      <c r="AL273" s="59">
        <v>0</v>
      </c>
      <c r="AM273" s="59">
        <v>-6.1370500000000003</v>
      </c>
    </row>
    <row r="274" spans="1:39">
      <c r="A274" s="391" t="s">
        <v>975</v>
      </c>
      <c r="B274" s="442">
        <v>63998.426729999999</v>
      </c>
      <c r="C274" s="442">
        <v>18588.284629999998</v>
      </c>
      <c r="D274" s="442">
        <v>37497.233100000005</v>
      </c>
      <c r="E274" s="442">
        <v>16104.30645</v>
      </c>
      <c r="F274" s="442">
        <v>7901.6049699999994</v>
      </c>
      <c r="G274" s="442">
        <v>6983.6452099999997</v>
      </c>
      <c r="H274" s="442">
        <v>6512.8908700000002</v>
      </c>
      <c r="I274" s="442">
        <v>7645.6542099999997</v>
      </c>
      <c r="J274" s="442">
        <v>7472.4286600000005</v>
      </c>
      <c r="K274" s="442">
        <v>12697.272150000001</v>
      </c>
      <c r="L274" s="442">
        <v>5211.1830499999996</v>
      </c>
      <c r="M274" s="442">
        <v>11603.36793</v>
      </c>
      <c r="N274" s="442">
        <v>13379.989960000001</v>
      </c>
      <c r="O274" s="442">
        <v>7343.1336900000006</v>
      </c>
      <c r="P274" s="442">
        <v>6773.0915100000002</v>
      </c>
      <c r="Q274" s="442">
        <v>4297.0090399999999</v>
      </c>
      <c r="R274" s="442">
        <v>4534.4534899999999</v>
      </c>
      <c r="S274" s="442">
        <v>3571.9867400000003</v>
      </c>
      <c r="T274" s="442">
        <v>8867.9613699999991</v>
      </c>
      <c r="U274" s="442">
        <v>9003.7424800000008</v>
      </c>
      <c r="V274" s="442">
        <v>2476.84177</v>
      </c>
      <c r="W274" s="442">
        <v>3961.8307999999997</v>
      </c>
      <c r="X274" s="442">
        <v>11218.135060000001</v>
      </c>
      <c r="Y274" s="442">
        <v>5790.7278799999995</v>
      </c>
      <c r="Z274" s="442">
        <v>10503.00266</v>
      </c>
      <c r="AA274" s="442">
        <v>4194.6010400000005</v>
      </c>
      <c r="AB274" s="442">
        <v>10542.33539</v>
      </c>
      <c r="AC274" s="442">
        <v>13279.35773</v>
      </c>
      <c r="AD274" s="442">
        <v>5983.3497699999998</v>
      </c>
      <c r="AE274" s="442">
        <v>14015.40049</v>
      </c>
      <c r="AF274" s="442">
        <v>3795.8343</v>
      </c>
      <c r="AG274" s="442">
        <v>3112.8756100000001</v>
      </c>
      <c r="AH274" s="442">
        <v>3077.6118999999999</v>
      </c>
      <c r="AI274" s="442">
        <v>1488.3396299999999</v>
      </c>
      <c r="AJ274" s="442">
        <v>1650.8692699999999</v>
      </c>
      <c r="AK274" s="442">
        <v>2114.9818799999998</v>
      </c>
      <c r="AL274" s="442">
        <v>4725.3934500000005</v>
      </c>
      <c r="AM274" s="442">
        <v>361919.15487000003</v>
      </c>
    </row>
    <row r="275" spans="1:39">
      <c r="A275" s="387" t="s">
        <v>391</v>
      </c>
      <c r="B275" s="442">
        <v>8709.5395600000011</v>
      </c>
      <c r="C275" s="442">
        <v>2193.2657400000003</v>
      </c>
      <c r="D275" s="442">
        <v>7170.5533099999993</v>
      </c>
      <c r="E275" s="442">
        <v>678.71705000000009</v>
      </c>
      <c r="F275" s="442">
        <v>180.02779999999998</v>
      </c>
      <c r="G275" s="442">
        <v>171.95129</v>
      </c>
      <c r="H275" s="442">
        <v>191.55955</v>
      </c>
      <c r="I275" s="442">
        <v>841.44846999999993</v>
      </c>
      <c r="J275" s="442">
        <v>1359.9163700000001</v>
      </c>
      <c r="K275" s="442">
        <v>118.63301</v>
      </c>
      <c r="L275" s="442">
        <v>251.32138</v>
      </c>
      <c r="M275" s="442">
        <v>259.00702999999999</v>
      </c>
      <c r="N275" s="442">
        <v>135.93566000000001</v>
      </c>
      <c r="O275" s="442">
        <v>56.8307</v>
      </c>
      <c r="P275" s="442">
        <v>753.13181999999995</v>
      </c>
      <c r="Q275" s="442">
        <v>248.80682000000002</v>
      </c>
      <c r="R275" s="442">
        <v>96.634600000000006</v>
      </c>
      <c r="S275" s="442">
        <v>44.089260000000003</v>
      </c>
      <c r="T275" s="442">
        <v>26.553669999999997</v>
      </c>
      <c r="U275" s="442">
        <v>61.578669999999995</v>
      </c>
      <c r="V275" s="442">
        <v>22.857939999999999</v>
      </c>
      <c r="W275" s="442">
        <v>206.81634</v>
      </c>
      <c r="X275" s="442">
        <v>96.795659999999998</v>
      </c>
      <c r="Y275" s="442">
        <v>34.879519999999999</v>
      </c>
      <c r="Z275" s="442">
        <v>1162.0497700000001</v>
      </c>
      <c r="AA275" s="442">
        <v>263.01534999999996</v>
      </c>
      <c r="AB275" s="442">
        <v>170.82118</v>
      </c>
      <c r="AC275" s="442">
        <v>1145.7809399999999</v>
      </c>
      <c r="AD275" s="442">
        <v>188.29131000000001</v>
      </c>
      <c r="AE275" s="442">
        <v>323.90545000000003</v>
      </c>
      <c r="AF275" s="442">
        <v>79.590940000000003</v>
      </c>
      <c r="AG275" s="442">
        <v>46.350629999999995</v>
      </c>
      <c r="AH275" s="442">
        <v>162.82560999999998</v>
      </c>
      <c r="AI275" s="442">
        <v>8.2292299999999994</v>
      </c>
      <c r="AJ275" s="442">
        <v>180.37610999999998</v>
      </c>
      <c r="AK275" s="442">
        <v>17.884599999999999</v>
      </c>
      <c r="AL275" s="442">
        <v>295.56973999999997</v>
      </c>
      <c r="AM275" s="442">
        <v>27955.542079999999</v>
      </c>
    </row>
    <row r="276" spans="1:39">
      <c r="A276" s="64" t="s">
        <v>392</v>
      </c>
      <c r="B276" s="59">
        <v>3632.2503199999996</v>
      </c>
      <c r="C276" s="59">
        <v>240.52251999999999</v>
      </c>
      <c r="D276" s="59">
        <v>3061.1802299999999</v>
      </c>
      <c r="E276" s="59">
        <v>419.16965999999996</v>
      </c>
      <c r="F276" s="59">
        <v>126.34091000000001</v>
      </c>
      <c r="G276" s="59">
        <v>163.70939999999999</v>
      </c>
      <c r="H276" s="59">
        <v>176.02802</v>
      </c>
      <c r="I276" s="59">
        <v>239.40313</v>
      </c>
      <c r="J276" s="59">
        <v>352.72653000000003</v>
      </c>
      <c r="K276" s="59">
        <v>87.848500000000001</v>
      </c>
      <c r="L276" s="59">
        <v>85.678579999999997</v>
      </c>
      <c r="M276" s="59">
        <v>225.91067000000001</v>
      </c>
      <c r="N276" s="59">
        <v>124.22825</v>
      </c>
      <c r="O276" s="59">
        <v>29.377680000000002</v>
      </c>
      <c r="P276" s="59">
        <v>249.77510999999998</v>
      </c>
      <c r="Q276" s="59">
        <v>239.09402</v>
      </c>
      <c r="R276" s="59">
        <v>91.91977</v>
      </c>
      <c r="S276" s="59">
        <v>34.679790000000004</v>
      </c>
      <c r="T276" s="59">
        <v>24.690099999999997</v>
      </c>
      <c r="U276" s="59">
        <v>40.82497</v>
      </c>
      <c r="V276" s="59">
        <v>13.771510000000001</v>
      </c>
      <c r="W276" s="59">
        <v>191.614</v>
      </c>
      <c r="X276" s="59">
        <v>70.119669999999999</v>
      </c>
      <c r="Y276" s="59">
        <v>29.29654</v>
      </c>
      <c r="Z276" s="59">
        <v>448.64936999999998</v>
      </c>
      <c r="AA276" s="59">
        <v>222.02787000000001</v>
      </c>
      <c r="AB276" s="59">
        <v>129.36398</v>
      </c>
      <c r="AC276" s="59">
        <v>1142.0644</v>
      </c>
      <c r="AD276" s="59">
        <v>182.15109000000001</v>
      </c>
      <c r="AE276" s="59">
        <v>313.59021999999999</v>
      </c>
      <c r="AF276" s="59">
        <v>9.8639700000000001</v>
      </c>
      <c r="AG276" s="59">
        <v>42.26934</v>
      </c>
      <c r="AH276" s="59">
        <v>103.40196</v>
      </c>
      <c r="AI276" s="59">
        <v>4.3234300000000001</v>
      </c>
      <c r="AJ276" s="59">
        <v>171.45506</v>
      </c>
      <c r="AK276" s="59">
        <v>15.53073</v>
      </c>
      <c r="AL276" s="59">
        <v>199.52689999999998</v>
      </c>
      <c r="AM276" s="59">
        <v>12934.378199999999</v>
      </c>
    </row>
    <row r="277" spans="1:39">
      <c r="A277" s="64" t="s">
        <v>393</v>
      </c>
      <c r="B277" s="59">
        <v>1058.2642800000001</v>
      </c>
      <c r="C277" s="59">
        <v>357.38342999999998</v>
      </c>
      <c r="D277" s="59">
        <v>549.57511</v>
      </c>
      <c r="E277" s="59">
        <v>67.007429999999999</v>
      </c>
      <c r="F277" s="59">
        <v>39.137219999999999</v>
      </c>
      <c r="G277" s="59">
        <v>2.7086799999999998</v>
      </c>
      <c r="H277" s="59">
        <v>10.411820000000001</v>
      </c>
      <c r="I277" s="59">
        <v>33.818019999999997</v>
      </c>
      <c r="J277" s="59">
        <v>3.7549000000000001</v>
      </c>
      <c r="K277" s="59">
        <v>9.7981200000000008</v>
      </c>
      <c r="L277" s="59">
        <v>162.00269</v>
      </c>
      <c r="M277" s="59">
        <v>28.084869999999999</v>
      </c>
      <c r="N277" s="59">
        <v>7.1679899999999996</v>
      </c>
      <c r="O277" s="59">
        <v>10.9711</v>
      </c>
      <c r="P277" s="59">
        <v>27.978279999999998</v>
      </c>
      <c r="Q277" s="59">
        <v>3.9185599999999998</v>
      </c>
      <c r="R277" s="59">
        <v>0.48357</v>
      </c>
      <c r="S277" s="59">
        <v>0</v>
      </c>
      <c r="T277" s="59">
        <v>1.2335099999999999</v>
      </c>
      <c r="U277" s="59">
        <v>1.9549799999999999</v>
      </c>
      <c r="V277" s="59">
        <v>1.8620300000000001</v>
      </c>
      <c r="W277" s="59">
        <v>7.4121499999999996</v>
      </c>
      <c r="X277" s="59">
        <v>25.540490000000002</v>
      </c>
      <c r="Y277" s="59">
        <v>4.6575699999999998</v>
      </c>
      <c r="Z277" s="59">
        <v>129.00346999999999</v>
      </c>
      <c r="AA277" s="59">
        <v>1.5111700000000001</v>
      </c>
      <c r="AB277" s="59">
        <v>32.125869999999999</v>
      </c>
      <c r="AC277" s="59">
        <v>-14.886040000000001</v>
      </c>
      <c r="AD277" s="59">
        <v>0.32242000000000004</v>
      </c>
      <c r="AE277" s="59">
        <v>0.85733000000000004</v>
      </c>
      <c r="AF277" s="59">
        <v>69.425960000000003</v>
      </c>
      <c r="AG277" s="59">
        <v>2.6858299999999997</v>
      </c>
      <c r="AH277" s="59">
        <v>1.02945</v>
      </c>
      <c r="AI277" s="59">
        <v>2.7321500000000003</v>
      </c>
      <c r="AJ277" s="59">
        <v>2.9761899999999999</v>
      </c>
      <c r="AK277" s="59">
        <v>3.6700000000000001E-3</v>
      </c>
      <c r="AL277" s="59">
        <v>89.454689999999999</v>
      </c>
      <c r="AM277" s="59">
        <v>2732.3689599999998</v>
      </c>
    </row>
    <row r="278" spans="1:39">
      <c r="A278" s="64" t="s">
        <v>394</v>
      </c>
      <c r="B278" s="59">
        <v>1867.3841100000002</v>
      </c>
      <c r="C278" s="59">
        <v>1314.4446699999999</v>
      </c>
      <c r="D278" s="59">
        <v>3402.0680000000002</v>
      </c>
      <c r="E278" s="59">
        <v>0.435</v>
      </c>
      <c r="F278" s="59">
        <v>0</v>
      </c>
      <c r="G278" s="59">
        <v>0</v>
      </c>
      <c r="H278" s="59">
        <v>0.28775000000000001</v>
      </c>
      <c r="I278" s="59">
        <v>377.35133000000002</v>
      </c>
      <c r="J278" s="59">
        <v>989.74</v>
      </c>
      <c r="K278" s="59">
        <v>19.859549999999999</v>
      </c>
      <c r="L278" s="59">
        <v>1E-4</v>
      </c>
      <c r="M278" s="59">
        <v>0</v>
      </c>
      <c r="N278" s="59">
        <v>0</v>
      </c>
      <c r="O278" s="59">
        <v>0</v>
      </c>
      <c r="P278" s="59">
        <v>154.99168</v>
      </c>
      <c r="Q278" s="59">
        <v>0</v>
      </c>
      <c r="R278" s="59">
        <v>0</v>
      </c>
      <c r="S278" s="59">
        <v>0</v>
      </c>
      <c r="T278" s="59">
        <v>0</v>
      </c>
      <c r="U278" s="59">
        <v>0</v>
      </c>
      <c r="V278" s="59">
        <v>0</v>
      </c>
      <c r="W278" s="59">
        <v>0.51100000000000001</v>
      </c>
      <c r="X278" s="59">
        <v>0</v>
      </c>
      <c r="Y278" s="59">
        <v>0</v>
      </c>
      <c r="Z278" s="59">
        <v>539.80899999999997</v>
      </c>
      <c r="AA278" s="59">
        <v>0</v>
      </c>
      <c r="AB278" s="59">
        <v>0</v>
      </c>
      <c r="AC278" s="59">
        <v>0</v>
      </c>
      <c r="AD278" s="59">
        <v>0</v>
      </c>
      <c r="AE278" s="59">
        <v>0</v>
      </c>
      <c r="AF278" s="59">
        <v>0</v>
      </c>
      <c r="AG278" s="59">
        <v>0</v>
      </c>
      <c r="AH278" s="59">
        <v>55.105199999999996</v>
      </c>
      <c r="AI278" s="59">
        <v>0</v>
      </c>
      <c r="AJ278" s="59">
        <v>0</v>
      </c>
      <c r="AK278" s="59">
        <v>1.9484999999999999</v>
      </c>
      <c r="AL278" s="59">
        <v>0</v>
      </c>
      <c r="AM278" s="59">
        <v>8723.9358900000007</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2151.6408500000002</v>
      </c>
      <c r="C280" s="59">
        <v>280.91512</v>
      </c>
      <c r="D280" s="59">
        <v>157.72997000000001</v>
      </c>
      <c r="E280" s="59">
        <v>192.10496000000001</v>
      </c>
      <c r="F280" s="59">
        <v>14.549670000000001</v>
      </c>
      <c r="G280" s="59">
        <v>5.5332100000000004</v>
      </c>
      <c r="H280" s="59">
        <v>4.8319600000000005</v>
      </c>
      <c r="I280" s="59">
        <v>190.87599</v>
      </c>
      <c r="J280" s="59">
        <v>13.694940000000001</v>
      </c>
      <c r="K280" s="59">
        <v>1.1268399999999998</v>
      </c>
      <c r="L280" s="59">
        <v>3.6400100000000002</v>
      </c>
      <c r="M280" s="59">
        <v>5.0114900000000002</v>
      </c>
      <c r="N280" s="59">
        <v>4.5394199999999998</v>
      </c>
      <c r="O280" s="59">
        <v>16.481919999999999</v>
      </c>
      <c r="P280" s="59">
        <v>320.38675000000001</v>
      </c>
      <c r="Q280" s="59">
        <v>5.7942399999999994</v>
      </c>
      <c r="R280" s="59">
        <v>4.2312599999999998</v>
      </c>
      <c r="S280" s="59">
        <v>9.4094699999999989</v>
      </c>
      <c r="T280" s="59">
        <v>0.63005999999999995</v>
      </c>
      <c r="U280" s="59">
        <v>18.798719999999999</v>
      </c>
      <c r="V280" s="59">
        <v>7.2243999999999993</v>
      </c>
      <c r="W280" s="59">
        <v>7.2791899999999998</v>
      </c>
      <c r="X280" s="59">
        <v>1.1355</v>
      </c>
      <c r="Y280" s="59">
        <v>0.92540999999999995</v>
      </c>
      <c r="Z280" s="59">
        <v>44.58793</v>
      </c>
      <c r="AA280" s="59">
        <v>39.476309999999998</v>
      </c>
      <c r="AB280" s="59">
        <v>9.3313299999999995</v>
      </c>
      <c r="AC280" s="59">
        <v>18.602580000000003</v>
      </c>
      <c r="AD280" s="59">
        <v>5.8178000000000001</v>
      </c>
      <c r="AE280" s="59">
        <v>9.4579000000000004</v>
      </c>
      <c r="AF280" s="59">
        <v>0.30101</v>
      </c>
      <c r="AG280" s="59">
        <v>1.3954600000000001</v>
      </c>
      <c r="AH280" s="59">
        <v>3.2890000000000001</v>
      </c>
      <c r="AI280" s="59">
        <v>1.1736500000000001</v>
      </c>
      <c r="AJ280" s="59">
        <v>5.9448599999999994</v>
      </c>
      <c r="AK280" s="59">
        <v>0.4017</v>
      </c>
      <c r="AL280" s="59">
        <v>6.5881499999999997</v>
      </c>
      <c r="AM280" s="59">
        <v>3564.8590299999996</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2">
        <v>-3657.2849000000001</v>
      </c>
      <c r="C282" s="442">
        <v>-1610.4682</v>
      </c>
      <c r="D282" s="442">
        <v>-3999.6918799999999</v>
      </c>
      <c r="E282" s="442">
        <v>-195.53754999999998</v>
      </c>
      <c r="F282" s="442">
        <v>-5.2099799999999998</v>
      </c>
      <c r="G282" s="442">
        <v>-142.31109000000001</v>
      </c>
      <c r="H282" s="442">
        <v>-51.489650000000005</v>
      </c>
      <c r="I282" s="442">
        <v>-160.06072</v>
      </c>
      <c r="J282" s="442">
        <v>-261.67815000000002</v>
      </c>
      <c r="K282" s="442">
        <v>-363.03228999999999</v>
      </c>
      <c r="L282" s="442">
        <v>-93.572050000000004</v>
      </c>
      <c r="M282" s="442">
        <v>-53.762980000000006</v>
      </c>
      <c r="N282" s="442">
        <v>-65.67989</v>
      </c>
      <c r="O282" s="442">
        <v>-95.242869999999996</v>
      </c>
      <c r="P282" s="442">
        <v>-34.802430000000001</v>
      </c>
      <c r="Q282" s="442">
        <v>-59.715240000000001</v>
      </c>
      <c r="R282" s="442">
        <v>-139.1336</v>
      </c>
      <c r="S282" s="442">
        <v>-31.556060000000002</v>
      </c>
      <c r="T282" s="442">
        <v>-703.54336999999998</v>
      </c>
      <c r="U282" s="442">
        <v>-1.4340599999999999</v>
      </c>
      <c r="V282" s="442">
        <v>-25.92783</v>
      </c>
      <c r="W282" s="442">
        <v>-50.686489999999999</v>
      </c>
      <c r="X282" s="442">
        <v>-219.30741</v>
      </c>
      <c r="Y282" s="442">
        <v>-87.042410000000004</v>
      </c>
      <c r="Z282" s="442">
        <v>-333.69890000000004</v>
      </c>
      <c r="AA282" s="442">
        <v>-68.953389999999999</v>
      </c>
      <c r="AB282" s="442">
        <v>-386.69002</v>
      </c>
      <c r="AC282" s="442">
        <v>-633.28231000000005</v>
      </c>
      <c r="AD282" s="442">
        <v>-17.241150000000001</v>
      </c>
      <c r="AE282" s="442">
        <v>-378.65904999999998</v>
      </c>
      <c r="AF282" s="442">
        <v>-125.61539</v>
      </c>
      <c r="AG282" s="442">
        <v>-1.44428</v>
      </c>
      <c r="AH282" s="442">
        <v>-95.201229999999995</v>
      </c>
      <c r="AI282" s="442">
        <v>-10.823700000000001</v>
      </c>
      <c r="AJ282" s="442">
        <v>-8.3749500000000001</v>
      </c>
      <c r="AK282" s="442">
        <v>-11.081760000000001</v>
      </c>
      <c r="AL282" s="442">
        <v>-157.80797000000001</v>
      </c>
      <c r="AM282" s="442">
        <v>-14337.045199999999</v>
      </c>
    </row>
    <row r="283" spans="1:39">
      <c r="A283" s="64" t="s">
        <v>392</v>
      </c>
      <c r="B283" s="59">
        <v>-1011.09713</v>
      </c>
      <c r="C283" s="59">
        <v>-35.023690000000002</v>
      </c>
      <c r="D283" s="59">
        <v>-557.51454000000001</v>
      </c>
      <c r="E283" s="59">
        <v>-76.596820000000008</v>
      </c>
      <c r="F283" s="59">
        <v>0</v>
      </c>
      <c r="G283" s="59">
        <v>-36.559129999999996</v>
      </c>
      <c r="H283" s="59">
        <v>-51.188730000000007</v>
      </c>
      <c r="I283" s="59">
        <v>-27.662929999999999</v>
      </c>
      <c r="J283" s="59">
        <v>-86.348669999999998</v>
      </c>
      <c r="K283" s="59">
        <v>-49.72439</v>
      </c>
      <c r="L283" s="59">
        <v>-5.0386699999999998</v>
      </c>
      <c r="M283" s="59">
        <v>-29.765849999999997</v>
      </c>
      <c r="N283" s="59">
        <v>-10.32311</v>
      </c>
      <c r="O283" s="59">
        <v>0</v>
      </c>
      <c r="P283" s="59">
        <v>-33.935739999999996</v>
      </c>
      <c r="Q283" s="59">
        <v>-37.939629999999994</v>
      </c>
      <c r="R283" s="59">
        <v>-30.910040000000002</v>
      </c>
      <c r="S283" s="59">
        <v>-24.02431</v>
      </c>
      <c r="T283" s="59">
        <v>0</v>
      </c>
      <c r="U283" s="59">
        <v>0</v>
      </c>
      <c r="V283" s="59">
        <v>-11.29598</v>
      </c>
      <c r="W283" s="59">
        <v>-24.305619999999998</v>
      </c>
      <c r="X283" s="59">
        <v>-157.58535000000001</v>
      </c>
      <c r="Y283" s="59">
        <v>-45.69247</v>
      </c>
      <c r="Z283" s="59">
        <v>-160.04912999999999</v>
      </c>
      <c r="AA283" s="59">
        <v>-43.031699999999994</v>
      </c>
      <c r="AB283" s="59">
        <v>-93.29195</v>
      </c>
      <c r="AC283" s="59">
        <v>-137.43782999999999</v>
      </c>
      <c r="AD283" s="59">
        <v>-16.1632</v>
      </c>
      <c r="AE283" s="59">
        <v>-194.80770000000001</v>
      </c>
      <c r="AF283" s="59">
        <v>-9.9052600000000002</v>
      </c>
      <c r="AG283" s="59">
        <v>0</v>
      </c>
      <c r="AH283" s="59">
        <v>-17.095569999999999</v>
      </c>
      <c r="AI283" s="59">
        <v>-8.4455799999999996</v>
      </c>
      <c r="AJ283" s="59">
        <v>-8.29495</v>
      </c>
      <c r="AK283" s="59">
        <v>-7.7780899999999997</v>
      </c>
      <c r="AL283" s="59">
        <v>-3.7959699999999996</v>
      </c>
      <c r="AM283" s="59">
        <v>-3042.6297300000001</v>
      </c>
    </row>
    <row r="284" spans="1:39">
      <c r="A284" s="64" t="s">
        <v>399</v>
      </c>
      <c r="B284" s="59">
        <v>-1008.6314599999999</v>
      </c>
      <c r="C284" s="59">
        <v>-1317.95722</v>
      </c>
      <c r="D284" s="59">
        <v>-1842.4021599999999</v>
      </c>
      <c r="E284" s="59">
        <v>-0.23100000000000001</v>
      </c>
      <c r="F284" s="59">
        <v>0</v>
      </c>
      <c r="G284" s="59">
        <v>0</v>
      </c>
      <c r="H284" s="59">
        <v>-0.25091999999999998</v>
      </c>
      <c r="I284" s="59">
        <v>-130.4264</v>
      </c>
      <c r="J284" s="59">
        <v>-107.37072000000001</v>
      </c>
      <c r="K284" s="59">
        <v>-69.047600000000003</v>
      </c>
      <c r="L284" s="59">
        <v>-25.638950000000001</v>
      </c>
      <c r="M284" s="59">
        <v>0</v>
      </c>
      <c r="N284" s="59">
        <v>0</v>
      </c>
      <c r="O284" s="59">
        <v>-10.15</v>
      </c>
      <c r="P284" s="59">
        <v>-0.23669000000000001</v>
      </c>
      <c r="Q284" s="59">
        <v>-4.0057600000000004</v>
      </c>
      <c r="R284" s="59">
        <v>-104.2145</v>
      </c>
      <c r="S284" s="59">
        <v>0</v>
      </c>
      <c r="T284" s="59">
        <v>-1E-3</v>
      </c>
      <c r="U284" s="59">
        <v>0</v>
      </c>
      <c r="V284" s="59">
        <v>0</v>
      </c>
      <c r="W284" s="59">
        <v>-0.66866999999999999</v>
      </c>
      <c r="X284" s="59">
        <v>-19.28257</v>
      </c>
      <c r="Y284" s="59">
        <v>0</v>
      </c>
      <c r="Z284" s="59">
        <v>-163.61812</v>
      </c>
      <c r="AA284" s="59">
        <v>0</v>
      </c>
      <c r="AB284" s="59">
        <v>-6.7949999999999999</v>
      </c>
      <c r="AC284" s="59">
        <v>-355.21231</v>
      </c>
      <c r="AD284" s="59">
        <v>-0.13200000000000001</v>
      </c>
      <c r="AE284" s="59">
        <v>-85.507259999999988</v>
      </c>
      <c r="AF284" s="59">
        <v>-17.59929</v>
      </c>
      <c r="AG284" s="59">
        <v>0</v>
      </c>
      <c r="AH284" s="59">
        <v>-75.551640000000006</v>
      </c>
      <c r="AI284" s="59">
        <v>0</v>
      </c>
      <c r="AJ284" s="59">
        <v>0</v>
      </c>
      <c r="AK284" s="59">
        <v>0</v>
      </c>
      <c r="AL284" s="59">
        <v>-139.25395999999998</v>
      </c>
      <c r="AM284" s="59">
        <v>-5484.1851999999999</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-0.33206000000000002</v>
      </c>
      <c r="Z285" s="59">
        <v>0</v>
      </c>
      <c r="AA285" s="59">
        <v>0</v>
      </c>
      <c r="AB285" s="59">
        <v>0</v>
      </c>
      <c r="AC285" s="59">
        <v>0</v>
      </c>
      <c r="AD285" s="59">
        <v>0</v>
      </c>
      <c r="AE285" s="59">
        <v>0</v>
      </c>
      <c r="AF285" s="59">
        <v>0</v>
      </c>
      <c r="AG285" s="59">
        <v>0</v>
      </c>
      <c r="AH285" s="59">
        <v>0</v>
      </c>
      <c r="AI285" s="59">
        <v>0</v>
      </c>
      <c r="AJ285" s="59">
        <v>-0.08</v>
      </c>
      <c r="AK285" s="59">
        <v>0</v>
      </c>
      <c r="AL285" s="59">
        <v>-0.82969000000000004</v>
      </c>
      <c r="AM285" s="59">
        <v>-1.2417499999999999</v>
      </c>
    </row>
    <row r="286" spans="1:39">
      <c r="A286" s="64" t="s">
        <v>401</v>
      </c>
      <c r="B286" s="59">
        <v>0</v>
      </c>
      <c r="C286" s="59">
        <v>0</v>
      </c>
      <c r="D286" s="59">
        <v>0</v>
      </c>
      <c r="E286" s="59">
        <v>-44.303170000000001</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-44.303170000000001</v>
      </c>
    </row>
    <row r="287" spans="1:39">
      <c r="A287" s="65" t="s">
        <v>402</v>
      </c>
      <c r="B287" s="59">
        <v>-1637.5563100000002</v>
      </c>
      <c r="C287" s="59">
        <v>-257.48729000000003</v>
      </c>
      <c r="D287" s="59">
        <v>-1599.7751799999999</v>
      </c>
      <c r="E287" s="59">
        <v>-74.406559999999999</v>
      </c>
      <c r="F287" s="59">
        <v>-5.2099799999999998</v>
      </c>
      <c r="G287" s="59">
        <v>-105.75196000000001</v>
      </c>
      <c r="H287" s="59">
        <v>-0.05</v>
      </c>
      <c r="I287" s="59">
        <v>-1.9713900000000002</v>
      </c>
      <c r="J287" s="59">
        <v>-67.958759999999998</v>
      </c>
      <c r="K287" s="59">
        <v>-244.2603</v>
      </c>
      <c r="L287" s="59">
        <v>-62.89443</v>
      </c>
      <c r="M287" s="59">
        <v>-23.997130000000002</v>
      </c>
      <c r="N287" s="59">
        <v>-55.356780000000001</v>
      </c>
      <c r="O287" s="59">
        <v>-85.092869999999991</v>
      </c>
      <c r="P287" s="59">
        <v>-0.63</v>
      </c>
      <c r="Q287" s="59">
        <v>-17.769849999999998</v>
      </c>
      <c r="R287" s="59">
        <v>-4.0090599999999998</v>
      </c>
      <c r="S287" s="59">
        <v>-7.5317499999999997</v>
      </c>
      <c r="T287" s="59">
        <v>-703.54237000000001</v>
      </c>
      <c r="U287" s="59">
        <v>-1.4340599999999999</v>
      </c>
      <c r="V287" s="59">
        <v>-14.63185</v>
      </c>
      <c r="W287" s="59">
        <v>-25.712199999999999</v>
      </c>
      <c r="X287" s="59">
        <v>-42.439489999999999</v>
      </c>
      <c r="Y287" s="59">
        <v>-41.017879999999998</v>
      </c>
      <c r="Z287" s="59">
        <v>-10.031649999999999</v>
      </c>
      <c r="AA287" s="59">
        <v>-25.921689999999998</v>
      </c>
      <c r="AB287" s="59">
        <v>-286.60307</v>
      </c>
      <c r="AC287" s="59">
        <v>-140.63217</v>
      </c>
      <c r="AD287" s="59">
        <v>-0.94595000000000007</v>
      </c>
      <c r="AE287" s="59">
        <v>-98.344089999999994</v>
      </c>
      <c r="AF287" s="59">
        <v>-98.110839999999996</v>
      </c>
      <c r="AG287" s="59">
        <v>-1.44428</v>
      </c>
      <c r="AH287" s="59">
        <v>-2.55402</v>
      </c>
      <c r="AI287" s="59">
        <v>-2.37812</v>
      </c>
      <c r="AJ287" s="59">
        <v>0</v>
      </c>
      <c r="AK287" s="59">
        <v>-3.3036699999999999</v>
      </c>
      <c r="AL287" s="59">
        <v>-13.92835</v>
      </c>
      <c r="AM287" s="59">
        <v>-5764.6853499999997</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974</v>
      </c>
      <c r="B289" s="442">
        <v>69050.681389999998</v>
      </c>
      <c r="C289" s="442">
        <v>19171.082170000001</v>
      </c>
      <c r="D289" s="442">
        <v>40668.094530000002</v>
      </c>
      <c r="E289" s="442">
        <v>16587.485949999998</v>
      </c>
      <c r="F289" s="442">
        <v>8076.4227899999996</v>
      </c>
      <c r="G289" s="442">
        <v>7013.2854100000004</v>
      </c>
      <c r="H289" s="442">
        <v>6652.9607699999997</v>
      </c>
      <c r="I289" s="442">
        <v>8327.0419600000005</v>
      </c>
      <c r="J289" s="442">
        <v>8570.6668800000007</v>
      </c>
      <c r="K289" s="442">
        <v>12452.872869999999</v>
      </c>
      <c r="L289" s="442">
        <v>5368.9323800000002</v>
      </c>
      <c r="M289" s="442">
        <v>11808.61198</v>
      </c>
      <c r="N289" s="442">
        <v>13450.245730000001</v>
      </c>
      <c r="O289" s="442">
        <v>7304.7215199999991</v>
      </c>
      <c r="P289" s="442">
        <v>7491.4209000000001</v>
      </c>
      <c r="Q289" s="442">
        <v>4486.1006200000002</v>
      </c>
      <c r="R289" s="442">
        <v>4491.9544900000001</v>
      </c>
      <c r="S289" s="442">
        <v>3584.5199400000001</v>
      </c>
      <c r="T289" s="442">
        <v>8190.9716699999999</v>
      </c>
      <c r="U289" s="442">
        <v>9063.8870900000002</v>
      </c>
      <c r="V289" s="442">
        <v>2473.7718799999998</v>
      </c>
      <c r="W289" s="442">
        <v>4117.96065</v>
      </c>
      <c r="X289" s="442">
        <v>11095.623310000001</v>
      </c>
      <c r="Y289" s="442">
        <v>5738.5649899999999</v>
      </c>
      <c r="Z289" s="442">
        <v>11331.353529999998</v>
      </c>
      <c r="AA289" s="442">
        <v>4388.6629999999996</v>
      </c>
      <c r="AB289" s="442">
        <v>10326.466550000001</v>
      </c>
      <c r="AC289" s="442">
        <v>13791.85636</v>
      </c>
      <c r="AD289" s="442">
        <v>6154.3999299999996</v>
      </c>
      <c r="AE289" s="442">
        <v>13960.64689</v>
      </c>
      <c r="AF289" s="442">
        <v>3749.8098500000001</v>
      </c>
      <c r="AG289" s="442">
        <v>3157.7819599999998</v>
      </c>
      <c r="AH289" s="442">
        <v>3145.2362799999996</v>
      </c>
      <c r="AI289" s="442">
        <v>1485.7451599999999</v>
      </c>
      <c r="AJ289" s="442">
        <v>1822.8704299999999</v>
      </c>
      <c r="AK289" s="442">
        <v>2121.7847200000001</v>
      </c>
      <c r="AL289" s="442">
        <v>4863.1552199999996</v>
      </c>
      <c r="AM289" s="442">
        <v>375537.65175000002</v>
      </c>
    </row>
    <row r="290" spans="1:39">
      <c r="A290" s="64" t="s">
        <v>404</v>
      </c>
      <c r="B290" s="59">
        <v>8882.38436</v>
      </c>
      <c r="C290" s="59">
        <v>24394.53815</v>
      </c>
      <c r="D290" s="59">
        <v>16130.53873</v>
      </c>
      <c r="E290" s="59">
        <v>8950.9645</v>
      </c>
      <c r="F290" s="59">
        <v>1732.06917</v>
      </c>
      <c r="G290" s="59">
        <v>200.71173000000002</v>
      </c>
      <c r="H290" s="59">
        <v>2903.9288500000002</v>
      </c>
      <c r="I290" s="59">
        <v>2530.6209399999998</v>
      </c>
      <c r="J290" s="59">
        <v>2212.8945099999996</v>
      </c>
      <c r="K290" s="59">
        <v>918.58557999999994</v>
      </c>
      <c r="L290" s="59">
        <v>6670.13058</v>
      </c>
      <c r="M290" s="59">
        <v>328.58590000000004</v>
      </c>
      <c r="N290" s="59">
        <v>1073.59069</v>
      </c>
      <c r="O290" s="59">
        <v>1563.79873</v>
      </c>
      <c r="P290" s="59">
        <v>893.71105</v>
      </c>
      <c r="Q290" s="59">
        <v>74.590899999999991</v>
      </c>
      <c r="R290" s="59">
        <v>2480.1770000000001</v>
      </c>
      <c r="S290" s="59">
        <v>331.44898000000001</v>
      </c>
      <c r="T290" s="59">
        <v>626.63506000000007</v>
      </c>
      <c r="U290" s="59">
        <v>871.83253000000002</v>
      </c>
      <c r="V290" s="59">
        <v>880.77859999999998</v>
      </c>
      <c r="W290" s="59">
        <v>357.38655999999997</v>
      </c>
      <c r="X290" s="59">
        <v>6650.3301799999999</v>
      </c>
      <c r="Y290" s="59">
        <v>1167.83968</v>
      </c>
      <c r="Z290" s="59">
        <v>1363.00252</v>
      </c>
      <c r="AA290" s="59">
        <v>997.51868999999999</v>
      </c>
      <c r="AB290" s="59">
        <v>1385.4252300000001</v>
      </c>
      <c r="AC290" s="59">
        <v>53330.75563</v>
      </c>
      <c r="AD290" s="59">
        <v>507.04599999999999</v>
      </c>
      <c r="AE290" s="59">
        <v>673.90770999999995</v>
      </c>
      <c r="AF290" s="59">
        <v>2424.3735200000001</v>
      </c>
      <c r="AG290" s="59">
        <v>571.61062000000004</v>
      </c>
      <c r="AH290" s="59">
        <v>794.76215000000002</v>
      </c>
      <c r="AI290" s="59">
        <v>226.08443</v>
      </c>
      <c r="AJ290" s="59">
        <v>62.68788</v>
      </c>
      <c r="AK290" s="59">
        <v>625.12347999999997</v>
      </c>
      <c r="AL290" s="59">
        <v>5077.0635000000002</v>
      </c>
      <c r="AM290" s="59">
        <v>160867.43432</v>
      </c>
    </row>
    <row r="291" spans="1:39">
      <c r="A291" s="64" t="s">
        <v>405</v>
      </c>
      <c r="B291" s="59">
        <v>1255.2361599999999</v>
      </c>
      <c r="C291" s="59">
        <v>13952.32807</v>
      </c>
      <c r="D291" s="59">
        <v>2699.3120099999996</v>
      </c>
      <c r="E291" s="59">
        <v>1826.02118</v>
      </c>
      <c r="F291" s="59">
        <v>0</v>
      </c>
      <c r="G291" s="59">
        <v>69.949610000000007</v>
      </c>
      <c r="H291" s="59">
        <v>55.747219999999999</v>
      </c>
      <c r="I291" s="59">
        <v>1111.98191</v>
      </c>
      <c r="J291" s="59">
        <v>18.468499999999999</v>
      </c>
      <c r="K291" s="59">
        <v>37.075489999999995</v>
      </c>
      <c r="L291" s="59">
        <v>810.90168000000006</v>
      </c>
      <c r="M291" s="59">
        <v>0.26863999999999999</v>
      </c>
      <c r="N291" s="59">
        <v>168.05726999999999</v>
      </c>
      <c r="O291" s="59">
        <v>530.40809999999999</v>
      </c>
      <c r="P291" s="59">
        <v>38.232519999999994</v>
      </c>
      <c r="Q291" s="59">
        <v>5.0850799999999996</v>
      </c>
      <c r="R291" s="59">
        <v>40.006689999999999</v>
      </c>
      <c r="S291" s="59">
        <v>0</v>
      </c>
      <c r="T291" s="59">
        <v>172.85988</v>
      </c>
      <c r="U291" s="59">
        <v>3.5342099999999999</v>
      </c>
      <c r="V291" s="59">
        <v>0.19303999999999999</v>
      </c>
      <c r="W291" s="59">
        <v>4.0331900000000003</v>
      </c>
      <c r="X291" s="59">
        <v>1409.58646</v>
      </c>
      <c r="Y291" s="59">
        <v>14.46658</v>
      </c>
      <c r="Z291" s="59">
        <v>51.24306</v>
      </c>
      <c r="AA291" s="59">
        <v>420.87481000000002</v>
      </c>
      <c r="AB291" s="59">
        <v>206.63829000000001</v>
      </c>
      <c r="AC291" s="59">
        <v>473.94981999999999</v>
      </c>
      <c r="AD291" s="59">
        <v>99.880769999999998</v>
      </c>
      <c r="AE291" s="59">
        <v>73.367699999999999</v>
      </c>
      <c r="AF291" s="59">
        <v>899.63529000000005</v>
      </c>
      <c r="AG291" s="59">
        <v>2.0837699999999999</v>
      </c>
      <c r="AH291" s="59">
        <v>116.67196000000001</v>
      </c>
      <c r="AI291" s="59">
        <v>13.09154</v>
      </c>
      <c r="AJ291" s="59">
        <v>0</v>
      </c>
      <c r="AK291" s="59">
        <v>21.150069999999999</v>
      </c>
      <c r="AL291" s="59">
        <v>736.39688999999998</v>
      </c>
      <c r="AM291" s="59">
        <v>27338.73746</v>
      </c>
    </row>
    <row r="292" spans="1:39">
      <c r="A292" s="64" t="s">
        <v>406</v>
      </c>
      <c r="B292" s="59">
        <v>7627.1482000000005</v>
      </c>
      <c r="C292" s="59">
        <v>10442.210080000001</v>
      </c>
      <c r="D292" s="59">
        <v>13431.226720000001</v>
      </c>
      <c r="E292" s="59">
        <v>7124.9433200000003</v>
      </c>
      <c r="F292" s="59">
        <v>1732.06917</v>
      </c>
      <c r="G292" s="59">
        <v>130.76211999999998</v>
      </c>
      <c r="H292" s="59">
        <v>2848.18163</v>
      </c>
      <c r="I292" s="59">
        <v>1418.63903</v>
      </c>
      <c r="J292" s="59">
        <v>2194.4260099999997</v>
      </c>
      <c r="K292" s="59">
        <v>881.51008999999999</v>
      </c>
      <c r="L292" s="59">
        <v>5859.2289000000001</v>
      </c>
      <c r="M292" s="59">
        <v>328.31726000000003</v>
      </c>
      <c r="N292" s="59">
        <v>905.53342000000009</v>
      </c>
      <c r="O292" s="59">
        <v>1033.3906300000001</v>
      </c>
      <c r="P292" s="59">
        <v>855.47852999999998</v>
      </c>
      <c r="Q292" s="59">
        <v>69.50582</v>
      </c>
      <c r="R292" s="59">
        <v>2440.17031</v>
      </c>
      <c r="S292" s="59">
        <v>331.44898000000001</v>
      </c>
      <c r="T292" s="59">
        <v>453.77517999999998</v>
      </c>
      <c r="U292" s="59">
        <v>868.29831999999999</v>
      </c>
      <c r="V292" s="59">
        <v>880.5855600000001</v>
      </c>
      <c r="W292" s="59">
        <v>353.35336999999998</v>
      </c>
      <c r="X292" s="59">
        <v>5240.7437199999995</v>
      </c>
      <c r="Y292" s="59">
        <v>1153.3731</v>
      </c>
      <c r="Z292" s="59">
        <v>1311.75946</v>
      </c>
      <c r="AA292" s="59">
        <v>576.64387999999997</v>
      </c>
      <c r="AB292" s="59">
        <v>1178.78694</v>
      </c>
      <c r="AC292" s="59">
        <v>52856.805810000005</v>
      </c>
      <c r="AD292" s="59">
        <v>407.16523000000001</v>
      </c>
      <c r="AE292" s="59">
        <v>600.54001000000005</v>
      </c>
      <c r="AF292" s="59">
        <v>1524.7382299999999</v>
      </c>
      <c r="AG292" s="59">
        <v>569.52684999999997</v>
      </c>
      <c r="AH292" s="59">
        <v>678.09018999999989</v>
      </c>
      <c r="AI292" s="59">
        <v>212.99289000000002</v>
      </c>
      <c r="AJ292" s="59">
        <v>62.68788</v>
      </c>
      <c r="AK292" s="59">
        <v>603.97341000000006</v>
      </c>
      <c r="AL292" s="59">
        <v>4340.6666100000002</v>
      </c>
      <c r="AM292" s="59">
        <v>133528.69686</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-27213.130390000002</v>
      </c>
      <c r="C298" s="59">
        <v>-24251.180989999997</v>
      </c>
      <c r="D298" s="59">
        <v>-16883.74065</v>
      </c>
      <c r="E298" s="59">
        <v>-9581.4969299999993</v>
      </c>
      <c r="F298" s="59">
        <v>-2066.7524399999998</v>
      </c>
      <c r="G298" s="59">
        <v>-360.31478999999996</v>
      </c>
      <c r="H298" s="59">
        <v>-3181.3038999999999</v>
      </c>
      <c r="I298" s="59">
        <v>-3996.25488</v>
      </c>
      <c r="J298" s="59">
        <v>-2620.7622299999998</v>
      </c>
      <c r="K298" s="59">
        <v>-3161.0008599999996</v>
      </c>
      <c r="L298" s="59">
        <v>-7333.8253299999997</v>
      </c>
      <c r="M298" s="59">
        <v>-1513.6997200000001</v>
      </c>
      <c r="N298" s="59">
        <v>-1544.08141</v>
      </c>
      <c r="O298" s="59">
        <v>-1861.7789499999999</v>
      </c>
      <c r="P298" s="59">
        <v>-1527.62302</v>
      </c>
      <c r="Q298" s="59">
        <v>-232.43054999999998</v>
      </c>
      <c r="R298" s="59">
        <v>-3616.8810899999999</v>
      </c>
      <c r="S298" s="59">
        <v>-330.60265999999996</v>
      </c>
      <c r="T298" s="59">
        <v>-1493.67571</v>
      </c>
      <c r="U298" s="59">
        <v>-864.55723999999998</v>
      </c>
      <c r="V298" s="59">
        <v>-824.88959</v>
      </c>
      <c r="W298" s="59">
        <v>-477.47237999999999</v>
      </c>
      <c r="X298" s="59">
        <v>-9388.5263400000003</v>
      </c>
      <c r="Y298" s="59">
        <v>-1404.97676</v>
      </c>
      <c r="Z298" s="59">
        <v>-2047.7705000000001</v>
      </c>
      <c r="AA298" s="59">
        <v>-1744.8316399999999</v>
      </c>
      <c r="AB298" s="59">
        <v>-2298.2385199999999</v>
      </c>
      <c r="AC298" s="59">
        <v>-53441.763290000003</v>
      </c>
      <c r="AD298" s="59">
        <v>-1011.88315</v>
      </c>
      <c r="AE298" s="59">
        <v>-645.29873999999995</v>
      </c>
      <c r="AF298" s="59">
        <v>-3262.2502899999999</v>
      </c>
      <c r="AG298" s="59">
        <v>-662.54606000000001</v>
      </c>
      <c r="AH298" s="59">
        <v>-815.63323000000003</v>
      </c>
      <c r="AI298" s="59">
        <v>-272.14033000000001</v>
      </c>
      <c r="AJ298" s="59">
        <v>-161.69404</v>
      </c>
      <c r="AK298" s="59">
        <v>-770.35834</v>
      </c>
      <c r="AL298" s="59">
        <v>-4594.4821400000001</v>
      </c>
      <c r="AM298" s="59">
        <v>-197459.84908000001</v>
      </c>
    </row>
    <row r="299" spans="1:39">
      <c r="A299" s="64" t="s">
        <v>413</v>
      </c>
      <c r="B299" s="59">
        <v>-19079.407640000001</v>
      </c>
      <c r="C299" s="59">
        <v>-7117.3838800000003</v>
      </c>
      <c r="D299" s="59">
        <v>-11869.19248</v>
      </c>
      <c r="E299" s="59">
        <v>-7240.6884</v>
      </c>
      <c r="F299" s="59">
        <v>-2012.46579</v>
      </c>
      <c r="G299" s="59">
        <v>-296.97886999999997</v>
      </c>
      <c r="H299" s="59">
        <v>-3142.5077299999998</v>
      </c>
      <c r="I299" s="59">
        <v>-2007.0482</v>
      </c>
      <c r="J299" s="59">
        <v>-2497.3374800000001</v>
      </c>
      <c r="K299" s="59">
        <v>-2182.42344</v>
      </c>
      <c r="L299" s="59">
        <v>-6409.3454599999995</v>
      </c>
      <c r="M299" s="59">
        <v>-1511.42309</v>
      </c>
      <c r="N299" s="59">
        <v>-1369.39255</v>
      </c>
      <c r="O299" s="59">
        <v>-1156.12051</v>
      </c>
      <c r="P299" s="59">
        <v>-1325.7432900000001</v>
      </c>
      <c r="Q299" s="59">
        <v>-232.43054999999998</v>
      </c>
      <c r="R299" s="59">
        <v>-2732.25416</v>
      </c>
      <c r="S299" s="59">
        <v>-330.60265999999996</v>
      </c>
      <c r="T299" s="59">
        <v>-1359.1920400000001</v>
      </c>
      <c r="U299" s="59">
        <v>-857.97205000000008</v>
      </c>
      <c r="V299" s="59">
        <v>-824.49085000000002</v>
      </c>
      <c r="W299" s="59">
        <v>-459.06365999999997</v>
      </c>
      <c r="X299" s="59">
        <v>-5442.3634199999997</v>
      </c>
      <c r="Y299" s="59">
        <v>-1277.1068700000001</v>
      </c>
      <c r="Z299" s="59">
        <v>-1893.99854</v>
      </c>
      <c r="AA299" s="59">
        <v>-1013.6891999999999</v>
      </c>
      <c r="AB299" s="59">
        <v>-1904.01838</v>
      </c>
      <c r="AC299" s="59">
        <v>-52676.627639999999</v>
      </c>
      <c r="AD299" s="59">
        <v>-734.63714000000004</v>
      </c>
      <c r="AE299" s="59">
        <v>-517.11246999999992</v>
      </c>
      <c r="AF299" s="59">
        <v>-2271.5378999999998</v>
      </c>
      <c r="AG299" s="59">
        <v>-659.56977000000006</v>
      </c>
      <c r="AH299" s="59">
        <v>-682.27958999999998</v>
      </c>
      <c r="AI299" s="59">
        <v>-222.08924999999999</v>
      </c>
      <c r="AJ299" s="59">
        <v>-160.10242000000002</v>
      </c>
      <c r="AK299" s="59">
        <v>-713.15638999999999</v>
      </c>
      <c r="AL299" s="59">
        <v>-3918.2950299999998</v>
      </c>
      <c r="AM299" s="59">
        <v>-150100.04879</v>
      </c>
    </row>
    <row r="300" spans="1:39">
      <c r="A300" s="64" t="s">
        <v>414</v>
      </c>
      <c r="B300" s="59">
        <v>-22.697110000000002</v>
      </c>
      <c r="C300" s="59">
        <v>-12.930129999999998</v>
      </c>
      <c r="D300" s="59">
        <v>0</v>
      </c>
      <c r="E300" s="59">
        <v>0</v>
      </c>
      <c r="F300" s="59">
        <v>-11.0343</v>
      </c>
      <c r="G300" s="59">
        <v>-1.5990199999999999</v>
      </c>
      <c r="H300" s="59">
        <v>0</v>
      </c>
      <c r="I300" s="59">
        <v>-2.0154300000000003</v>
      </c>
      <c r="J300" s="59">
        <v>0</v>
      </c>
      <c r="K300" s="59">
        <v>0</v>
      </c>
      <c r="L300" s="59">
        <v>-3.0036499999999999</v>
      </c>
      <c r="M300" s="59">
        <v>-0.69071000000000005</v>
      </c>
      <c r="N300" s="59">
        <v>0</v>
      </c>
      <c r="O300" s="59">
        <v>0</v>
      </c>
      <c r="P300" s="59">
        <v>0</v>
      </c>
      <c r="Q300" s="59">
        <v>0</v>
      </c>
      <c r="R300" s="59">
        <v>-0.15480000000000002</v>
      </c>
      <c r="S300" s="59">
        <v>0</v>
      </c>
      <c r="T300" s="59">
        <v>-0.24084999999999998</v>
      </c>
      <c r="U300" s="59">
        <v>-9.0680000000000011E-2</v>
      </c>
      <c r="V300" s="59">
        <v>0</v>
      </c>
      <c r="W300" s="59">
        <v>0</v>
      </c>
      <c r="X300" s="59">
        <v>0</v>
      </c>
      <c r="Y300" s="59">
        <v>0</v>
      </c>
      <c r="Z300" s="59">
        <v>-7.2167299999999992</v>
      </c>
      <c r="AA300" s="59">
        <v>-0.21561000000000002</v>
      </c>
      <c r="AB300" s="59">
        <v>-1.9759599999999999</v>
      </c>
      <c r="AC300" s="59">
        <v>0</v>
      </c>
      <c r="AD300" s="59">
        <v>0</v>
      </c>
      <c r="AE300" s="59">
        <v>-2.2578200000000002</v>
      </c>
      <c r="AF300" s="59">
        <v>-0.27656999999999998</v>
      </c>
      <c r="AG300" s="59">
        <v>-0.32055</v>
      </c>
      <c r="AH300" s="59">
        <v>0</v>
      </c>
      <c r="AI300" s="59">
        <v>0</v>
      </c>
      <c r="AJ300" s="59">
        <v>-1.52024</v>
      </c>
      <c r="AK300" s="59">
        <v>-6.5599999999999999E-3</v>
      </c>
      <c r="AL300" s="59">
        <v>0</v>
      </c>
      <c r="AM300" s="59">
        <v>-68.246719999999996</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-8111.0256399999998</v>
      </c>
      <c r="C302" s="59">
        <v>-17120.866979999999</v>
      </c>
      <c r="D302" s="59">
        <v>-5014.54817</v>
      </c>
      <c r="E302" s="59">
        <v>-2340.8085299999998</v>
      </c>
      <c r="F302" s="59">
        <v>-43.25235</v>
      </c>
      <c r="G302" s="59">
        <v>-61.736899999999999</v>
      </c>
      <c r="H302" s="59">
        <v>-38.796169999999996</v>
      </c>
      <c r="I302" s="59">
        <v>-1987.1912500000001</v>
      </c>
      <c r="J302" s="59">
        <v>-123.42475</v>
      </c>
      <c r="K302" s="59">
        <v>-978.57742000000007</v>
      </c>
      <c r="L302" s="59">
        <v>-921.47622000000001</v>
      </c>
      <c r="M302" s="59">
        <v>-1.58592</v>
      </c>
      <c r="N302" s="59">
        <v>-174.68885999999998</v>
      </c>
      <c r="O302" s="59">
        <v>-705.65843999999993</v>
      </c>
      <c r="P302" s="59">
        <v>-201.87973000000002</v>
      </c>
      <c r="Q302" s="59">
        <v>0</v>
      </c>
      <c r="R302" s="59">
        <v>-884.47212999999999</v>
      </c>
      <c r="S302" s="59">
        <v>0</v>
      </c>
      <c r="T302" s="59">
        <v>-134.24281999999999</v>
      </c>
      <c r="U302" s="59">
        <v>-6.49451</v>
      </c>
      <c r="V302" s="59">
        <v>-0.39873999999999998</v>
      </c>
      <c r="W302" s="59">
        <v>-18.408720000000002</v>
      </c>
      <c r="X302" s="59">
        <v>-3946.1629199999998</v>
      </c>
      <c r="Y302" s="59">
        <v>-127.86989</v>
      </c>
      <c r="Z302" s="59">
        <v>-146.55523000000002</v>
      </c>
      <c r="AA302" s="59">
        <v>-730.92683</v>
      </c>
      <c r="AB302" s="59">
        <v>-392.24417999999997</v>
      </c>
      <c r="AC302" s="59">
        <v>-765.13565000000006</v>
      </c>
      <c r="AD302" s="59">
        <v>-277.24601000000001</v>
      </c>
      <c r="AE302" s="59">
        <v>-125.92845</v>
      </c>
      <c r="AF302" s="59">
        <v>-990.43581999999992</v>
      </c>
      <c r="AG302" s="59">
        <v>-2.6557399999999998</v>
      </c>
      <c r="AH302" s="59">
        <v>-133.35364000000001</v>
      </c>
      <c r="AI302" s="59">
        <v>-50.051079999999999</v>
      </c>
      <c r="AJ302" s="59">
        <v>-7.1379999999999999E-2</v>
      </c>
      <c r="AK302" s="59">
        <v>-57.195389999999996</v>
      </c>
      <c r="AL302" s="59">
        <v>-676.14519999999993</v>
      </c>
      <c r="AM302" s="59">
        <v>-47291.511659999996</v>
      </c>
    </row>
    <row r="303" spans="1:39">
      <c r="A303" s="64" t="s">
        <v>1495</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row>
    <row r="304" spans="1:39">
      <c r="A304" s="65" t="s">
        <v>418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row>
    <row r="305" spans="1:39">
      <c r="A305" s="391" t="s">
        <v>973</v>
      </c>
      <c r="B305" s="442">
        <v>50719.935359999996</v>
      </c>
      <c r="C305" s="442">
        <v>19314.439329999997</v>
      </c>
      <c r="D305" s="442">
        <v>39914.892610000003</v>
      </c>
      <c r="E305" s="442">
        <v>15956.953519999999</v>
      </c>
      <c r="F305" s="442">
        <v>7741.7395199999992</v>
      </c>
      <c r="G305" s="442">
        <v>6853.68235</v>
      </c>
      <c r="H305" s="442">
        <v>6375.58572</v>
      </c>
      <c r="I305" s="442">
        <v>6861.4080199999999</v>
      </c>
      <c r="J305" s="442">
        <v>8162.7991600000005</v>
      </c>
      <c r="K305" s="442">
        <v>10210.45759</v>
      </c>
      <c r="L305" s="442">
        <v>4705.2376299999996</v>
      </c>
      <c r="M305" s="442">
        <v>10623.498160000001</v>
      </c>
      <c r="N305" s="442">
        <v>12979.755009999999</v>
      </c>
      <c r="O305" s="442">
        <v>7006.7412999999997</v>
      </c>
      <c r="P305" s="442">
        <v>6857.50893</v>
      </c>
      <c r="Q305" s="442">
        <v>4328.2609699999994</v>
      </c>
      <c r="R305" s="442">
        <v>3355.2503999999999</v>
      </c>
      <c r="S305" s="442">
        <v>3585.3662599999998</v>
      </c>
      <c r="T305" s="442">
        <v>7323.93102</v>
      </c>
      <c r="U305" s="442">
        <v>9071.1623800000016</v>
      </c>
      <c r="V305" s="442">
        <v>2529.6608900000001</v>
      </c>
      <c r="W305" s="442">
        <v>3997.8748300000002</v>
      </c>
      <c r="X305" s="442">
        <v>8357.4271499999995</v>
      </c>
      <c r="Y305" s="442">
        <v>5501.4279100000003</v>
      </c>
      <c r="Z305" s="442">
        <v>10646.585550000002</v>
      </c>
      <c r="AA305" s="442">
        <v>3641.35005</v>
      </c>
      <c r="AB305" s="442">
        <v>9413.6532599999991</v>
      </c>
      <c r="AC305" s="442">
        <v>13680.848699999999</v>
      </c>
      <c r="AD305" s="442">
        <v>5649.5627800000002</v>
      </c>
      <c r="AE305" s="442">
        <v>13989.255859999999</v>
      </c>
      <c r="AF305" s="442">
        <v>2911.9330800000002</v>
      </c>
      <c r="AG305" s="442">
        <v>3066.8465200000001</v>
      </c>
      <c r="AH305" s="442">
        <v>3124.3652000000002</v>
      </c>
      <c r="AI305" s="442">
        <v>1439.6892600000001</v>
      </c>
      <c r="AJ305" s="442">
        <v>1723.86427</v>
      </c>
      <c r="AK305" s="442">
        <v>1976.5498600000001</v>
      </c>
      <c r="AL305" s="442">
        <v>5345.7365799999998</v>
      </c>
      <c r="AM305" s="442">
        <v>338945.23699</v>
      </c>
    </row>
    <row r="306" spans="1:39">
      <c r="A306" s="64" t="s">
        <v>419</v>
      </c>
      <c r="B306" s="59">
        <v>-60879.21931</v>
      </c>
      <c r="C306" s="59">
        <v>-15991.74373</v>
      </c>
      <c r="D306" s="59">
        <v>-37742.587500000001</v>
      </c>
      <c r="E306" s="59">
        <v>-14733.010380000002</v>
      </c>
      <c r="F306" s="59">
        <v>-6835.7288499999995</v>
      </c>
      <c r="G306" s="59">
        <v>-6339.8006799999994</v>
      </c>
      <c r="H306" s="59">
        <v>-5786.7129599999998</v>
      </c>
      <c r="I306" s="59">
        <v>-6741.9415999999992</v>
      </c>
      <c r="J306" s="59">
        <v>-8045.5402599999998</v>
      </c>
      <c r="K306" s="59">
        <v>-8601.4036500000002</v>
      </c>
      <c r="L306" s="59">
        <v>-5320.2306900000003</v>
      </c>
      <c r="M306" s="59">
        <v>-7587.8705799999998</v>
      </c>
      <c r="N306" s="59">
        <v>-11619.005539999998</v>
      </c>
      <c r="O306" s="59">
        <v>-7148.2037599999994</v>
      </c>
      <c r="P306" s="59">
        <v>-5658.4906600000004</v>
      </c>
      <c r="Q306" s="59">
        <v>-4404.6518399999995</v>
      </c>
      <c r="R306" s="59">
        <v>-4190.19776</v>
      </c>
      <c r="S306" s="59">
        <v>-4227.0420300000005</v>
      </c>
      <c r="T306" s="59">
        <v>-6199.9044899999999</v>
      </c>
      <c r="U306" s="59">
        <v>-7761.8511900000003</v>
      </c>
      <c r="V306" s="59">
        <v>-3294.7345</v>
      </c>
      <c r="W306" s="59">
        <v>-4357.7429499999998</v>
      </c>
      <c r="X306" s="59">
        <v>-7602.0144400000008</v>
      </c>
      <c r="Y306" s="59">
        <v>-5553.9114800000007</v>
      </c>
      <c r="Z306" s="59">
        <v>-11982.69342</v>
      </c>
      <c r="AA306" s="59">
        <v>-5134.3571600000005</v>
      </c>
      <c r="AB306" s="59">
        <v>-8854.04493</v>
      </c>
      <c r="AC306" s="59">
        <v>-13847.683130000001</v>
      </c>
      <c r="AD306" s="59">
        <v>-5501.1411200000002</v>
      </c>
      <c r="AE306" s="59">
        <v>-12745.47978</v>
      </c>
      <c r="AF306" s="59">
        <v>-2297.9107000000004</v>
      </c>
      <c r="AG306" s="59">
        <v>-3068.13598</v>
      </c>
      <c r="AH306" s="59">
        <v>-3566.4056700000001</v>
      </c>
      <c r="AI306" s="59">
        <v>-1641.92956</v>
      </c>
      <c r="AJ306" s="59">
        <v>-2128.70318</v>
      </c>
      <c r="AK306" s="59">
        <v>-1158.55807</v>
      </c>
      <c r="AL306" s="59">
        <v>-5624.2632699999995</v>
      </c>
      <c r="AM306" s="59">
        <v>-334174.8468</v>
      </c>
    </row>
    <row r="307" spans="1:39">
      <c r="A307" s="64" t="s">
        <v>420</v>
      </c>
      <c r="B307" s="59">
        <v>-30861.287530000001</v>
      </c>
      <c r="C307" s="59">
        <v>-9249.79126</v>
      </c>
      <c r="D307" s="59">
        <v>-20091.41344</v>
      </c>
      <c r="E307" s="59">
        <v>-7863.30728</v>
      </c>
      <c r="F307" s="59">
        <v>-4276.7987899999998</v>
      </c>
      <c r="G307" s="59">
        <v>-3700.1731</v>
      </c>
      <c r="H307" s="59">
        <v>-3874.6965599999999</v>
      </c>
      <c r="I307" s="59">
        <v>-3266.5910600000002</v>
      </c>
      <c r="J307" s="59">
        <v>-4675.4882699999998</v>
      </c>
      <c r="K307" s="59">
        <v>-5001.7215500000002</v>
      </c>
      <c r="L307" s="59">
        <v>-3537.1870299999996</v>
      </c>
      <c r="M307" s="59">
        <v>-4560.99935</v>
      </c>
      <c r="N307" s="59">
        <v>-5586.8996799999995</v>
      </c>
      <c r="O307" s="59">
        <v>-5331.3159400000004</v>
      </c>
      <c r="P307" s="59">
        <v>-3198.9287899999999</v>
      </c>
      <c r="Q307" s="59">
        <v>-2711.53665</v>
      </c>
      <c r="R307" s="59">
        <v>-2652.5725600000001</v>
      </c>
      <c r="S307" s="59">
        <v>-2467.65796</v>
      </c>
      <c r="T307" s="59">
        <v>-3800.6583999999998</v>
      </c>
      <c r="U307" s="59">
        <v>-4461.2561799999994</v>
      </c>
      <c r="V307" s="59">
        <v>-2232.0163299999999</v>
      </c>
      <c r="W307" s="59">
        <v>-2675.2838299999999</v>
      </c>
      <c r="X307" s="59">
        <v>-4556.06819</v>
      </c>
      <c r="Y307" s="59">
        <v>-3593.70244</v>
      </c>
      <c r="Z307" s="59">
        <v>-6678.1168499999994</v>
      </c>
      <c r="AA307" s="59">
        <v>-3094.27925</v>
      </c>
      <c r="AB307" s="59">
        <v>-5425.3303499999993</v>
      </c>
      <c r="AC307" s="59">
        <v>-9028.3900699999995</v>
      </c>
      <c r="AD307" s="59">
        <v>-3749.8209500000003</v>
      </c>
      <c r="AE307" s="59">
        <v>-6690.0822199999993</v>
      </c>
      <c r="AF307" s="59">
        <v>-1445.77631</v>
      </c>
      <c r="AG307" s="59">
        <v>-2117.7123999999999</v>
      </c>
      <c r="AH307" s="59">
        <v>-2126.9976099999999</v>
      </c>
      <c r="AI307" s="59">
        <v>-1028.84826</v>
      </c>
      <c r="AJ307" s="59">
        <v>-1457.4595400000001</v>
      </c>
      <c r="AK307" s="59">
        <v>-771.90430000000003</v>
      </c>
      <c r="AL307" s="59">
        <v>-3491.0925499999998</v>
      </c>
      <c r="AM307" s="59">
        <v>-191333.16283000002</v>
      </c>
    </row>
    <row r="308" spans="1:39">
      <c r="A308" s="64" t="s">
        <v>421</v>
      </c>
      <c r="B308" s="59">
        <v>-6263.2550999999994</v>
      </c>
      <c r="C308" s="59">
        <v>-1334.3548899999998</v>
      </c>
      <c r="D308" s="59">
        <v>-3966.7682300000001</v>
      </c>
      <c r="E308" s="59">
        <v>-1802.5254499999999</v>
      </c>
      <c r="F308" s="59">
        <v>-662.36068999999998</v>
      </c>
      <c r="G308" s="59">
        <v>-562.70249000000001</v>
      </c>
      <c r="H308" s="59">
        <v>-504.96296999999998</v>
      </c>
      <c r="I308" s="59">
        <v>-922.80817000000002</v>
      </c>
      <c r="J308" s="59">
        <v>-654.83219999999994</v>
      </c>
      <c r="K308" s="59">
        <v>-531.74932999999999</v>
      </c>
      <c r="L308" s="59">
        <v>-459.24084000000005</v>
      </c>
      <c r="M308" s="59">
        <v>-458.05777</v>
      </c>
      <c r="N308" s="59">
        <v>-828.89526000000001</v>
      </c>
      <c r="O308" s="59">
        <v>-632.96222</v>
      </c>
      <c r="P308" s="59">
        <v>-148.98901000000001</v>
      </c>
      <c r="Q308" s="59">
        <v>-420.79624000000001</v>
      </c>
      <c r="R308" s="59">
        <v>-364.52605999999997</v>
      </c>
      <c r="S308" s="59">
        <v>-370.78276</v>
      </c>
      <c r="T308" s="59">
        <v>-387.88367</v>
      </c>
      <c r="U308" s="59">
        <v>-797.81367</v>
      </c>
      <c r="V308" s="59">
        <v>-145.13869</v>
      </c>
      <c r="W308" s="59">
        <v>-398.86784</v>
      </c>
      <c r="X308" s="59">
        <v>-406.27699000000001</v>
      </c>
      <c r="Y308" s="59">
        <v>-425.90755999999999</v>
      </c>
      <c r="Z308" s="59">
        <v>-1663.3295900000001</v>
      </c>
      <c r="AA308" s="59">
        <v>-354.48892999999998</v>
      </c>
      <c r="AB308" s="59">
        <v>-429.12420000000003</v>
      </c>
      <c r="AC308" s="59">
        <v>-608.31875000000002</v>
      </c>
      <c r="AD308" s="59">
        <v>-340.01528999999999</v>
      </c>
      <c r="AE308" s="59">
        <v>-1145.1258700000001</v>
      </c>
      <c r="AF308" s="59">
        <v>-125.86342</v>
      </c>
      <c r="AG308" s="59">
        <v>-159.54776999999999</v>
      </c>
      <c r="AH308" s="59">
        <v>-394.53548999999998</v>
      </c>
      <c r="AI308" s="59">
        <v>-154.93432999999999</v>
      </c>
      <c r="AJ308" s="59">
        <v>-221.84357</v>
      </c>
      <c r="AK308" s="59">
        <v>-105.49339999999999</v>
      </c>
      <c r="AL308" s="59">
        <v>-389.39526000000001</v>
      </c>
      <c r="AM308" s="59">
        <v>-29544.473969999999</v>
      </c>
    </row>
    <row r="309" spans="1:39">
      <c r="A309" s="64" t="s">
        <v>422</v>
      </c>
      <c r="B309" s="59">
        <v>-5091.7539800000004</v>
      </c>
      <c r="C309" s="59">
        <v>-417.66624000000002</v>
      </c>
      <c r="D309" s="59">
        <v>-260.39717999999999</v>
      </c>
      <c r="E309" s="59">
        <v>-159.07142999999999</v>
      </c>
      <c r="F309" s="59">
        <v>-88.199130000000011</v>
      </c>
      <c r="G309" s="59">
        <v>-57.552759999999999</v>
      </c>
      <c r="H309" s="59">
        <v>-45.01079</v>
      </c>
      <c r="I309" s="59">
        <v>-91.054580000000001</v>
      </c>
      <c r="J309" s="59">
        <v>-142.39064999999999</v>
      </c>
      <c r="K309" s="59">
        <v>-63.393140000000002</v>
      </c>
      <c r="L309" s="59">
        <v>-77.9846</v>
      </c>
      <c r="M309" s="59">
        <v>-66.48751</v>
      </c>
      <c r="N309" s="59">
        <v>-646.77554000000009</v>
      </c>
      <c r="O309" s="59">
        <v>-120.01247000000001</v>
      </c>
      <c r="P309" s="59">
        <v>-192.76969</v>
      </c>
      <c r="Q309" s="59">
        <v>-75.155960000000007</v>
      </c>
      <c r="R309" s="59">
        <v>-58.962089999999996</v>
      </c>
      <c r="S309" s="59">
        <v>-42.909910000000004</v>
      </c>
      <c r="T309" s="59">
        <v>-67.2042</v>
      </c>
      <c r="U309" s="59">
        <v>-99.030140000000003</v>
      </c>
      <c r="V309" s="59">
        <v>-84.066940000000002</v>
      </c>
      <c r="W309" s="59">
        <v>-36.591230000000003</v>
      </c>
      <c r="X309" s="59">
        <v>-96.144050000000007</v>
      </c>
      <c r="Y309" s="59">
        <v>-63.673169999999999</v>
      </c>
      <c r="Z309" s="59">
        <v>-403.05784</v>
      </c>
      <c r="AA309" s="59">
        <v>-67.291060000000002</v>
      </c>
      <c r="AB309" s="59">
        <v>-91.327110000000005</v>
      </c>
      <c r="AC309" s="59">
        <v>-369.95260999999999</v>
      </c>
      <c r="AD309" s="59">
        <v>-32.039349999999999</v>
      </c>
      <c r="AE309" s="59">
        <v>-138.31682999999998</v>
      </c>
      <c r="AF309" s="59">
        <v>-62.585730000000005</v>
      </c>
      <c r="AG309" s="59">
        <v>-24.227810000000002</v>
      </c>
      <c r="AH309" s="59">
        <v>-75.788749999999993</v>
      </c>
      <c r="AI309" s="59">
        <v>-26.456569999999999</v>
      </c>
      <c r="AJ309" s="59">
        <v>-52.084609999999998</v>
      </c>
      <c r="AK309" s="59">
        <v>-21.14509</v>
      </c>
      <c r="AL309" s="59">
        <v>-52.509699999999995</v>
      </c>
      <c r="AM309" s="59">
        <v>-9561.0404399999989</v>
      </c>
    </row>
    <row r="310" spans="1:39">
      <c r="A310" s="64" t="s">
        <v>423</v>
      </c>
      <c r="B310" s="59">
        <v>-2717.3996899999997</v>
      </c>
      <c r="C310" s="59">
        <v>-244.20161999999999</v>
      </c>
      <c r="D310" s="59">
        <v>-1835.2376999999999</v>
      </c>
      <c r="E310" s="59">
        <v>-452.27366999999998</v>
      </c>
      <c r="F310" s="59">
        <v>-99.28994999999999</v>
      </c>
      <c r="G310" s="59">
        <v>-109.05664</v>
      </c>
      <c r="H310" s="59">
        <v>-64.335430000000002</v>
      </c>
      <c r="I310" s="59">
        <v>-134.04402999999999</v>
      </c>
      <c r="J310" s="59">
        <v>-193.61798000000002</v>
      </c>
      <c r="K310" s="59">
        <v>-126.10767999999999</v>
      </c>
      <c r="L310" s="59">
        <v>-68.156490000000005</v>
      </c>
      <c r="M310" s="59">
        <v>-155.61966000000001</v>
      </c>
      <c r="N310" s="59">
        <v>-208.22023999999999</v>
      </c>
      <c r="O310" s="59">
        <v>-104.79507000000001</v>
      </c>
      <c r="P310" s="59">
        <v>-260.46857</v>
      </c>
      <c r="Q310" s="59">
        <v>-140.77816000000001</v>
      </c>
      <c r="R310" s="59">
        <v>-87.03931</v>
      </c>
      <c r="S310" s="59">
        <v>-144.24462</v>
      </c>
      <c r="T310" s="59">
        <v>-163.75327999999999</v>
      </c>
      <c r="U310" s="59">
        <v>-212.6901</v>
      </c>
      <c r="V310" s="59">
        <v>-67.520789999999991</v>
      </c>
      <c r="W310" s="59">
        <v>-89.689070000000001</v>
      </c>
      <c r="X310" s="59">
        <v>-251.65415999999999</v>
      </c>
      <c r="Y310" s="59">
        <v>-94.6828</v>
      </c>
      <c r="Z310" s="59">
        <v>-134.46145000000001</v>
      </c>
      <c r="AA310" s="59">
        <v>-94.779560000000004</v>
      </c>
      <c r="AB310" s="59">
        <v>-185.38285999999999</v>
      </c>
      <c r="AC310" s="59">
        <v>-515.52773999999999</v>
      </c>
      <c r="AD310" s="59">
        <v>-154.59042000000002</v>
      </c>
      <c r="AE310" s="59">
        <v>-300.34037000000001</v>
      </c>
      <c r="AF310" s="59">
        <v>-22.432320000000001</v>
      </c>
      <c r="AG310" s="59">
        <v>-66.854770000000002</v>
      </c>
      <c r="AH310" s="59">
        <v>-85.856350000000006</v>
      </c>
      <c r="AI310" s="59">
        <v>-39.16478</v>
      </c>
      <c r="AJ310" s="59">
        <v>-53.721849999999996</v>
      </c>
      <c r="AK310" s="59">
        <v>-9.0685300000000009</v>
      </c>
      <c r="AL310" s="59">
        <v>-157.36607999999998</v>
      </c>
      <c r="AM310" s="59">
        <v>-9844.4237899999989</v>
      </c>
    </row>
    <row r="311" spans="1:39">
      <c r="A311" s="64" t="s">
        <v>424</v>
      </c>
      <c r="B311" s="59">
        <v>-2657.33592</v>
      </c>
      <c r="C311" s="59">
        <v>-967.96518000000003</v>
      </c>
      <c r="D311" s="59">
        <v>-2162.69002</v>
      </c>
      <c r="E311" s="59">
        <v>-897.61749999999995</v>
      </c>
      <c r="F311" s="59">
        <v>-367.92200000000003</v>
      </c>
      <c r="G311" s="59">
        <v>-331.78721000000002</v>
      </c>
      <c r="H311" s="59">
        <v>-266.83196000000004</v>
      </c>
      <c r="I311" s="59">
        <v>-458.495</v>
      </c>
      <c r="J311" s="59">
        <v>-425.84334999999999</v>
      </c>
      <c r="K311" s="59">
        <v>-600.13499999999999</v>
      </c>
      <c r="L311" s="59">
        <v>-307.65515000000005</v>
      </c>
      <c r="M311" s="59">
        <v>-422.66086999999999</v>
      </c>
      <c r="N311" s="59">
        <v>-685.86401000000001</v>
      </c>
      <c r="O311" s="59">
        <v>-80.353999999999999</v>
      </c>
      <c r="P311" s="59">
        <v>-323.91674999999998</v>
      </c>
      <c r="Q311" s="59">
        <v>-217.25960999999998</v>
      </c>
      <c r="R311" s="59">
        <v>-201.56469000000001</v>
      </c>
      <c r="S311" s="59">
        <v>-174.67755</v>
      </c>
      <c r="T311" s="59">
        <v>-324.84692999999999</v>
      </c>
      <c r="U311" s="59">
        <v>-446.38587000000001</v>
      </c>
      <c r="V311" s="59">
        <v>-158.50593000000001</v>
      </c>
      <c r="W311" s="59">
        <v>-226.60614999999999</v>
      </c>
      <c r="X311" s="59">
        <v>-561.54718000000003</v>
      </c>
      <c r="Y311" s="59">
        <v>-267.02355</v>
      </c>
      <c r="Z311" s="59">
        <v>-499.03840000000002</v>
      </c>
      <c r="AA311" s="59">
        <v>-261.12599999999998</v>
      </c>
      <c r="AB311" s="59">
        <v>-589.76530000000002</v>
      </c>
      <c r="AC311" s="59">
        <v>-617.39349000000004</v>
      </c>
      <c r="AD311" s="59">
        <v>-279.89070000000004</v>
      </c>
      <c r="AE311" s="59">
        <v>-618.22055</v>
      </c>
      <c r="AF311" s="59">
        <v>-202.15548999999999</v>
      </c>
      <c r="AG311" s="59">
        <v>-137.03351999999998</v>
      </c>
      <c r="AH311" s="59">
        <v>-176.56701000000001</v>
      </c>
      <c r="AI311" s="59">
        <v>-61.354120000000002</v>
      </c>
      <c r="AJ311" s="59">
        <v>-92.288309999999996</v>
      </c>
      <c r="AK311" s="59">
        <v>-68.846999999999994</v>
      </c>
      <c r="AL311" s="59">
        <v>-336.52069</v>
      </c>
      <c r="AM311" s="59">
        <v>-17475.69196</v>
      </c>
    </row>
    <row r="312" spans="1:39">
      <c r="A312" s="64" t="s">
        <v>425</v>
      </c>
      <c r="B312" s="59">
        <v>-1361.6474499999999</v>
      </c>
      <c r="C312" s="59">
        <v>-364.71609999999998</v>
      </c>
      <c r="D312" s="59">
        <v>-1037.3779999999999</v>
      </c>
      <c r="E312" s="59">
        <v>-60.806599999999996</v>
      </c>
      <c r="F312" s="59">
        <v>-61.168900000000001</v>
      </c>
      <c r="G312" s="59">
        <v>-64.239099999999993</v>
      </c>
      <c r="H312" s="59">
        <v>-37.36694</v>
      </c>
      <c r="I312" s="59">
        <v>-122.68889</v>
      </c>
      <c r="J312" s="59">
        <v>-97.858130000000003</v>
      </c>
      <c r="K312" s="59">
        <v>-141.62829000000002</v>
      </c>
      <c r="L312" s="59">
        <v>-30.544119999999999</v>
      </c>
      <c r="M312" s="59">
        <v>-40.431440000000002</v>
      </c>
      <c r="N312" s="59">
        <v>-27.323919999999998</v>
      </c>
      <c r="O312" s="59">
        <v>-16.915620000000001</v>
      </c>
      <c r="P312" s="59">
        <v>-93.676000000000002</v>
      </c>
      <c r="Q312" s="59">
        <v>-33.896419999999999</v>
      </c>
      <c r="R312" s="59">
        <v>-17.474130000000002</v>
      </c>
      <c r="S312" s="59">
        <v>-100.50232000000001</v>
      </c>
      <c r="T312" s="59">
        <v>-29.45318</v>
      </c>
      <c r="U312" s="59">
        <v>-86.077070000000006</v>
      </c>
      <c r="V312" s="59">
        <v>-1.45</v>
      </c>
      <c r="W312" s="59">
        <v>-45.380609999999997</v>
      </c>
      <c r="X312" s="59">
        <v>-75.465199999999996</v>
      </c>
      <c r="Y312" s="59">
        <v>-122.9824</v>
      </c>
      <c r="Z312" s="59">
        <v>-127.30547</v>
      </c>
      <c r="AA312" s="59">
        <v>-72.472179999999994</v>
      </c>
      <c r="AB312" s="59">
        <v>-31.817029999999999</v>
      </c>
      <c r="AC312" s="59">
        <v>-255.39620000000002</v>
      </c>
      <c r="AD312" s="59">
        <v>-47.8979</v>
      </c>
      <c r="AE312" s="59">
        <v>-167.61991</v>
      </c>
      <c r="AF312" s="59">
        <v>-26.700240000000001</v>
      </c>
      <c r="AG312" s="59">
        <v>-15.28525</v>
      </c>
      <c r="AH312" s="59">
        <v>-58.301830000000002</v>
      </c>
      <c r="AI312" s="59">
        <v>-23.063179999999999</v>
      </c>
      <c r="AJ312" s="59">
        <v>-8.8417999999999992</v>
      </c>
      <c r="AK312" s="59">
        <v>-4.05335</v>
      </c>
      <c r="AL312" s="59">
        <v>-26.007770000000001</v>
      </c>
      <c r="AM312" s="59">
        <v>-4935.8329400000002</v>
      </c>
    </row>
    <row r="313" spans="1:39">
      <c r="A313" s="64" t="s">
        <v>426</v>
      </c>
      <c r="B313" s="59">
        <v>-2612.5106000000001</v>
      </c>
      <c r="C313" s="59">
        <v>-467.95931999999999</v>
      </c>
      <c r="D313" s="59">
        <v>-1276.8761000000002</v>
      </c>
      <c r="E313" s="59">
        <v>-398.43271000000004</v>
      </c>
      <c r="F313" s="59">
        <v>-155.53698</v>
      </c>
      <c r="G313" s="59">
        <v>-162.24788000000001</v>
      </c>
      <c r="H313" s="59">
        <v>-173.04795000000001</v>
      </c>
      <c r="I313" s="59">
        <v>-268.81784999999996</v>
      </c>
      <c r="J313" s="59">
        <v>-321.63549999999998</v>
      </c>
      <c r="K313" s="59">
        <v>-468.46232000000003</v>
      </c>
      <c r="L313" s="59">
        <v>-114.86151</v>
      </c>
      <c r="M313" s="59">
        <v>-203.75067999999999</v>
      </c>
      <c r="N313" s="59">
        <v>-350.37799000000001</v>
      </c>
      <c r="O313" s="59">
        <v>-112.41705999999999</v>
      </c>
      <c r="P313" s="59">
        <v>-187.68197000000001</v>
      </c>
      <c r="Q313" s="59">
        <v>-93.973969999999994</v>
      </c>
      <c r="R313" s="59">
        <v>-130.30255</v>
      </c>
      <c r="S313" s="59">
        <v>-121.82668</v>
      </c>
      <c r="T313" s="59">
        <v>-442.87031000000002</v>
      </c>
      <c r="U313" s="59">
        <v>-180.02870000000001</v>
      </c>
      <c r="V313" s="59">
        <v>-124.14876</v>
      </c>
      <c r="W313" s="59">
        <v>-111.64574</v>
      </c>
      <c r="X313" s="59">
        <v>-145.15332999999998</v>
      </c>
      <c r="Y313" s="59">
        <v>-162.37226999999999</v>
      </c>
      <c r="Z313" s="59">
        <v>-293.86654999999996</v>
      </c>
      <c r="AA313" s="59">
        <v>-81.82208</v>
      </c>
      <c r="AB313" s="59">
        <v>-178.03474</v>
      </c>
      <c r="AC313" s="59">
        <v>-585.70236</v>
      </c>
      <c r="AD313" s="59">
        <v>-122.87827</v>
      </c>
      <c r="AE313" s="59">
        <v>-451.73802000000001</v>
      </c>
      <c r="AF313" s="59">
        <v>-142.78352999999998</v>
      </c>
      <c r="AG313" s="59">
        <v>-72.157789999999991</v>
      </c>
      <c r="AH313" s="59">
        <v>-148.99188000000001</v>
      </c>
      <c r="AI313" s="59">
        <v>-84.678119999999993</v>
      </c>
      <c r="AJ313" s="59">
        <v>-28.28398</v>
      </c>
      <c r="AK313" s="59">
        <v>-27.346299999999999</v>
      </c>
      <c r="AL313" s="59">
        <v>-216.23996</v>
      </c>
      <c r="AM313" s="59">
        <v>-11221.462310000001</v>
      </c>
    </row>
    <row r="314" spans="1:39">
      <c r="A314" s="64" t="s">
        <v>427</v>
      </c>
      <c r="B314" s="59">
        <v>-363.03721999999999</v>
      </c>
      <c r="C314" s="59">
        <v>-192.27160000000001</v>
      </c>
      <c r="D314" s="59">
        <v>-562.80286999999998</v>
      </c>
      <c r="E314" s="59">
        <v>-59.664139999999996</v>
      </c>
      <c r="F314" s="59">
        <v>-65.931649999999991</v>
      </c>
      <c r="G314" s="59">
        <v>-83.838999999999999</v>
      </c>
      <c r="H314" s="59">
        <v>-47.27514</v>
      </c>
      <c r="I314" s="59">
        <v>-26.748660000000001</v>
      </c>
      <c r="J314" s="59">
        <v>-18.344830000000002</v>
      </c>
      <c r="K314" s="59">
        <v>-153.10182999999998</v>
      </c>
      <c r="L314" s="59">
        <v>-33.07987</v>
      </c>
      <c r="M314" s="59">
        <v>-37.184609999999999</v>
      </c>
      <c r="N314" s="59">
        <v>-79.125919999999994</v>
      </c>
      <c r="O314" s="59">
        <v>-15.169270000000001</v>
      </c>
      <c r="P314" s="59">
        <v>-74.990110000000001</v>
      </c>
      <c r="Q314" s="59">
        <v>-15.181649999999999</v>
      </c>
      <c r="R314" s="59">
        <v>-84.536929999999998</v>
      </c>
      <c r="S314" s="59">
        <v>-97.529899999999998</v>
      </c>
      <c r="T314" s="59">
        <v>-71.547039999999996</v>
      </c>
      <c r="U314" s="59">
        <v>-39.772410000000001</v>
      </c>
      <c r="V314" s="59">
        <v>-14.24882</v>
      </c>
      <c r="W314" s="59">
        <v>-26.837630000000001</v>
      </c>
      <c r="X314" s="59">
        <v>-39.502580000000002</v>
      </c>
      <c r="Y314" s="59">
        <v>-23.826880000000003</v>
      </c>
      <c r="Z314" s="59">
        <v>-114.06336999999999</v>
      </c>
      <c r="AA314" s="59">
        <v>-86.826630000000009</v>
      </c>
      <c r="AB314" s="59">
        <v>-12.665329999999999</v>
      </c>
      <c r="AC314" s="59">
        <v>-146.98626000000002</v>
      </c>
      <c r="AD314" s="59">
        <v>-28.678669999999997</v>
      </c>
      <c r="AE314" s="59">
        <v>-209.69699</v>
      </c>
      <c r="AF314" s="59">
        <v>-23.282610000000002</v>
      </c>
      <c r="AG314" s="59">
        <v>-55.086510000000004</v>
      </c>
      <c r="AH314" s="59">
        <v>-9.3799299999999999</v>
      </c>
      <c r="AI314" s="59">
        <v>-32.555549999999997</v>
      </c>
      <c r="AJ314" s="59">
        <v>-12.050940000000001</v>
      </c>
      <c r="AK314" s="59">
        <v>-5.8</v>
      </c>
      <c r="AL314" s="59">
        <v>-65.285889999999995</v>
      </c>
      <c r="AM314" s="59">
        <v>-3027.9092400000004</v>
      </c>
    </row>
    <row r="315" spans="1:39">
      <c r="A315" s="65" t="s">
        <v>428</v>
      </c>
      <c r="B315" s="59">
        <v>-8950.9918200000011</v>
      </c>
      <c r="C315" s="59">
        <v>-2752.8175200000001</v>
      </c>
      <c r="D315" s="59">
        <v>-6549.0239599999995</v>
      </c>
      <c r="E315" s="59">
        <v>-3039.3116</v>
      </c>
      <c r="F315" s="59">
        <v>-1058.5207600000001</v>
      </c>
      <c r="G315" s="59">
        <v>-1268.2025000000001</v>
      </c>
      <c r="H315" s="59">
        <v>-773.18521999999996</v>
      </c>
      <c r="I315" s="59">
        <v>-1450.6933600000002</v>
      </c>
      <c r="J315" s="59">
        <v>-1515.52935</v>
      </c>
      <c r="K315" s="59">
        <v>-1515.1045100000001</v>
      </c>
      <c r="L315" s="59">
        <v>-691.52107999999998</v>
      </c>
      <c r="M315" s="59">
        <v>-1642.67869</v>
      </c>
      <c r="N315" s="59">
        <v>-3205.5229800000002</v>
      </c>
      <c r="O315" s="59">
        <v>-734.26211000000001</v>
      </c>
      <c r="P315" s="59">
        <v>-1177.0697700000001</v>
      </c>
      <c r="Q315" s="59">
        <v>-696.07318000000009</v>
      </c>
      <c r="R315" s="59">
        <v>-593.21943999999996</v>
      </c>
      <c r="S315" s="59">
        <v>-706.91032999999993</v>
      </c>
      <c r="T315" s="59">
        <v>-911.68747999999994</v>
      </c>
      <c r="U315" s="59">
        <v>-1438.7970500000001</v>
      </c>
      <c r="V315" s="59">
        <v>-467.63824</v>
      </c>
      <c r="W315" s="59">
        <v>-746.84084999999993</v>
      </c>
      <c r="X315" s="59">
        <v>-1470.2027599999999</v>
      </c>
      <c r="Y315" s="59">
        <v>-799.74041</v>
      </c>
      <c r="Z315" s="59">
        <v>-2069.4539</v>
      </c>
      <c r="AA315" s="59">
        <v>-1021.27147</v>
      </c>
      <c r="AB315" s="59">
        <v>-1910.5980099999999</v>
      </c>
      <c r="AC315" s="59">
        <v>-1720.0156499999998</v>
      </c>
      <c r="AD315" s="59">
        <v>-745.32956999999999</v>
      </c>
      <c r="AE315" s="59">
        <v>-3024.3390199999999</v>
      </c>
      <c r="AF315" s="59">
        <v>-246.33104999999998</v>
      </c>
      <c r="AG315" s="59">
        <v>-420.23015999999996</v>
      </c>
      <c r="AH315" s="59">
        <v>-489.98682000000002</v>
      </c>
      <c r="AI315" s="59">
        <v>-190.87465</v>
      </c>
      <c r="AJ315" s="59">
        <v>-202.12858</v>
      </c>
      <c r="AK315" s="59">
        <v>-144.90010000000001</v>
      </c>
      <c r="AL315" s="59">
        <v>-889.84537</v>
      </c>
      <c r="AM315" s="59">
        <v>-57230.849320000001</v>
      </c>
    </row>
    <row r="316" spans="1:39">
      <c r="A316" s="391" t="s">
        <v>972</v>
      </c>
      <c r="B316" s="442">
        <v>-10159.283949999999</v>
      </c>
      <c r="C316" s="442">
        <v>3322.6956</v>
      </c>
      <c r="D316" s="442">
        <v>2172.3051099999998</v>
      </c>
      <c r="E316" s="442">
        <v>1223.9431399999999</v>
      </c>
      <c r="F316" s="442">
        <v>906.01067</v>
      </c>
      <c r="G316" s="442">
        <v>513.88166999999999</v>
      </c>
      <c r="H316" s="442">
        <v>588.87275999999997</v>
      </c>
      <c r="I316" s="442">
        <v>119.46642</v>
      </c>
      <c r="J316" s="442">
        <v>117.2589</v>
      </c>
      <c r="K316" s="442">
        <v>1609.05394</v>
      </c>
      <c r="L316" s="442">
        <v>-614.99306000000001</v>
      </c>
      <c r="M316" s="442">
        <v>3035.6275799999999</v>
      </c>
      <c r="N316" s="442">
        <v>1360.74947</v>
      </c>
      <c r="O316" s="442">
        <v>-141.46245999999999</v>
      </c>
      <c r="P316" s="442">
        <v>1199.01827</v>
      </c>
      <c r="Q316" s="442">
        <v>-76.390869999999993</v>
      </c>
      <c r="R316" s="442">
        <v>-834.94736</v>
      </c>
      <c r="S316" s="442">
        <v>-641.67577000000006</v>
      </c>
      <c r="T316" s="442">
        <v>1124.0265300000001</v>
      </c>
      <c r="U316" s="442">
        <v>1309.3111899999999</v>
      </c>
      <c r="V316" s="442">
        <v>-765.07361000000003</v>
      </c>
      <c r="W316" s="442">
        <v>-359.86811999999998</v>
      </c>
      <c r="X316" s="442">
        <v>755.41270999999995</v>
      </c>
      <c r="Y316" s="442">
        <v>-52.48357</v>
      </c>
      <c r="Z316" s="442">
        <v>-1336.10787</v>
      </c>
      <c r="AA316" s="442">
        <v>-1493.00711</v>
      </c>
      <c r="AB316" s="442">
        <v>559.60832999999991</v>
      </c>
      <c r="AC316" s="442">
        <v>-166.83443</v>
      </c>
      <c r="AD316" s="442">
        <v>148.42166</v>
      </c>
      <c r="AE316" s="442">
        <v>1243.7760800000001</v>
      </c>
      <c r="AF316" s="442">
        <v>614.02238</v>
      </c>
      <c r="AG316" s="442">
        <v>-1.2894600000000001</v>
      </c>
      <c r="AH316" s="442">
        <v>-442.04046999999997</v>
      </c>
      <c r="AI316" s="442">
        <v>-202.24029999999999</v>
      </c>
      <c r="AJ316" s="442">
        <v>-404.83891</v>
      </c>
      <c r="AK316" s="442">
        <v>817.99179000000004</v>
      </c>
      <c r="AL316" s="442">
        <v>-278.52669000000003</v>
      </c>
      <c r="AM316" s="442">
        <v>4770.3901900000001</v>
      </c>
    </row>
    <row r="317" spans="1:39">
      <c r="A317" s="65" t="s">
        <v>429</v>
      </c>
      <c r="B317" s="59">
        <v>31.026479999999999</v>
      </c>
      <c r="C317" s="59">
        <v>52.306460000000001</v>
      </c>
      <c r="D317" s="59">
        <v>0</v>
      </c>
      <c r="E317" s="59">
        <v>0</v>
      </c>
      <c r="F317" s="59">
        <v>0</v>
      </c>
      <c r="G317" s="59">
        <v>0</v>
      </c>
      <c r="H317" s="59">
        <v>-0.90405999999999997</v>
      </c>
      <c r="I317" s="59">
        <v>0</v>
      </c>
      <c r="J317" s="59">
        <v>0</v>
      </c>
      <c r="K317" s="59">
        <v>3.4000000000000002E-4</v>
      </c>
      <c r="L317" s="59">
        <v>0</v>
      </c>
      <c r="M317" s="59">
        <v>0</v>
      </c>
      <c r="N317" s="59">
        <v>1.1367</v>
      </c>
      <c r="O317" s="59">
        <v>0</v>
      </c>
      <c r="P317" s="59">
        <v>0.24434</v>
      </c>
      <c r="Q317" s="59">
        <v>7.0599999999999994E-3</v>
      </c>
      <c r="R317" s="59">
        <v>0.24568999999999999</v>
      </c>
      <c r="S317" s="59">
        <v>4.2010399999999999</v>
      </c>
      <c r="T317" s="59">
        <v>4.0000000000000003E-5</v>
      </c>
      <c r="U317" s="59">
        <v>-23.296759999999999</v>
      </c>
      <c r="V317" s="59">
        <v>0</v>
      </c>
      <c r="W317" s="59">
        <v>0</v>
      </c>
      <c r="X317" s="59">
        <v>145.5394</v>
      </c>
      <c r="Y317" s="59">
        <v>0</v>
      </c>
      <c r="Z317" s="59">
        <v>0</v>
      </c>
      <c r="AA317" s="59">
        <v>0.27244999999999997</v>
      </c>
      <c r="AB317" s="59">
        <v>0.56084000000000001</v>
      </c>
      <c r="AC317" s="59">
        <v>3.5830000000000001E-2</v>
      </c>
      <c r="AD317" s="59">
        <v>0</v>
      </c>
      <c r="AE317" s="59">
        <v>0</v>
      </c>
      <c r="AF317" s="59">
        <v>0</v>
      </c>
      <c r="AG317" s="59">
        <v>5.3899999999999998E-3</v>
      </c>
      <c r="AH317" s="59">
        <v>1.2900000000000001E-3</v>
      </c>
      <c r="AI317" s="59">
        <v>0</v>
      </c>
      <c r="AJ317" s="59">
        <v>2.9780000000000001E-2</v>
      </c>
      <c r="AK317" s="59">
        <v>0</v>
      </c>
      <c r="AL317" s="59">
        <v>0</v>
      </c>
      <c r="AM317" s="59">
        <v>211.41230999999999</v>
      </c>
    </row>
    <row r="318" spans="1:39">
      <c r="A318" s="65" t="s">
        <v>430</v>
      </c>
      <c r="B318" s="59">
        <v>31.012990000000002</v>
      </c>
      <c r="C318" s="59">
        <v>52.306460000000001</v>
      </c>
      <c r="D318" s="59">
        <v>0</v>
      </c>
      <c r="E318" s="59">
        <v>0</v>
      </c>
      <c r="F318" s="59">
        <v>0</v>
      </c>
      <c r="G318" s="59">
        <v>0</v>
      </c>
      <c r="H318" s="59">
        <v>-0.90405999999999997</v>
      </c>
      <c r="I318" s="59">
        <v>0</v>
      </c>
      <c r="J318" s="59">
        <v>0</v>
      </c>
      <c r="K318" s="59">
        <v>3.4000000000000002E-4</v>
      </c>
      <c r="L318" s="59">
        <v>0</v>
      </c>
      <c r="M318" s="59">
        <v>0</v>
      </c>
      <c r="N318" s="59">
        <v>2.4500000000000004E-3</v>
      </c>
      <c r="O318" s="59">
        <v>0</v>
      </c>
      <c r="P318" s="59">
        <v>0.24434</v>
      </c>
      <c r="Q318" s="59">
        <v>7.0599999999999994E-3</v>
      </c>
      <c r="R318" s="59">
        <v>0.20959999999999998</v>
      </c>
      <c r="S318" s="59">
        <v>4.2010399999999999</v>
      </c>
      <c r="T318" s="59">
        <v>4.0000000000000003E-5</v>
      </c>
      <c r="U318" s="59">
        <v>-23.296759999999999</v>
      </c>
      <c r="V318" s="59">
        <v>0</v>
      </c>
      <c r="W318" s="59">
        <v>0</v>
      </c>
      <c r="X318" s="59">
        <v>145.5394</v>
      </c>
      <c r="Y318" s="59">
        <v>0</v>
      </c>
      <c r="Z318" s="59">
        <v>0</v>
      </c>
      <c r="AA318" s="59">
        <v>0.27244999999999997</v>
      </c>
      <c r="AB318" s="59">
        <v>0.56084000000000001</v>
      </c>
      <c r="AC318" s="59">
        <v>3.5830000000000001E-2</v>
      </c>
      <c r="AD318" s="59">
        <v>0</v>
      </c>
      <c r="AE318" s="59">
        <v>0</v>
      </c>
      <c r="AF318" s="59">
        <v>0</v>
      </c>
      <c r="AG318" s="59">
        <v>5.3899999999999998E-3</v>
      </c>
      <c r="AH318" s="59">
        <v>1.2900000000000001E-3</v>
      </c>
      <c r="AI318" s="59">
        <v>0</v>
      </c>
      <c r="AJ318" s="59">
        <v>2.9780000000000001E-2</v>
      </c>
      <c r="AK318" s="59">
        <v>0</v>
      </c>
      <c r="AL318" s="59">
        <v>0</v>
      </c>
      <c r="AM318" s="59">
        <v>210.22848000000002</v>
      </c>
    </row>
    <row r="319" spans="1:39">
      <c r="A319" s="65" t="s">
        <v>431</v>
      </c>
      <c r="B319" s="59">
        <v>1.349E-2</v>
      </c>
      <c r="C319" s="59">
        <v>0</v>
      </c>
      <c r="D319" s="59">
        <v>0</v>
      </c>
      <c r="E319" s="59">
        <v>0</v>
      </c>
      <c r="F319" s="59">
        <v>0</v>
      </c>
      <c r="G319" s="59">
        <v>0</v>
      </c>
      <c r="H319" s="59">
        <v>0</v>
      </c>
      <c r="I319" s="59">
        <v>0</v>
      </c>
      <c r="J319" s="59">
        <v>0</v>
      </c>
      <c r="K319" s="59">
        <v>0</v>
      </c>
      <c r="L319" s="59">
        <v>0</v>
      </c>
      <c r="M319" s="59">
        <v>0</v>
      </c>
      <c r="N319" s="59">
        <v>1.13425</v>
      </c>
      <c r="O319" s="59">
        <v>0</v>
      </c>
      <c r="P319" s="59">
        <v>0</v>
      </c>
      <c r="Q319" s="59">
        <v>0</v>
      </c>
      <c r="R319" s="59">
        <v>3.6090000000000004E-2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1.1838299999999999</v>
      </c>
    </row>
    <row r="320" spans="1:39">
      <c r="A320" s="65" t="s">
        <v>432</v>
      </c>
      <c r="B320" s="59">
        <v>-8.0270399999999995</v>
      </c>
      <c r="C320" s="59">
        <v>-1.3499400000000001</v>
      </c>
      <c r="D320" s="59">
        <v>0</v>
      </c>
      <c r="E320" s="59">
        <v>0</v>
      </c>
      <c r="F320" s="59">
        <v>-2.0254000000000003</v>
      </c>
      <c r="G320" s="59">
        <v>0</v>
      </c>
      <c r="H320" s="59">
        <v>5.4000000000000001E-4</v>
      </c>
      <c r="I320" s="59">
        <v>0</v>
      </c>
      <c r="J320" s="59">
        <v>0</v>
      </c>
      <c r="K320" s="59">
        <v>2.9999999999999997E-4</v>
      </c>
      <c r="L320" s="59">
        <v>0</v>
      </c>
      <c r="M320" s="59">
        <v>0</v>
      </c>
      <c r="N320" s="59">
        <v>-4.6471400000000003</v>
      </c>
      <c r="O320" s="59">
        <v>0</v>
      </c>
      <c r="P320" s="59">
        <v>0</v>
      </c>
      <c r="Q320" s="59">
        <v>0</v>
      </c>
      <c r="R320" s="59">
        <v>-4.1900000000000001E-3</v>
      </c>
      <c r="S320" s="59">
        <v>0</v>
      </c>
      <c r="T320" s="59">
        <v>-1.0000000000000001E-5</v>
      </c>
      <c r="U320" s="59">
        <v>17.60022</v>
      </c>
      <c r="V320" s="59">
        <v>0</v>
      </c>
      <c r="W320" s="59">
        <v>0</v>
      </c>
      <c r="X320" s="59">
        <v>-0.12767000000000001</v>
      </c>
      <c r="Y320" s="59">
        <v>0</v>
      </c>
      <c r="Z320" s="59">
        <v>0</v>
      </c>
      <c r="AA320" s="59">
        <v>-12.38885</v>
      </c>
      <c r="AB320" s="59">
        <v>3.7299999999999998E-3</v>
      </c>
      <c r="AC320" s="59">
        <v>1.3799999999999999E-3</v>
      </c>
      <c r="AD320" s="59">
        <v>0</v>
      </c>
      <c r="AE320" s="59">
        <v>0</v>
      </c>
      <c r="AF320" s="59">
        <v>-1.213E-2</v>
      </c>
      <c r="AG320" s="59">
        <v>-6.7599999999999995E-3</v>
      </c>
      <c r="AH320" s="59">
        <v>4.7999999999999996E-4</v>
      </c>
      <c r="AI320" s="59">
        <v>0</v>
      </c>
      <c r="AJ320" s="59">
        <v>-0.23649999999999999</v>
      </c>
      <c r="AK320" s="59">
        <v>0</v>
      </c>
      <c r="AL320" s="59">
        <v>0</v>
      </c>
      <c r="AM320" s="59">
        <v>-11.21898</v>
      </c>
    </row>
    <row r="321" spans="1:39">
      <c r="A321" s="65" t="s">
        <v>433</v>
      </c>
      <c r="B321" s="59">
        <v>-8.0245300000000004</v>
      </c>
      <c r="C321" s="59">
        <v>-1.3499400000000001</v>
      </c>
      <c r="D321" s="59">
        <v>0</v>
      </c>
      <c r="E321" s="59">
        <v>0</v>
      </c>
      <c r="F321" s="59">
        <v>-2.0254000000000003</v>
      </c>
      <c r="G321" s="59">
        <v>0</v>
      </c>
      <c r="H321" s="59">
        <v>5.4000000000000001E-4</v>
      </c>
      <c r="I321" s="59">
        <v>0</v>
      </c>
      <c r="J321" s="59">
        <v>0</v>
      </c>
      <c r="K321" s="59">
        <v>2.9999999999999997E-4</v>
      </c>
      <c r="L321" s="59">
        <v>0</v>
      </c>
      <c r="M321" s="59">
        <v>0</v>
      </c>
      <c r="N321" s="59">
        <v>-4.6471400000000003</v>
      </c>
      <c r="O321" s="59">
        <v>0</v>
      </c>
      <c r="P321" s="59">
        <v>0</v>
      </c>
      <c r="Q321" s="59">
        <v>0</v>
      </c>
      <c r="R321" s="59">
        <v>-4.1900000000000001E-3</v>
      </c>
      <c r="S321" s="59">
        <v>0</v>
      </c>
      <c r="T321" s="59">
        <v>-1.0000000000000001E-5</v>
      </c>
      <c r="U321" s="59">
        <v>0</v>
      </c>
      <c r="V321" s="59">
        <v>0</v>
      </c>
      <c r="W321" s="59">
        <v>0</v>
      </c>
      <c r="X321" s="59">
        <v>-0.12767000000000001</v>
      </c>
      <c r="Y321" s="59">
        <v>0</v>
      </c>
      <c r="Z321" s="59">
        <v>0</v>
      </c>
      <c r="AA321" s="59">
        <v>-12.38885</v>
      </c>
      <c r="AB321" s="59">
        <v>3.7299999999999998E-3</v>
      </c>
      <c r="AC321" s="59">
        <v>1.3799999999999999E-3</v>
      </c>
      <c r="AD321" s="59">
        <v>0</v>
      </c>
      <c r="AE321" s="59">
        <v>0</v>
      </c>
      <c r="AF321" s="59">
        <v>-1.213E-2</v>
      </c>
      <c r="AG321" s="59">
        <v>-6.7599999999999995E-3</v>
      </c>
      <c r="AH321" s="59">
        <v>4.7999999999999996E-4</v>
      </c>
      <c r="AI321" s="59">
        <v>0</v>
      </c>
      <c r="AJ321" s="59">
        <v>-0.23649999999999999</v>
      </c>
      <c r="AK321" s="59">
        <v>0</v>
      </c>
      <c r="AL321" s="59">
        <v>0</v>
      </c>
      <c r="AM321" s="59">
        <v>-28.816689999999998</v>
      </c>
    </row>
    <row r="322" spans="1:39">
      <c r="A322" s="65" t="s">
        <v>434</v>
      </c>
      <c r="B322" s="59">
        <v>-2.5099999999999996E-3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17.60022</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17.597709999999999</v>
      </c>
    </row>
    <row r="323" spans="1:39">
      <c r="A323" s="155" t="s">
        <v>1240</v>
      </c>
      <c r="B323" s="442">
        <v>-10136.284509999999</v>
      </c>
      <c r="C323" s="442">
        <v>3373.6521200000002</v>
      </c>
      <c r="D323" s="442">
        <v>2172.3051099999998</v>
      </c>
      <c r="E323" s="442">
        <v>1223.9431399999999</v>
      </c>
      <c r="F323" s="442">
        <v>903.98527000000001</v>
      </c>
      <c r="G323" s="442">
        <v>513.88166999999999</v>
      </c>
      <c r="H323" s="442">
        <v>587.96924000000001</v>
      </c>
      <c r="I323" s="442">
        <v>119.46642</v>
      </c>
      <c r="J323" s="442">
        <v>117.2589</v>
      </c>
      <c r="K323" s="442">
        <v>1609.05458</v>
      </c>
      <c r="L323" s="442">
        <v>-614.99306000000001</v>
      </c>
      <c r="M323" s="442">
        <v>3035.6275799999999</v>
      </c>
      <c r="N323" s="442">
        <v>1357.23903</v>
      </c>
      <c r="O323" s="442">
        <v>-141.46245999999999</v>
      </c>
      <c r="P323" s="442">
        <v>1199.26261</v>
      </c>
      <c r="Q323" s="442">
        <v>-76.383809999999997</v>
      </c>
      <c r="R323" s="442">
        <v>-834.70586000000003</v>
      </c>
      <c r="S323" s="442">
        <v>-637.47473000000002</v>
      </c>
      <c r="T323" s="442">
        <v>1124.02656</v>
      </c>
      <c r="U323" s="442">
        <v>1303.61465</v>
      </c>
      <c r="V323" s="442">
        <v>-765.07361000000003</v>
      </c>
      <c r="W323" s="442">
        <v>-359.86811999999998</v>
      </c>
      <c r="X323" s="442">
        <v>900.82443999999998</v>
      </c>
      <c r="Y323" s="442">
        <v>-52.48357</v>
      </c>
      <c r="Z323" s="442">
        <v>-1336.10787</v>
      </c>
      <c r="AA323" s="442">
        <v>-1505.1235099999999</v>
      </c>
      <c r="AB323" s="442">
        <v>560.17290000000003</v>
      </c>
      <c r="AC323" s="442">
        <v>-166.79722000000001</v>
      </c>
      <c r="AD323" s="442">
        <v>148.42166</v>
      </c>
      <c r="AE323" s="442">
        <v>1243.7760800000001</v>
      </c>
      <c r="AF323" s="442">
        <v>614.01025000000004</v>
      </c>
      <c r="AG323" s="442">
        <v>-1.2908299999999999</v>
      </c>
      <c r="AH323" s="442">
        <v>-442.03870000000001</v>
      </c>
      <c r="AI323" s="442">
        <v>-202.24029999999999</v>
      </c>
      <c r="AJ323" s="442">
        <v>-405.04563000000002</v>
      </c>
      <c r="AK323" s="442">
        <v>817.99179000000004</v>
      </c>
      <c r="AL323" s="442">
        <v>-278.52669000000003</v>
      </c>
      <c r="AM323" s="442">
        <v>4970.5835199999992</v>
      </c>
    </row>
    <row r="324" spans="1:39">
      <c r="A324" s="65" t="s">
        <v>435</v>
      </c>
      <c r="B324" s="59">
        <v>0</v>
      </c>
      <c r="C324" s="59">
        <v>10.199999999999999</v>
      </c>
      <c r="D324" s="59">
        <v>0</v>
      </c>
      <c r="E324" s="59">
        <v>0.46486</v>
      </c>
      <c r="F324" s="59">
        <v>0.83650999999999998</v>
      </c>
      <c r="G324" s="59">
        <v>0</v>
      </c>
      <c r="H324" s="59">
        <v>0</v>
      </c>
      <c r="I324" s="59">
        <v>0.35931000000000002</v>
      </c>
      <c r="J324" s="59">
        <v>2.4316500000000003</v>
      </c>
      <c r="K324" s="59">
        <v>-1.0923099999999999</v>
      </c>
      <c r="L324" s="59">
        <v>0</v>
      </c>
      <c r="M324" s="59">
        <v>0</v>
      </c>
      <c r="N324" s="59">
        <v>24.15061</v>
      </c>
      <c r="O324" s="59">
        <v>0</v>
      </c>
      <c r="P324" s="59">
        <v>9.1058599999999998</v>
      </c>
      <c r="Q324" s="59">
        <v>0</v>
      </c>
      <c r="R324" s="59">
        <v>-4.6087400000000001</v>
      </c>
      <c r="S324" s="59">
        <v>0</v>
      </c>
      <c r="T324" s="59">
        <v>6.3748900000000006</v>
      </c>
      <c r="U324" s="59">
        <v>2</v>
      </c>
      <c r="V324" s="59">
        <v>29.495900000000002</v>
      </c>
      <c r="W324" s="59">
        <v>-101.13959</v>
      </c>
      <c r="X324" s="59">
        <v>-620.86420999999996</v>
      </c>
      <c r="Y324" s="59">
        <v>4.0119999999999996E-2</v>
      </c>
      <c r="Z324" s="59">
        <v>0</v>
      </c>
      <c r="AA324" s="59">
        <v>-1.80179</v>
      </c>
      <c r="AB324" s="59">
        <v>24.44</v>
      </c>
      <c r="AC324" s="59">
        <v>0</v>
      </c>
      <c r="AD324" s="59">
        <v>0.62612999999999996</v>
      </c>
      <c r="AE324" s="59">
        <v>20.32978</v>
      </c>
      <c r="AF324" s="59">
        <v>0</v>
      </c>
      <c r="AG324" s="59">
        <v>0</v>
      </c>
      <c r="AH324" s="59">
        <v>6.9449999999999998E-2</v>
      </c>
      <c r="AI324" s="59">
        <v>0.26100000000000001</v>
      </c>
      <c r="AJ324" s="59">
        <v>1.9939200000000001</v>
      </c>
      <c r="AK324" s="59">
        <v>0</v>
      </c>
      <c r="AL324" s="59">
        <v>0</v>
      </c>
      <c r="AM324" s="59">
        <v>-596.32664999999997</v>
      </c>
    </row>
    <row r="325" spans="1:39">
      <c r="A325" s="391" t="s">
        <v>971</v>
      </c>
      <c r="B325" s="442">
        <v>-10136.284509999999</v>
      </c>
      <c r="C325" s="442">
        <v>3383.85212</v>
      </c>
      <c r="D325" s="442">
        <v>2172.3051099999998</v>
      </c>
      <c r="E325" s="442">
        <v>1224.4079999999999</v>
      </c>
      <c r="F325" s="442">
        <v>904.82177999999999</v>
      </c>
      <c r="G325" s="442">
        <v>513.88166999999999</v>
      </c>
      <c r="H325" s="442">
        <v>587.96924000000001</v>
      </c>
      <c r="I325" s="442">
        <v>119.82572999999999</v>
      </c>
      <c r="J325" s="442">
        <v>119.69055</v>
      </c>
      <c r="K325" s="442">
        <v>1607.96227</v>
      </c>
      <c r="L325" s="442">
        <v>-614.99306000000001</v>
      </c>
      <c r="M325" s="442">
        <v>3035.6275799999999</v>
      </c>
      <c r="N325" s="442">
        <v>1381.3896399999999</v>
      </c>
      <c r="O325" s="442">
        <v>-141.46245999999999</v>
      </c>
      <c r="P325" s="442">
        <v>1208.3684699999999</v>
      </c>
      <c r="Q325" s="442">
        <v>-76.383809999999997</v>
      </c>
      <c r="R325" s="442">
        <v>-839.31459999999993</v>
      </c>
      <c r="S325" s="442">
        <v>-637.47473000000002</v>
      </c>
      <c r="T325" s="442">
        <v>1130.4014499999998</v>
      </c>
      <c r="U325" s="442">
        <v>1305.61465</v>
      </c>
      <c r="V325" s="442">
        <v>-735.57770999999991</v>
      </c>
      <c r="W325" s="442">
        <v>-461.00771000000003</v>
      </c>
      <c r="X325" s="442">
        <v>279.96022999999997</v>
      </c>
      <c r="Y325" s="442">
        <v>-52.443449999999999</v>
      </c>
      <c r="Z325" s="442">
        <v>-1336.10787</v>
      </c>
      <c r="AA325" s="442">
        <v>-1506.9253000000001</v>
      </c>
      <c r="AB325" s="442">
        <v>584.61289999999997</v>
      </c>
      <c r="AC325" s="442">
        <v>-166.79722000000001</v>
      </c>
      <c r="AD325" s="442">
        <v>149.04779000000002</v>
      </c>
      <c r="AE325" s="442">
        <v>1264.1058600000001</v>
      </c>
      <c r="AF325" s="442">
        <v>614.01025000000004</v>
      </c>
      <c r="AG325" s="442">
        <v>-1.2908299999999999</v>
      </c>
      <c r="AH325" s="442">
        <v>-441.96924999999999</v>
      </c>
      <c r="AI325" s="442">
        <v>-201.97929999999999</v>
      </c>
      <c r="AJ325" s="442">
        <v>-403.05171000000001</v>
      </c>
      <c r="AK325" s="442">
        <v>817.99179000000004</v>
      </c>
      <c r="AL325" s="442">
        <v>-278.52669000000003</v>
      </c>
      <c r="AM325" s="442">
        <v>4374.2568700000002</v>
      </c>
    </row>
    <row r="326" spans="1:39">
      <c r="A326" s="65" t="s">
        <v>436</v>
      </c>
      <c r="B326" s="59">
        <v>11279.949939999999</v>
      </c>
      <c r="C326" s="59">
        <v>369.25696999999997</v>
      </c>
      <c r="D326" s="59">
        <v>549.63842</v>
      </c>
      <c r="E326" s="59">
        <v>-277.43928000000005</v>
      </c>
      <c r="F326" s="59">
        <v>16.206530000000001</v>
      </c>
      <c r="G326" s="59">
        <v>86.172529999999995</v>
      </c>
      <c r="H326" s="59">
        <v>93.841350000000006</v>
      </c>
      <c r="I326" s="59">
        <v>7.3664100000000001</v>
      </c>
      <c r="J326" s="59">
        <v>117.3493</v>
      </c>
      <c r="K326" s="59">
        <v>106.86744999999999</v>
      </c>
      <c r="L326" s="59">
        <v>-79.00385</v>
      </c>
      <c r="M326" s="59">
        <v>201.12472</v>
      </c>
      <c r="N326" s="59">
        <v>33.52675</v>
      </c>
      <c r="O326" s="59">
        <v>164.07367000000002</v>
      </c>
      <c r="P326" s="59">
        <v>-225.05458999999999</v>
      </c>
      <c r="Q326" s="59">
        <v>97.171789999999987</v>
      </c>
      <c r="R326" s="59">
        <v>-86.122230000000002</v>
      </c>
      <c r="S326" s="59">
        <v>-180.14546999999999</v>
      </c>
      <c r="T326" s="59">
        <v>-91.488439999999997</v>
      </c>
      <c r="U326" s="59">
        <v>-697.03738999999996</v>
      </c>
      <c r="V326" s="59">
        <v>-74.512590000000003</v>
      </c>
      <c r="W326" s="59">
        <v>120.52284</v>
      </c>
      <c r="X326" s="59">
        <v>-26.678080000000001</v>
      </c>
      <c r="Y326" s="59">
        <v>160.99952999999999</v>
      </c>
      <c r="Z326" s="59">
        <v>0</v>
      </c>
      <c r="AA326" s="59">
        <v>10.160680000000001</v>
      </c>
      <c r="AB326" s="59">
        <v>23.620609999999999</v>
      </c>
      <c r="AC326" s="59">
        <v>222.28548999999998</v>
      </c>
      <c r="AD326" s="59">
        <v>-44.858690000000003</v>
      </c>
      <c r="AE326" s="59">
        <v>-1.0604500000000001</v>
      </c>
      <c r="AF326" s="59">
        <v>-4.56426</v>
      </c>
      <c r="AG326" s="59">
        <v>11.92693</v>
      </c>
      <c r="AH326" s="59">
        <v>42.001839999999994</v>
      </c>
      <c r="AI326" s="59">
        <v>-17.00714</v>
      </c>
      <c r="AJ326" s="59">
        <v>-22.368659999999998</v>
      </c>
      <c r="AK326" s="59">
        <v>-3.2545600000000001</v>
      </c>
      <c r="AL326" s="59">
        <v>6.17042</v>
      </c>
      <c r="AM326" s="59">
        <v>11889.638489999999</v>
      </c>
    </row>
    <row r="327" spans="1:39">
      <c r="A327" s="155" t="s">
        <v>1241</v>
      </c>
      <c r="B327" s="442">
        <v>1143.66543</v>
      </c>
      <c r="C327" s="442">
        <v>3753.1090899999999</v>
      </c>
      <c r="D327" s="442">
        <v>2721.94353</v>
      </c>
      <c r="E327" s="442">
        <v>946.96871999999996</v>
      </c>
      <c r="F327" s="442">
        <v>921.02831000000003</v>
      </c>
      <c r="G327" s="442">
        <v>600.05419999999992</v>
      </c>
      <c r="H327" s="442">
        <v>681.81058999999993</v>
      </c>
      <c r="I327" s="442">
        <v>127.19213999999999</v>
      </c>
      <c r="J327" s="442">
        <v>237.03985</v>
      </c>
      <c r="K327" s="442">
        <v>1714.82972</v>
      </c>
      <c r="L327" s="442">
        <v>-693.99691000000007</v>
      </c>
      <c r="M327" s="442">
        <v>3236.7522999999997</v>
      </c>
      <c r="N327" s="442">
        <v>1414.9163899999999</v>
      </c>
      <c r="O327" s="442">
        <v>22.61121</v>
      </c>
      <c r="P327" s="442">
        <v>983.31388000000004</v>
      </c>
      <c r="Q327" s="442">
        <v>20.787980000000001</v>
      </c>
      <c r="R327" s="442">
        <v>-925.43682999999999</v>
      </c>
      <c r="S327" s="442">
        <v>-817.62019999999995</v>
      </c>
      <c r="T327" s="442">
        <v>1038.91301</v>
      </c>
      <c r="U327" s="442">
        <v>608.57726000000002</v>
      </c>
      <c r="V327" s="442">
        <v>-810.09030000000007</v>
      </c>
      <c r="W327" s="442">
        <v>-340.48487</v>
      </c>
      <c r="X327" s="442">
        <v>253.28215</v>
      </c>
      <c r="Y327" s="442">
        <v>108.55608000000001</v>
      </c>
      <c r="Z327" s="442">
        <v>-1336.10787</v>
      </c>
      <c r="AA327" s="442">
        <v>-1496.7646200000001</v>
      </c>
      <c r="AB327" s="442">
        <v>608.23351000000002</v>
      </c>
      <c r="AC327" s="442">
        <v>55.48827</v>
      </c>
      <c r="AD327" s="442">
        <v>104.18910000000001</v>
      </c>
      <c r="AE327" s="442">
        <v>1263.0454099999999</v>
      </c>
      <c r="AF327" s="442">
        <v>609.44598999999994</v>
      </c>
      <c r="AG327" s="442">
        <v>10.636100000000001</v>
      </c>
      <c r="AH327" s="442">
        <v>-399.96740999999997</v>
      </c>
      <c r="AI327" s="442">
        <v>-218.98644000000002</v>
      </c>
      <c r="AJ327" s="442">
        <v>-425.42036999999999</v>
      </c>
      <c r="AK327" s="442">
        <v>814.73722999999995</v>
      </c>
      <c r="AL327" s="442">
        <v>-272.35626999999999</v>
      </c>
      <c r="AM327" s="442">
        <v>16263.895359999999</v>
      </c>
    </row>
    <row r="328" spans="1:39">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91" t="s">
        <v>970</v>
      </c>
      <c r="B329" s="442">
        <v>1143.66543</v>
      </c>
      <c r="C329" s="442">
        <v>3753.1090899999999</v>
      </c>
      <c r="D329" s="442">
        <v>2721.94353</v>
      </c>
      <c r="E329" s="442">
        <v>946.96871999999996</v>
      </c>
      <c r="F329" s="442">
        <v>921.02831000000003</v>
      </c>
      <c r="G329" s="442">
        <v>600.05419999999992</v>
      </c>
      <c r="H329" s="442">
        <v>681.81058999999993</v>
      </c>
      <c r="I329" s="442">
        <v>127.19213999999999</v>
      </c>
      <c r="J329" s="442">
        <v>237.03985</v>
      </c>
      <c r="K329" s="442">
        <v>1714.82972</v>
      </c>
      <c r="L329" s="442">
        <v>-693.99691000000007</v>
      </c>
      <c r="M329" s="442">
        <v>3236.7522999999997</v>
      </c>
      <c r="N329" s="442">
        <v>1414.9163899999999</v>
      </c>
      <c r="O329" s="442">
        <v>22.61121</v>
      </c>
      <c r="P329" s="442">
        <v>983.31388000000004</v>
      </c>
      <c r="Q329" s="442">
        <v>20.787980000000001</v>
      </c>
      <c r="R329" s="442">
        <v>-925.43682999999999</v>
      </c>
      <c r="S329" s="442">
        <v>-817.62019999999995</v>
      </c>
      <c r="T329" s="442">
        <v>1038.91301</v>
      </c>
      <c r="U329" s="442">
        <v>608.57726000000002</v>
      </c>
      <c r="V329" s="442">
        <v>-810.09030000000007</v>
      </c>
      <c r="W329" s="442">
        <v>-340.48487</v>
      </c>
      <c r="X329" s="442">
        <v>253.28215</v>
      </c>
      <c r="Y329" s="442">
        <v>108.55608000000001</v>
      </c>
      <c r="Z329" s="442">
        <v>-1336.10787</v>
      </c>
      <c r="AA329" s="442">
        <v>-1496.7646200000001</v>
      </c>
      <c r="AB329" s="442">
        <v>608.23351000000002</v>
      </c>
      <c r="AC329" s="442">
        <v>55.48827</v>
      </c>
      <c r="AD329" s="442">
        <v>104.18910000000001</v>
      </c>
      <c r="AE329" s="442">
        <v>1263.0454099999999</v>
      </c>
      <c r="AF329" s="442">
        <v>609.44598999999994</v>
      </c>
      <c r="AG329" s="442">
        <v>10.636100000000001</v>
      </c>
      <c r="AH329" s="442">
        <v>-399.96740999999997</v>
      </c>
      <c r="AI329" s="442">
        <v>-218.98644000000002</v>
      </c>
      <c r="AJ329" s="442">
        <v>-425.42036999999999</v>
      </c>
      <c r="AK329" s="442">
        <v>814.73722999999995</v>
      </c>
      <c r="AL329" s="442">
        <v>-272.35626999999999</v>
      </c>
      <c r="AM329" s="442">
        <v>16263.895359999999</v>
      </c>
    </row>
    <row r="330" spans="1:39">
      <c r="A330" s="65" t="s">
        <v>438</v>
      </c>
      <c r="B330" s="59">
        <v>-629.71997999999996</v>
      </c>
      <c r="C330" s="59">
        <v>-649.77628000000004</v>
      </c>
      <c r="D330" s="59">
        <v>0</v>
      </c>
      <c r="E330" s="59">
        <v>0</v>
      </c>
      <c r="F330" s="59">
        <v>0</v>
      </c>
      <c r="G330" s="59">
        <v>0</v>
      </c>
      <c r="H330" s="59">
        <v>0</v>
      </c>
      <c r="I330" s="59">
        <v>0</v>
      </c>
      <c r="J330" s="59">
        <v>0</v>
      </c>
      <c r="K330" s="59">
        <v>-380.57100000000003</v>
      </c>
      <c r="L330" s="59">
        <v>0</v>
      </c>
      <c r="M330" s="59">
        <v>-898.90085999999997</v>
      </c>
      <c r="N330" s="59">
        <v>0</v>
      </c>
      <c r="O330" s="59">
        <v>0</v>
      </c>
      <c r="P330" s="59">
        <v>-211.43743000000001</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-203.59399999999999</v>
      </c>
      <c r="AL330" s="59">
        <v>0</v>
      </c>
      <c r="AM330" s="59">
        <v>-2973.99955</v>
      </c>
    </row>
    <row r="331" spans="1:39">
      <c r="A331" s="391" t="s">
        <v>969</v>
      </c>
      <c r="B331" s="442">
        <v>513.94545000000005</v>
      </c>
      <c r="C331" s="442">
        <v>3103.3328099999999</v>
      </c>
      <c r="D331" s="442">
        <v>2721.94353</v>
      </c>
      <c r="E331" s="442">
        <v>946.96871999999996</v>
      </c>
      <c r="F331" s="442">
        <v>921.02831000000003</v>
      </c>
      <c r="G331" s="442">
        <v>600.05419999999992</v>
      </c>
      <c r="H331" s="442">
        <v>681.81058999999993</v>
      </c>
      <c r="I331" s="442">
        <v>127.19213999999999</v>
      </c>
      <c r="J331" s="442">
        <v>237.03985</v>
      </c>
      <c r="K331" s="442">
        <v>1334.25872</v>
      </c>
      <c r="L331" s="442">
        <v>-693.99691000000007</v>
      </c>
      <c r="M331" s="442">
        <v>2337.8514399999999</v>
      </c>
      <c r="N331" s="442">
        <v>1414.9163899999999</v>
      </c>
      <c r="O331" s="442">
        <v>22.61121</v>
      </c>
      <c r="P331" s="442">
        <v>771.87644999999998</v>
      </c>
      <c r="Q331" s="442">
        <v>20.787980000000001</v>
      </c>
      <c r="R331" s="442">
        <v>-925.43682999999999</v>
      </c>
      <c r="S331" s="442">
        <v>-817.62019999999995</v>
      </c>
      <c r="T331" s="442">
        <v>1038.91301</v>
      </c>
      <c r="U331" s="442">
        <v>608.57726000000002</v>
      </c>
      <c r="V331" s="442">
        <v>-810.09030000000007</v>
      </c>
      <c r="W331" s="442">
        <v>-340.48487</v>
      </c>
      <c r="X331" s="442">
        <v>253.28215</v>
      </c>
      <c r="Y331" s="442">
        <v>108.55608000000001</v>
      </c>
      <c r="Z331" s="442">
        <v>-1336.10787</v>
      </c>
      <c r="AA331" s="442">
        <v>-1496.7646200000001</v>
      </c>
      <c r="AB331" s="442">
        <v>608.23351000000002</v>
      </c>
      <c r="AC331" s="442">
        <v>55.48827</v>
      </c>
      <c r="AD331" s="442">
        <v>104.18910000000001</v>
      </c>
      <c r="AE331" s="442">
        <v>1263.0454099999999</v>
      </c>
      <c r="AF331" s="442">
        <v>609.44598999999994</v>
      </c>
      <c r="AG331" s="442">
        <v>10.636100000000001</v>
      </c>
      <c r="AH331" s="442">
        <v>-399.96740999999997</v>
      </c>
      <c r="AI331" s="442">
        <v>-218.98644000000002</v>
      </c>
      <c r="AJ331" s="442">
        <v>-425.42036999999999</v>
      </c>
      <c r="AK331" s="442">
        <v>611.14323000000002</v>
      </c>
      <c r="AL331" s="442">
        <v>-272.35626999999999</v>
      </c>
      <c r="AM331" s="442">
        <v>13289.89581</v>
      </c>
    </row>
    <row r="332" spans="1:39" ht="3.75" customHeight="1" thickBot="1">
      <c r="A332" s="287"/>
      <c r="B332" s="492"/>
      <c r="C332" s="492"/>
      <c r="D332" s="492"/>
      <c r="E332" s="492"/>
      <c r="F332" s="492"/>
      <c r="G332" s="492"/>
      <c r="H332" s="492"/>
      <c r="I332" s="492"/>
      <c r="J332" s="492"/>
      <c r="K332" s="492"/>
      <c r="L332" s="492"/>
      <c r="M332" s="492"/>
      <c r="N332" s="492"/>
      <c r="O332" s="492"/>
      <c r="P332" s="492"/>
      <c r="Q332" s="492"/>
      <c r="R332" s="492"/>
      <c r="S332" s="492"/>
      <c r="T332" s="492"/>
      <c r="U332" s="492"/>
      <c r="V332" s="492"/>
      <c r="W332" s="492"/>
      <c r="X332" s="492"/>
      <c r="Y332" s="492"/>
      <c r="Z332" s="492"/>
      <c r="AA332" s="492"/>
      <c r="AB332" s="492"/>
      <c r="AC332" s="492"/>
      <c r="AD332" s="492"/>
      <c r="AE332" s="492"/>
      <c r="AF332" s="492"/>
      <c r="AG332" s="492"/>
      <c r="AH332" s="492"/>
      <c r="AI332" s="492"/>
      <c r="AJ332" s="492"/>
      <c r="AK332" s="492"/>
      <c r="AL332" s="492"/>
      <c r="AM332" s="492"/>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sqref="A1:AM1"/>
    </sheetView>
  </sheetViews>
  <sheetFormatPr defaultRowHeight="15"/>
  <cols>
    <col min="1" max="1" width="99.5703125" style="5" customWidth="1"/>
    <col min="2" max="5" width="8.28515625" style="5" bestFit="1" customWidth="1"/>
    <col min="6" max="6" width="7.85546875" style="5" bestFit="1"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7.28515625" style="5" bestFit="1"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6" width="8.28515625" style="706" bestFit="1" customWidth="1"/>
    <col min="37" max="37" width="8.28515625" style="721" bestFit="1" customWidth="1"/>
    <col min="38" max="38" width="8.28515625" style="5" bestFit="1" customWidth="1"/>
    <col min="39" max="39" width="9.28515625" style="5" bestFit="1" customWidth="1"/>
    <col min="40" max="16384" width="9.140625" style="5"/>
  </cols>
  <sheetData>
    <row r="1" spans="1:39"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row>
    <row r="2" spans="1:39" ht="18">
      <c r="A2" s="734" t="s">
        <v>988</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row>
    <row r="3" spans="1:39" ht="30" customHeight="1">
      <c r="A3" s="746" t="s">
        <v>1502</v>
      </c>
      <c r="B3" s="746"/>
      <c r="C3" s="746"/>
      <c r="D3" s="746"/>
      <c r="E3" s="746"/>
      <c r="F3" s="746"/>
      <c r="G3" s="746"/>
      <c r="H3" s="746"/>
      <c r="I3" s="746"/>
      <c r="J3" s="746"/>
      <c r="K3" s="746"/>
      <c r="L3" s="746"/>
      <c r="M3" s="746"/>
      <c r="N3" s="746"/>
      <c r="O3" s="746"/>
      <c r="P3" s="746"/>
      <c r="Q3" s="746"/>
      <c r="R3" s="746"/>
      <c r="S3" s="746"/>
      <c r="T3" s="746"/>
      <c r="U3" s="746"/>
      <c r="V3" s="746"/>
      <c r="W3" s="746"/>
      <c r="X3" s="746"/>
      <c r="Y3" s="746"/>
      <c r="Z3" s="746"/>
      <c r="AA3" s="746"/>
      <c r="AB3" s="746"/>
      <c r="AC3" s="746"/>
      <c r="AD3" s="746"/>
      <c r="AE3" s="746"/>
      <c r="AF3" s="746"/>
      <c r="AG3" s="746"/>
      <c r="AH3" s="746"/>
      <c r="AI3" s="746"/>
      <c r="AJ3" s="746"/>
      <c r="AK3" s="746"/>
      <c r="AL3" s="746"/>
      <c r="AM3" s="746"/>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1317</v>
      </c>
      <c r="AH5" s="52" t="s">
        <v>1332</v>
      </c>
      <c r="AI5" s="52" t="s">
        <v>1333</v>
      </c>
      <c r="AJ5" s="52" t="s">
        <v>1349</v>
      </c>
      <c r="AK5" s="52" t="s">
        <v>1350</v>
      </c>
      <c r="AL5" s="52" t="s">
        <v>1481</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0.17949999999999999</v>
      </c>
      <c r="C8" s="106">
        <v>0.13730000000000001</v>
      </c>
      <c r="D8" s="106">
        <v>0.1002</v>
      </c>
      <c r="E8" s="106">
        <v>7.0900000000000005E-2</v>
      </c>
      <c r="F8" s="106">
        <v>0.1065</v>
      </c>
      <c r="G8" s="106">
        <v>8.2100000000000006E-2</v>
      </c>
      <c r="H8" s="106">
        <v>6.0299999999999999E-2</v>
      </c>
      <c r="I8" s="106">
        <v>5.5300000000000002E-2</v>
      </c>
      <c r="J8" s="106">
        <v>7.1900000000000006E-2</v>
      </c>
      <c r="K8" s="106">
        <v>7.0900000000000005E-2</v>
      </c>
      <c r="L8" s="106">
        <v>5.2499999999999998E-2</v>
      </c>
      <c r="M8" s="106">
        <v>5.1799999999999999E-2</v>
      </c>
      <c r="N8" s="106">
        <v>7.7799999999999994E-2</v>
      </c>
      <c r="O8" s="106">
        <v>0.12520000000000001</v>
      </c>
      <c r="P8" s="106">
        <v>9.6500000000000002E-2</v>
      </c>
      <c r="Q8" s="106">
        <v>9.6000000000000002E-2</v>
      </c>
      <c r="R8" s="106">
        <v>0.1021</v>
      </c>
      <c r="S8" s="106">
        <v>4.8899999999999999E-2</v>
      </c>
      <c r="T8" s="106">
        <v>6.4100000000000004E-2</v>
      </c>
      <c r="U8" s="106">
        <v>0.1195</v>
      </c>
      <c r="V8" s="106">
        <v>0.1008</v>
      </c>
      <c r="W8" s="106">
        <v>5.6599999999999998E-2</v>
      </c>
      <c r="X8" s="106">
        <v>8.5699999999999998E-2</v>
      </c>
      <c r="Y8" s="106">
        <v>4.4200000000000003E-2</v>
      </c>
      <c r="Z8" s="106">
        <v>4.3700000000000003E-2</v>
      </c>
      <c r="AA8" s="106">
        <v>3.6499999999999998E-2</v>
      </c>
      <c r="AB8" s="106">
        <v>6.0199999999999997E-2</v>
      </c>
      <c r="AC8" s="106">
        <v>0.1192</v>
      </c>
      <c r="AD8" s="106">
        <v>5.3699999999999998E-2</v>
      </c>
      <c r="AE8" s="106">
        <v>6.4699999999999994E-2</v>
      </c>
      <c r="AF8" s="106">
        <v>0.12180000000000001</v>
      </c>
      <c r="AG8" s="106">
        <v>7.3499999999999996E-2</v>
      </c>
      <c r="AH8" s="106">
        <v>6.6100000000000006E-2</v>
      </c>
      <c r="AI8" s="106">
        <v>4.0399999999999998E-2</v>
      </c>
      <c r="AJ8" s="106">
        <v>8.5800000000000001E-2</v>
      </c>
      <c r="AK8" s="106">
        <v>2.29E-2</v>
      </c>
      <c r="AL8" s="106">
        <v>6.13E-2</v>
      </c>
      <c r="AM8" s="106">
        <v>0.1027</v>
      </c>
    </row>
    <row r="9" spans="1:39">
      <c r="A9" s="103" t="s">
        <v>523</v>
      </c>
      <c r="B9" s="106">
        <v>0.64929999999999999</v>
      </c>
      <c r="C9" s="106">
        <v>0.74450000000000005</v>
      </c>
      <c r="D9" s="106">
        <v>0.69159999999999999</v>
      </c>
      <c r="E9" s="106">
        <v>0.77039999999999997</v>
      </c>
      <c r="F9" s="106">
        <v>0.57930000000000004</v>
      </c>
      <c r="G9" s="106">
        <v>0.70960000000000001</v>
      </c>
      <c r="H9" s="106">
        <v>0.79300000000000004</v>
      </c>
      <c r="I9" s="106">
        <v>0.83650000000000002</v>
      </c>
      <c r="J9" s="106">
        <v>0.80320000000000003</v>
      </c>
      <c r="K9" s="106">
        <v>0.77910000000000001</v>
      </c>
      <c r="L9" s="106">
        <v>0.75829999999999997</v>
      </c>
      <c r="M9" s="106">
        <v>0.83440000000000003</v>
      </c>
      <c r="N9" s="106">
        <v>0.82609999999999995</v>
      </c>
      <c r="O9" s="106">
        <v>0.77849999999999997</v>
      </c>
      <c r="P9" s="106">
        <v>0.68479999999999996</v>
      </c>
      <c r="Q9" s="106">
        <v>0.79959999999999998</v>
      </c>
      <c r="R9" s="106">
        <v>0.79679999999999995</v>
      </c>
      <c r="S9" s="106">
        <v>0.82379999999999998</v>
      </c>
      <c r="T9" s="106">
        <v>0.75960000000000005</v>
      </c>
      <c r="U9" s="106">
        <v>0.7913</v>
      </c>
      <c r="V9" s="106">
        <v>0.81620000000000004</v>
      </c>
      <c r="W9" s="106">
        <v>0.67849999999999999</v>
      </c>
      <c r="X9" s="106">
        <v>0.7046</v>
      </c>
      <c r="Y9" s="106">
        <v>0.81759999999999999</v>
      </c>
      <c r="Z9" s="106">
        <v>0.80569999999999997</v>
      </c>
      <c r="AA9" s="106">
        <v>0.81359999999999999</v>
      </c>
      <c r="AB9" s="106">
        <v>0.7742</v>
      </c>
      <c r="AC9" s="106">
        <v>0.74619999999999997</v>
      </c>
      <c r="AD9" s="106">
        <v>0.85489999999999999</v>
      </c>
      <c r="AE9" s="106">
        <v>0.70530000000000004</v>
      </c>
      <c r="AF9" s="106">
        <v>0.71009999999999995</v>
      </c>
      <c r="AG9" s="106">
        <v>0.7994</v>
      </c>
      <c r="AH9" s="106">
        <v>0.82889999999999997</v>
      </c>
      <c r="AI9" s="106">
        <v>0.74560000000000004</v>
      </c>
      <c r="AJ9" s="106">
        <v>0.71870000000000001</v>
      </c>
      <c r="AK9" s="106">
        <v>0.91379999999999995</v>
      </c>
      <c r="AL9" s="106">
        <v>0.84150000000000003</v>
      </c>
      <c r="AM9" s="106">
        <v>0.73950000000000005</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1406</v>
      </c>
      <c r="B11" s="106">
        <v>0.60089999999999999</v>
      </c>
      <c r="C11" s="106">
        <v>0.70750000000000002</v>
      </c>
      <c r="D11" s="106">
        <v>0.75960000000000005</v>
      </c>
      <c r="E11" s="106">
        <v>0.82220000000000004</v>
      </c>
      <c r="F11" s="106">
        <v>0.64729999999999999</v>
      </c>
      <c r="G11" s="106">
        <v>0.70889999999999997</v>
      </c>
      <c r="H11" s="106">
        <v>0.71199999999999997</v>
      </c>
      <c r="I11" s="106">
        <v>0.69520000000000004</v>
      </c>
      <c r="J11" s="106">
        <v>0.74439999999999995</v>
      </c>
      <c r="K11" s="106">
        <v>0.72419999999999995</v>
      </c>
      <c r="L11" s="106">
        <v>0.71499999999999997</v>
      </c>
      <c r="M11" s="106">
        <v>0.75</v>
      </c>
      <c r="N11" s="106">
        <v>0.72760000000000002</v>
      </c>
      <c r="O11" s="106">
        <v>0.82869999999999999</v>
      </c>
      <c r="P11" s="106">
        <v>0.79849999999999999</v>
      </c>
      <c r="Q11" s="106">
        <v>0.84460000000000002</v>
      </c>
      <c r="R11" s="106">
        <v>0.8054</v>
      </c>
      <c r="S11" s="106">
        <v>0.57499999999999996</v>
      </c>
      <c r="T11" s="106">
        <v>0.78420000000000001</v>
      </c>
      <c r="U11" s="106">
        <v>0.75949999999999995</v>
      </c>
      <c r="V11" s="106">
        <v>0.77949999999999997</v>
      </c>
      <c r="W11" s="106">
        <v>0.84850000000000003</v>
      </c>
      <c r="X11" s="106">
        <v>0.76529999999999998</v>
      </c>
      <c r="Y11" s="106">
        <v>0.80379999999999996</v>
      </c>
      <c r="Z11" s="106">
        <v>0.77110000000000001</v>
      </c>
      <c r="AA11" s="106">
        <v>0.72199999999999998</v>
      </c>
      <c r="AB11" s="106">
        <v>0.73760000000000003</v>
      </c>
      <c r="AC11" s="106">
        <v>0.76170000000000004</v>
      </c>
      <c r="AD11" s="106">
        <v>0.74470000000000003</v>
      </c>
      <c r="AE11" s="106">
        <v>0.79910000000000003</v>
      </c>
      <c r="AF11" s="106">
        <v>0.32479999999999998</v>
      </c>
      <c r="AG11" s="106">
        <v>0.78979999999999995</v>
      </c>
      <c r="AH11" s="106">
        <v>0.75239999999999996</v>
      </c>
      <c r="AI11" s="106">
        <v>0.505</v>
      </c>
      <c r="AJ11" s="106">
        <v>0.87260000000000004</v>
      </c>
      <c r="AK11" s="106">
        <v>0.25340000000000001</v>
      </c>
      <c r="AL11" s="106">
        <v>0.81820000000000004</v>
      </c>
      <c r="AM11" s="106">
        <v>0.72140000000000004</v>
      </c>
    </row>
    <row r="12" spans="1:39">
      <c r="A12" s="108" t="s">
        <v>1407</v>
      </c>
      <c r="B12" s="106">
        <v>0.60089999999999999</v>
      </c>
      <c r="C12" s="106">
        <v>0.70760000000000001</v>
      </c>
      <c r="D12" s="106">
        <v>0.75960000000000005</v>
      </c>
      <c r="E12" s="106">
        <v>0.82230000000000003</v>
      </c>
      <c r="F12" s="106">
        <v>0.64729999999999999</v>
      </c>
      <c r="G12" s="106">
        <v>0.70909999999999995</v>
      </c>
      <c r="H12" s="106">
        <v>0.71199999999999997</v>
      </c>
      <c r="I12" s="106">
        <v>0.69530000000000003</v>
      </c>
      <c r="J12" s="106">
        <v>0.74480000000000002</v>
      </c>
      <c r="K12" s="106">
        <v>0.72419999999999995</v>
      </c>
      <c r="L12" s="106">
        <v>0.71499999999999997</v>
      </c>
      <c r="M12" s="106">
        <v>0.75</v>
      </c>
      <c r="N12" s="106">
        <v>0.72789999999999999</v>
      </c>
      <c r="O12" s="106">
        <v>0.82899999999999996</v>
      </c>
      <c r="P12" s="106">
        <v>0.79849999999999999</v>
      </c>
      <c r="Q12" s="106">
        <v>0.84470000000000001</v>
      </c>
      <c r="R12" s="106">
        <v>0.8054</v>
      </c>
      <c r="S12" s="106">
        <v>0.57509999999999994</v>
      </c>
      <c r="T12" s="106">
        <v>0.7843</v>
      </c>
      <c r="U12" s="106">
        <v>0.75980000000000003</v>
      </c>
      <c r="V12" s="106">
        <v>0.77949999999999997</v>
      </c>
      <c r="W12" s="106">
        <v>0.84850000000000003</v>
      </c>
      <c r="X12" s="106">
        <v>0.76529999999999998</v>
      </c>
      <c r="Y12" s="106">
        <v>0.80379999999999996</v>
      </c>
      <c r="Z12" s="106">
        <v>0.77129999999999999</v>
      </c>
      <c r="AA12" s="106">
        <v>0.72219999999999995</v>
      </c>
      <c r="AB12" s="106">
        <v>0.73770000000000002</v>
      </c>
      <c r="AC12" s="106">
        <v>0.76200000000000001</v>
      </c>
      <c r="AD12" s="106">
        <v>0.745</v>
      </c>
      <c r="AE12" s="106">
        <v>0.79910000000000003</v>
      </c>
      <c r="AF12" s="106">
        <v>0.32479999999999998</v>
      </c>
      <c r="AG12" s="106">
        <v>0.78979999999999995</v>
      </c>
      <c r="AH12" s="106">
        <v>0.75239999999999996</v>
      </c>
      <c r="AI12" s="106">
        <v>0.505</v>
      </c>
      <c r="AJ12" s="106">
        <v>0.87260000000000004</v>
      </c>
      <c r="AK12" s="106">
        <v>0.25340000000000001</v>
      </c>
      <c r="AL12" s="106">
        <v>0.81820000000000004</v>
      </c>
      <c r="AM12" s="106">
        <v>0.72140000000000004</v>
      </c>
    </row>
    <row r="13" spans="1:39">
      <c r="A13" s="103" t="s">
        <v>1408</v>
      </c>
      <c r="B13" s="106">
        <v>0.1074</v>
      </c>
      <c r="C13" s="106">
        <v>0.1628</v>
      </c>
      <c r="D13" s="106">
        <v>6.1699999999999998E-2</v>
      </c>
      <c r="E13" s="106">
        <v>5.1799999999999999E-2</v>
      </c>
      <c r="F13" s="106">
        <v>0.14219999999999999</v>
      </c>
      <c r="G13" s="106">
        <v>6.6600000000000006E-2</v>
      </c>
      <c r="H13" s="106">
        <v>6.1100000000000002E-2</v>
      </c>
      <c r="I13" s="106">
        <v>8.5400000000000004E-2</v>
      </c>
      <c r="J13" s="106">
        <v>5.16E-2</v>
      </c>
      <c r="K13" s="106">
        <v>3.15E-2</v>
      </c>
      <c r="L13" s="106">
        <v>3.5499999999999997E-2</v>
      </c>
      <c r="M13" s="106">
        <v>1.18E-2</v>
      </c>
      <c r="N13" s="106">
        <v>9.7799999999999998E-2</v>
      </c>
      <c r="O13" s="106">
        <v>2.1000000000000001E-2</v>
      </c>
      <c r="P13" s="106">
        <v>8.2000000000000003E-2</v>
      </c>
      <c r="Q13" s="106">
        <v>1.77E-2</v>
      </c>
      <c r="R13" s="106">
        <v>0</v>
      </c>
      <c r="S13" s="106">
        <v>1.5800000000000002E-2</v>
      </c>
      <c r="T13" s="106">
        <v>3.0200000000000001E-2</v>
      </c>
      <c r="U13" s="106">
        <v>8.6699999999999999E-2</v>
      </c>
      <c r="V13" s="106">
        <v>8.4199999999999997E-2</v>
      </c>
      <c r="W13" s="106">
        <v>3.8999999999999998E-3</v>
      </c>
      <c r="X13" s="106">
        <v>2.1000000000000001E-2</v>
      </c>
      <c r="Y13" s="106">
        <v>2.5399999999999999E-2</v>
      </c>
      <c r="Z13" s="106">
        <v>8.2299999999999998E-2</v>
      </c>
      <c r="AA13" s="106">
        <v>0.1497</v>
      </c>
      <c r="AB13" s="106">
        <v>0.1376</v>
      </c>
      <c r="AC13" s="106">
        <v>5.74E-2</v>
      </c>
      <c r="AD13" s="106">
        <v>0.1346</v>
      </c>
      <c r="AE13" s="106">
        <v>2.23E-2</v>
      </c>
      <c r="AF13" s="106">
        <v>0.2195</v>
      </c>
      <c r="AG13" s="106">
        <v>3.5099999999999999E-2</v>
      </c>
      <c r="AH13" s="106">
        <v>4.5400000000000003E-2</v>
      </c>
      <c r="AI13" s="106">
        <v>4.65E-2</v>
      </c>
      <c r="AJ13" s="106">
        <v>0</v>
      </c>
      <c r="AK13" s="106">
        <v>0</v>
      </c>
      <c r="AL13" s="106">
        <v>5.6500000000000002E-2</v>
      </c>
      <c r="AM13" s="106">
        <v>7.9500000000000001E-2</v>
      </c>
    </row>
    <row r="14" spans="1:39">
      <c r="A14" s="108" t="s">
        <v>1409</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6.0000000000000001E-3</v>
      </c>
      <c r="AI14" s="106">
        <v>0</v>
      </c>
      <c r="AJ14" s="106">
        <v>2E-3</v>
      </c>
      <c r="AK14" s="106">
        <v>0</v>
      </c>
      <c r="AL14" s="106">
        <v>0</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1457</v>
      </c>
      <c r="B16" s="106">
        <v>0.1893</v>
      </c>
      <c r="C16" s="106">
        <v>5.16E-2</v>
      </c>
      <c r="D16" s="106">
        <v>7.0000000000000001E-3</v>
      </c>
      <c r="E16" s="106">
        <v>4.9099999999999998E-2</v>
      </c>
      <c r="F16" s="106">
        <v>3.5200000000000002E-2</v>
      </c>
      <c r="G16" s="106">
        <v>0.14560000000000001</v>
      </c>
      <c r="H16" s="106">
        <v>4.5100000000000001E-2</v>
      </c>
      <c r="I16" s="106">
        <v>6.1400000000000003E-2</v>
      </c>
      <c r="J16" s="106">
        <v>0.13800000000000001</v>
      </c>
      <c r="K16" s="106">
        <v>6.4199999999999993E-2</v>
      </c>
      <c r="L16" s="106">
        <v>0.18479999999999999</v>
      </c>
      <c r="M16" s="106">
        <v>2.75E-2</v>
      </c>
      <c r="N16" s="106">
        <v>6.5299999999999997E-2</v>
      </c>
      <c r="O16" s="106">
        <v>0.1167</v>
      </c>
      <c r="P16" s="106">
        <v>7.0499999999999993E-2</v>
      </c>
      <c r="Q16" s="106">
        <v>6.7000000000000002E-3</v>
      </c>
      <c r="R16" s="106">
        <v>1.23E-2</v>
      </c>
      <c r="S16" s="106">
        <v>4.1999999999999997E-3</v>
      </c>
      <c r="T16" s="106">
        <v>4.3E-3</v>
      </c>
      <c r="U16" s="106">
        <v>1.6500000000000001E-2</v>
      </c>
      <c r="V16" s="106">
        <v>5.1000000000000004E-3</v>
      </c>
      <c r="W16" s="106">
        <v>3.0999999999999999E-3</v>
      </c>
      <c r="X16" s="106">
        <v>3.2399999999999998E-2</v>
      </c>
      <c r="Y16" s="106">
        <v>0.75729999999999997</v>
      </c>
      <c r="Z16" s="106">
        <v>5.7599999999999998E-2</v>
      </c>
      <c r="AA16" s="106">
        <v>0.2797</v>
      </c>
      <c r="AB16" s="106">
        <v>4.1200000000000001E-2</v>
      </c>
      <c r="AC16" s="106">
        <v>6.7400000000000002E-2</v>
      </c>
      <c r="AD16" s="106">
        <v>2.9899999999999999E-2</v>
      </c>
      <c r="AE16" s="106">
        <v>1.0999999999999999E-2</v>
      </c>
      <c r="AF16" s="106">
        <v>1.34E-2</v>
      </c>
      <c r="AG16" s="106">
        <v>1.5100000000000001E-2</v>
      </c>
      <c r="AH16" s="106">
        <v>1.24E-2</v>
      </c>
      <c r="AI16" s="106">
        <v>4.4000000000000003E-3</v>
      </c>
      <c r="AJ16" s="106">
        <v>0.21410000000000001</v>
      </c>
      <c r="AK16" s="106">
        <v>2.0000000000000001E-4</v>
      </c>
      <c r="AL16" s="106">
        <v>0</v>
      </c>
      <c r="AM16" s="106">
        <v>7.4899999999999994E-2</v>
      </c>
    </row>
    <row r="17" spans="1:39">
      <c r="A17" s="108" t="s">
        <v>1411</v>
      </c>
      <c r="B17" s="106">
        <v>0.81069999999999998</v>
      </c>
      <c r="C17" s="106">
        <v>0.94840000000000002</v>
      </c>
      <c r="D17" s="106">
        <v>0.99299999999999999</v>
      </c>
      <c r="E17" s="106">
        <v>0.95089999999999997</v>
      </c>
      <c r="F17" s="106">
        <v>0.96479999999999999</v>
      </c>
      <c r="G17" s="106">
        <v>0.85440000000000005</v>
      </c>
      <c r="H17" s="106">
        <v>0.95489999999999997</v>
      </c>
      <c r="I17" s="106">
        <v>0.93859999999999999</v>
      </c>
      <c r="J17" s="106">
        <v>0.86199999999999999</v>
      </c>
      <c r="K17" s="106">
        <v>0.93579999999999997</v>
      </c>
      <c r="L17" s="106">
        <v>0.81520000000000004</v>
      </c>
      <c r="M17" s="106">
        <v>0.97250000000000003</v>
      </c>
      <c r="N17" s="106">
        <v>0.93469999999999998</v>
      </c>
      <c r="O17" s="106">
        <v>0.88329999999999997</v>
      </c>
      <c r="P17" s="106">
        <v>0.92949999999999999</v>
      </c>
      <c r="Q17" s="106">
        <v>0.99329999999999996</v>
      </c>
      <c r="R17" s="106">
        <v>0.98770000000000002</v>
      </c>
      <c r="S17" s="106">
        <v>0.99580000000000002</v>
      </c>
      <c r="T17" s="106">
        <v>0.99570000000000003</v>
      </c>
      <c r="U17" s="106">
        <v>0.98350000000000004</v>
      </c>
      <c r="V17" s="106">
        <v>0.99490000000000001</v>
      </c>
      <c r="W17" s="106">
        <v>0.99690000000000001</v>
      </c>
      <c r="X17" s="106">
        <v>0.96760000000000002</v>
      </c>
      <c r="Y17" s="106">
        <v>0.2427</v>
      </c>
      <c r="Z17" s="106">
        <v>0.94240000000000002</v>
      </c>
      <c r="AA17" s="106">
        <v>0.72030000000000005</v>
      </c>
      <c r="AB17" s="106">
        <v>0.95879999999999999</v>
      </c>
      <c r="AC17" s="106">
        <v>0.93259999999999998</v>
      </c>
      <c r="AD17" s="106">
        <v>0.97009999999999996</v>
      </c>
      <c r="AE17" s="106">
        <v>0.98899999999999999</v>
      </c>
      <c r="AF17" s="106">
        <v>0.98660000000000003</v>
      </c>
      <c r="AG17" s="106">
        <v>0.9849</v>
      </c>
      <c r="AH17" s="106">
        <v>0.98760000000000003</v>
      </c>
      <c r="AI17" s="106">
        <v>0.99560000000000004</v>
      </c>
      <c r="AJ17" s="106">
        <v>0.78590000000000004</v>
      </c>
      <c r="AK17" s="106">
        <v>0.99980000000000002</v>
      </c>
      <c r="AL17" s="106">
        <v>1</v>
      </c>
      <c r="AM17" s="106">
        <v>0.92510000000000003</v>
      </c>
    </row>
    <row r="18" spans="1:39">
      <c r="A18" s="108" t="s">
        <v>526</v>
      </c>
      <c r="B18" s="110">
        <v>685.66139999999996</v>
      </c>
      <c r="C18" s="110">
        <v>684.30010000000004</v>
      </c>
      <c r="D18" s="110">
        <v>669.71310000000005</v>
      </c>
      <c r="E18" s="110">
        <v>683.41890000000001</v>
      </c>
      <c r="F18" s="110">
        <v>690.28229999999996</v>
      </c>
      <c r="G18" s="110">
        <v>600.47289999999998</v>
      </c>
      <c r="H18" s="110">
        <v>490.56139999999999</v>
      </c>
      <c r="I18" s="110">
        <v>650.06590000000006</v>
      </c>
      <c r="J18" s="110">
        <v>705.32569999999998</v>
      </c>
      <c r="K18" s="110">
        <v>628.57899999999995</v>
      </c>
      <c r="L18" s="110">
        <v>639.81700000000001</v>
      </c>
      <c r="M18" s="110">
        <v>520.8646</v>
      </c>
      <c r="N18" s="110">
        <v>786.90480000000002</v>
      </c>
      <c r="O18" s="110">
        <v>621.35080000000005</v>
      </c>
      <c r="P18" s="110">
        <v>457.04680000000002</v>
      </c>
      <c r="Q18" s="110">
        <v>850.82979999999998</v>
      </c>
      <c r="R18" s="110">
        <v>661.81539999999995</v>
      </c>
      <c r="S18" s="110">
        <v>570.73969999999997</v>
      </c>
      <c r="T18" s="110">
        <v>439.13440000000003</v>
      </c>
      <c r="U18" s="110">
        <v>492.51679999999999</v>
      </c>
      <c r="V18" s="110">
        <v>517.84749999999997</v>
      </c>
      <c r="W18" s="110">
        <v>538.30340000000001</v>
      </c>
      <c r="X18" s="110">
        <v>459.35980000000001</v>
      </c>
      <c r="Y18" s="110">
        <v>651.85299999999995</v>
      </c>
      <c r="Z18" s="110">
        <v>510.81400000000002</v>
      </c>
      <c r="AA18" s="110">
        <v>816.79280000000006</v>
      </c>
      <c r="AB18" s="110">
        <v>694.25900000000001</v>
      </c>
      <c r="AC18" s="110">
        <v>650.91369999999995</v>
      </c>
      <c r="AD18" s="110">
        <v>597.97760000000005</v>
      </c>
      <c r="AE18" s="110">
        <v>482.37920000000003</v>
      </c>
      <c r="AF18" s="110">
        <v>343.43340000000001</v>
      </c>
      <c r="AG18" s="110">
        <v>596.81410000000005</v>
      </c>
      <c r="AH18" s="110">
        <v>694.96609999999998</v>
      </c>
      <c r="AI18" s="110">
        <v>718.68910000000005</v>
      </c>
      <c r="AJ18" s="110">
        <v>449.18799999999999</v>
      </c>
      <c r="AK18" s="110">
        <v>529.06039999999996</v>
      </c>
      <c r="AL18" s="110">
        <v>711.26620000000003</v>
      </c>
      <c r="AM18" s="110">
        <v>630.4896</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0.96809999999999996</v>
      </c>
      <c r="C20" s="106">
        <v>0.95189999999999997</v>
      </c>
      <c r="D20" s="106">
        <v>0.9395</v>
      </c>
      <c r="E20" s="106">
        <v>0.9718</v>
      </c>
      <c r="F20" s="106">
        <v>0.89990000000000003</v>
      </c>
      <c r="G20" s="106">
        <v>0.97309999999999997</v>
      </c>
      <c r="H20" s="106">
        <v>0.97819999999999996</v>
      </c>
      <c r="I20" s="106">
        <v>0.95209999999999995</v>
      </c>
      <c r="J20" s="106">
        <v>0.95860000000000001</v>
      </c>
      <c r="K20" s="106">
        <v>0.96340000000000003</v>
      </c>
      <c r="L20" s="106">
        <v>0.95950000000000002</v>
      </c>
      <c r="M20" s="106">
        <v>0.98260000000000003</v>
      </c>
      <c r="N20" s="106">
        <v>0.96120000000000005</v>
      </c>
      <c r="O20" s="106">
        <v>0.98380000000000001</v>
      </c>
      <c r="P20" s="106">
        <v>0.97460000000000002</v>
      </c>
      <c r="Q20" s="106">
        <v>0.97640000000000005</v>
      </c>
      <c r="R20" s="106">
        <v>0.98450000000000004</v>
      </c>
      <c r="S20" s="106">
        <v>0.96</v>
      </c>
      <c r="T20" s="106">
        <v>0.98650000000000004</v>
      </c>
      <c r="U20" s="106">
        <v>0.98040000000000005</v>
      </c>
      <c r="V20" s="106">
        <v>0.98899999999999999</v>
      </c>
      <c r="W20" s="106">
        <v>0.9839</v>
      </c>
      <c r="X20" s="106">
        <v>0.98040000000000005</v>
      </c>
      <c r="Y20" s="106">
        <v>0.98660000000000003</v>
      </c>
      <c r="Z20" s="106">
        <v>0.95809999999999995</v>
      </c>
      <c r="AA20" s="106">
        <v>0.96870000000000001</v>
      </c>
      <c r="AB20" s="106">
        <v>0.98619999999999997</v>
      </c>
      <c r="AC20" s="106">
        <v>0.96509999999999996</v>
      </c>
      <c r="AD20" s="106">
        <v>0.99550000000000005</v>
      </c>
      <c r="AE20" s="106">
        <v>0.99529999999999996</v>
      </c>
      <c r="AF20" s="106">
        <v>0.97389999999999999</v>
      </c>
      <c r="AG20" s="106">
        <v>0.99009999999999998</v>
      </c>
      <c r="AH20" s="106">
        <v>0.96679999999999999</v>
      </c>
      <c r="AI20" s="106">
        <v>0.97650000000000003</v>
      </c>
      <c r="AJ20" s="106">
        <v>0.98360000000000003</v>
      </c>
      <c r="AK20" s="106">
        <v>0.98429999999999995</v>
      </c>
      <c r="AL20" s="106">
        <v>0.97299999999999998</v>
      </c>
      <c r="AM20" s="106">
        <v>0.96889999999999998</v>
      </c>
    </row>
    <row r="21" spans="1:39">
      <c r="A21" s="103" t="s">
        <v>529</v>
      </c>
      <c r="B21" s="106">
        <v>0.25319999999999998</v>
      </c>
      <c r="C21" s="106">
        <v>0.4778</v>
      </c>
      <c r="D21" s="106">
        <v>0.50249999999999995</v>
      </c>
      <c r="E21" s="106">
        <v>0.53359999999999996</v>
      </c>
      <c r="F21" s="106">
        <v>0.27760000000000001</v>
      </c>
      <c r="G21" s="106">
        <v>0.36609999999999998</v>
      </c>
      <c r="H21" s="106">
        <v>0.28599999999999998</v>
      </c>
      <c r="I21" s="106">
        <v>0.30959999999999999</v>
      </c>
      <c r="J21" s="106">
        <v>0.47089999999999999</v>
      </c>
      <c r="K21" s="106">
        <v>0.27210000000000001</v>
      </c>
      <c r="L21" s="106">
        <v>0.39539999999999997</v>
      </c>
      <c r="M21" s="106">
        <v>0.12909999999999999</v>
      </c>
      <c r="N21" s="106">
        <v>0.2296</v>
      </c>
      <c r="O21" s="106">
        <v>0.26100000000000001</v>
      </c>
      <c r="P21" s="106">
        <v>0.40210000000000001</v>
      </c>
      <c r="Q21" s="106">
        <v>0.52139999999999997</v>
      </c>
      <c r="R21" s="106">
        <v>0.11899999999999999</v>
      </c>
      <c r="S21" s="106">
        <v>0.12590000000000001</v>
      </c>
      <c r="T21" s="106">
        <v>0.21690000000000001</v>
      </c>
      <c r="U21" s="106">
        <v>0.38950000000000001</v>
      </c>
      <c r="V21" s="106">
        <v>0.2792</v>
      </c>
      <c r="W21" s="106">
        <v>4.5699999999999998E-2</v>
      </c>
      <c r="X21" s="106">
        <v>0.4294</v>
      </c>
      <c r="Y21" s="106">
        <v>0.2671</v>
      </c>
      <c r="Z21" s="106">
        <v>0.23250000000000001</v>
      </c>
      <c r="AA21" s="106">
        <v>0.47489999999999999</v>
      </c>
      <c r="AB21" s="106">
        <v>0.217</v>
      </c>
      <c r="AC21" s="106">
        <v>0.23150000000000001</v>
      </c>
      <c r="AD21" s="106">
        <v>0.30270000000000002</v>
      </c>
      <c r="AE21" s="106">
        <v>0.1016</v>
      </c>
      <c r="AF21" s="106">
        <v>0.34320000000000001</v>
      </c>
      <c r="AG21" s="106">
        <v>0.2084</v>
      </c>
      <c r="AH21" s="106">
        <v>0.37669999999999998</v>
      </c>
      <c r="AI21" s="106">
        <v>0.32200000000000001</v>
      </c>
      <c r="AJ21" s="106">
        <v>9.5399999999999999E-2</v>
      </c>
      <c r="AK21" s="106">
        <v>0.1411</v>
      </c>
      <c r="AL21" s="106">
        <v>0.2666</v>
      </c>
      <c r="AM21" s="106">
        <v>0.30520000000000003</v>
      </c>
    </row>
    <row r="22" spans="1:39">
      <c r="A22" s="108" t="s">
        <v>530</v>
      </c>
      <c r="B22" s="106">
        <v>3.1899999999999998E-2</v>
      </c>
      <c r="C22" s="106">
        <v>4.8099999999999997E-2</v>
      </c>
      <c r="D22" s="106">
        <v>6.0499999999999998E-2</v>
      </c>
      <c r="E22" s="106">
        <v>2.8199999999999999E-2</v>
      </c>
      <c r="F22" s="106">
        <v>0.10009999999999999</v>
      </c>
      <c r="G22" s="106">
        <v>2.69E-2</v>
      </c>
      <c r="H22" s="106">
        <v>2.18E-2</v>
      </c>
      <c r="I22" s="106">
        <v>4.7899999999999998E-2</v>
      </c>
      <c r="J22" s="106">
        <v>4.1399999999999999E-2</v>
      </c>
      <c r="K22" s="106">
        <v>3.6600000000000001E-2</v>
      </c>
      <c r="L22" s="106">
        <v>4.0500000000000001E-2</v>
      </c>
      <c r="M22" s="106">
        <v>1.7399999999999999E-2</v>
      </c>
      <c r="N22" s="106">
        <v>3.8800000000000001E-2</v>
      </c>
      <c r="O22" s="106">
        <v>1.6199999999999999E-2</v>
      </c>
      <c r="P22" s="106">
        <v>2.5399999999999999E-2</v>
      </c>
      <c r="Q22" s="106">
        <v>2.3599999999999999E-2</v>
      </c>
      <c r="R22" s="106">
        <v>1.55E-2</v>
      </c>
      <c r="S22" s="106">
        <v>0.04</v>
      </c>
      <c r="T22" s="106">
        <v>1.35E-2</v>
      </c>
      <c r="U22" s="106">
        <v>1.9599999999999999E-2</v>
      </c>
      <c r="V22" s="106">
        <v>1.0999999999999999E-2</v>
      </c>
      <c r="W22" s="106">
        <v>1.61E-2</v>
      </c>
      <c r="X22" s="106">
        <v>1.9599999999999999E-2</v>
      </c>
      <c r="Y22" s="106">
        <v>1.34E-2</v>
      </c>
      <c r="Z22" s="106">
        <v>4.19E-2</v>
      </c>
      <c r="AA22" s="106">
        <v>3.1300000000000001E-2</v>
      </c>
      <c r="AB22" s="106">
        <v>1.38E-2</v>
      </c>
      <c r="AC22" s="106">
        <v>3.49E-2</v>
      </c>
      <c r="AD22" s="106">
        <v>4.4999999999999997E-3</v>
      </c>
      <c r="AE22" s="106">
        <v>4.7000000000000002E-3</v>
      </c>
      <c r="AF22" s="106">
        <v>2.6100000000000002E-2</v>
      </c>
      <c r="AG22" s="106">
        <v>9.9000000000000008E-3</v>
      </c>
      <c r="AH22" s="106">
        <v>3.32E-2</v>
      </c>
      <c r="AI22" s="106">
        <v>2.35E-2</v>
      </c>
      <c r="AJ22" s="106">
        <v>1.6400000000000001E-2</v>
      </c>
      <c r="AK22" s="106">
        <v>1.5699999999999999E-2</v>
      </c>
      <c r="AL22" s="106">
        <v>2.7E-2</v>
      </c>
      <c r="AM22" s="106">
        <v>3.1099999999999999E-2</v>
      </c>
    </row>
    <row r="23" spans="1:39">
      <c r="A23" s="108" t="s">
        <v>531</v>
      </c>
      <c r="B23" s="106">
        <v>0.23830000000000001</v>
      </c>
      <c r="C23" s="106">
        <v>0.4718</v>
      </c>
      <c r="D23" s="106">
        <v>0.49459999999999998</v>
      </c>
      <c r="E23" s="106">
        <v>0.53390000000000004</v>
      </c>
      <c r="F23" s="106">
        <v>0.29930000000000001</v>
      </c>
      <c r="G23" s="106">
        <v>0.3649</v>
      </c>
      <c r="H23" s="106">
        <v>0.28460000000000002</v>
      </c>
      <c r="I23" s="106">
        <v>0.32479999999999998</v>
      </c>
      <c r="J23" s="106">
        <v>0.4788</v>
      </c>
      <c r="K23" s="106">
        <v>0.28089999999999998</v>
      </c>
      <c r="L23" s="106">
        <v>0.40839999999999999</v>
      </c>
      <c r="M23" s="106">
        <v>0.13039999999999999</v>
      </c>
      <c r="N23" s="106">
        <v>0.22559999999999999</v>
      </c>
      <c r="O23" s="106">
        <v>0.26290000000000002</v>
      </c>
      <c r="P23" s="106">
        <v>0.39429999999999998</v>
      </c>
      <c r="Q23" s="106">
        <v>0.53069999999999995</v>
      </c>
      <c r="R23" s="106">
        <v>0.11609999999999999</v>
      </c>
      <c r="S23" s="106">
        <v>0.1308</v>
      </c>
      <c r="T23" s="106">
        <v>0.2157</v>
      </c>
      <c r="U23" s="106">
        <v>0.38179999999999997</v>
      </c>
      <c r="V23" s="106">
        <v>0.28010000000000002</v>
      </c>
      <c r="W23" s="106">
        <v>4.58E-2</v>
      </c>
      <c r="X23" s="106">
        <v>0.43049999999999999</v>
      </c>
      <c r="Y23" s="106">
        <v>0.26740000000000003</v>
      </c>
      <c r="Z23" s="106">
        <v>0.2419</v>
      </c>
      <c r="AA23" s="106">
        <v>0.4798</v>
      </c>
      <c r="AB23" s="106">
        <v>0.21560000000000001</v>
      </c>
      <c r="AC23" s="106">
        <v>0.2316</v>
      </c>
      <c r="AD23" s="106">
        <v>0.30309999999999998</v>
      </c>
      <c r="AE23" s="106">
        <v>0.10059999999999999</v>
      </c>
      <c r="AF23" s="106">
        <v>0.33489999999999998</v>
      </c>
      <c r="AG23" s="106">
        <v>0.2084</v>
      </c>
      <c r="AH23" s="106">
        <v>0.37980000000000003</v>
      </c>
      <c r="AI23" s="106">
        <v>0.31569999999999998</v>
      </c>
      <c r="AJ23" s="106">
        <v>9.7000000000000003E-2</v>
      </c>
      <c r="AK23" s="106">
        <v>0.14299999999999999</v>
      </c>
      <c r="AL23" s="106">
        <v>0.26479999999999998</v>
      </c>
      <c r="AM23" s="106">
        <v>0.30199999999999999</v>
      </c>
    </row>
    <row r="24" spans="1:39">
      <c r="A24" s="108" t="s">
        <v>532</v>
      </c>
      <c r="B24" s="106">
        <v>8.8800000000000004E-2</v>
      </c>
      <c r="C24" s="106">
        <v>0.06</v>
      </c>
      <c r="D24" s="106">
        <v>7.51E-2</v>
      </c>
      <c r="E24" s="106">
        <v>2.7699999999999999E-2</v>
      </c>
      <c r="F24" s="106">
        <v>2.98E-2</v>
      </c>
      <c r="G24" s="106">
        <v>0.03</v>
      </c>
      <c r="H24" s="106">
        <v>2.6700000000000002E-2</v>
      </c>
      <c r="I24" s="106">
        <v>1.1000000000000001E-3</v>
      </c>
      <c r="J24" s="106">
        <v>2.53E-2</v>
      </c>
      <c r="K24" s="106">
        <v>5.4000000000000003E-3</v>
      </c>
      <c r="L24" s="106">
        <v>8.8999999999999999E-3</v>
      </c>
      <c r="M24" s="106">
        <v>7.7999999999999996E-3</v>
      </c>
      <c r="N24" s="106">
        <v>5.5399999999999998E-2</v>
      </c>
      <c r="O24" s="106">
        <v>8.8000000000000005E-3</v>
      </c>
      <c r="P24" s="106">
        <v>4.4200000000000003E-2</v>
      </c>
      <c r="Q24" s="106">
        <v>6.3E-3</v>
      </c>
      <c r="R24" s="106">
        <v>3.9699999999999999E-2</v>
      </c>
      <c r="S24" s="106">
        <v>3.0000000000000001E-3</v>
      </c>
      <c r="T24" s="106">
        <v>1.8700000000000001E-2</v>
      </c>
      <c r="U24" s="106">
        <v>3.8899999999999997E-2</v>
      </c>
      <c r="V24" s="106">
        <v>7.9000000000000008E-3</v>
      </c>
      <c r="W24" s="106">
        <v>1.21E-2</v>
      </c>
      <c r="X24" s="106">
        <v>1.7299999999999999E-2</v>
      </c>
      <c r="Y24" s="106">
        <v>1.2200000000000001E-2</v>
      </c>
      <c r="Z24" s="106">
        <v>3.2000000000000002E-3</v>
      </c>
      <c r="AA24" s="106">
        <v>2.1299999999999999E-2</v>
      </c>
      <c r="AB24" s="106">
        <v>0.02</v>
      </c>
      <c r="AC24" s="106">
        <v>3.4700000000000002E-2</v>
      </c>
      <c r="AD24" s="106">
        <v>3.0000000000000001E-3</v>
      </c>
      <c r="AE24" s="106">
        <v>1.4500000000000001E-2</v>
      </c>
      <c r="AF24" s="106">
        <v>4.9500000000000002E-2</v>
      </c>
      <c r="AG24" s="106">
        <v>1.01E-2</v>
      </c>
      <c r="AH24" s="106">
        <v>2.53E-2</v>
      </c>
      <c r="AI24" s="106">
        <v>4.2700000000000002E-2</v>
      </c>
      <c r="AJ24" s="106">
        <v>0</v>
      </c>
      <c r="AK24" s="106">
        <v>2.0999999999999999E-3</v>
      </c>
      <c r="AL24" s="106">
        <v>3.3599999999999998E-2</v>
      </c>
      <c r="AM24" s="106">
        <v>4.1300000000000003E-2</v>
      </c>
    </row>
    <row r="25" spans="1:39">
      <c r="A25" s="108" t="s">
        <v>533</v>
      </c>
      <c r="B25" s="106">
        <v>9.1399999999999995E-2</v>
      </c>
      <c r="C25" s="106">
        <v>0.1447</v>
      </c>
      <c r="D25" s="106">
        <v>0.1203</v>
      </c>
      <c r="E25" s="106">
        <v>0.1804</v>
      </c>
      <c r="F25" s="106">
        <v>9.5399999999999999E-2</v>
      </c>
      <c r="G25" s="106">
        <v>0.128</v>
      </c>
      <c r="H25" s="106">
        <v>0.1196</v>
      </c>
      <c r="I25" s="106">
        <v>0.1139</v>
      </c>
      <c r="J25" s="106">
        <v>0.1401</v>
      </c>
      <c r="K25" s="106">
        <v>0.11409999999999999</v>
      </c>
      <c r="L25" s="106">
        <v>0.1313</v>
      </c>
      <c r="M25" s="106">
        <v>5.7299999999999997E-2</v>
      </c>
      <c r="N25" s="106">
        <v>0.13139999999999999</v>
      </c>
      <c r="O25" s="106">
        <v>0.13070000000000001</v>
      </c>
      <c r="P25" s="106">
        <v>0.13930000000000001</v>
      </c>
      <c r="Q25" s="106">
        <v>0.1928</v>
      </c>
      <c r="R25" s="106">
        <v>8.5699999999999998E-2</v>
      </c>
      <c r="S25" s="106">
        <v>0.20660000000000001</v>
      </c>
      <c r="T25" s="106">
        <v>8.9499999999999996E-2</v>
      </c>
      <c r="U25" s="106">
        <v>0.1696</v>
      </c>
      <c r="V25" s="106">
        <v>9.1300000000000006E-2</v>
      </c>
      <c r="W25" s="106">
        <v>6.5600000000000006E-2</v>
      </c>
      <c r="X25" s="106">
        <v>0.15040000000000001</v>
      </c>
      <c r="Y25" s="106">
        <v>0.1328</v>
      </c>
      <c r="Z25" s="106">
        <v>0.14099999999999999</v>
      </c>
      <c r="AA25" s="106">
        <v>0.1613</v>
      </c>
      <c r="AB25" s="106">
        <v>8.8800000000000004E-2</v>
      </c>
      <c r="AC25" s="106">
        <v>0.11650000000000001</v>
      </c>
      <c r="AD25" s="106">
        <v>0.15</v>
      </c>
      <c r="AE25" s="106">
        <v>9.4700000000000006E-2</v>
      </c>
      <c r="AF25" s="106">
        <v>7.9600000000000004E-2</v>
      </c>
      <c r="AG25" s="106">
        <v>6.3799999999999996E-2</v>
      </c>
      <c r="AH25" s="106">
        <v>0.16220000000000001</v>
      </c>
      <c r="AI25" s="106">
        <v>0.12870000000000001</v>
      </c>
      <c r="AJ25" s="106">
        <v>0.1348</v>
      </c>
      <c r="AK25" s="106">
        <v>0.1002</v>
      </c>
      <c r="AL25" s="106">
        <v>0.1072</v>
      </c>
      <c r="AM25" s="106">
        <v>0.11600000000000001</v>
      </c>
    </row>
    <row r="26" spans="1:39">
      <c r="A26" s="108" t="s">
        <v>1412</v>
      </c>
      <c r="B26" s="106">
        <v>0.11700000000000001</v>
      </c>
      <c r="C26" s="106">
        <v>7.4499999999999997E-2</v>
      </c>
      <c r="D26" s="106">
        <v>9.7500000000000003E-2</v>
      </c>
      <c r="E26" s="106">
        <v>4.19E-2</v>
      </c>
      <c r="F26" s="106">
        <v>0.15720000000000001</v>
      </c>
      <c r="G26" s="106">
        <v>7.0800000000000002E-2</v>
      </c>
      <c r="H26" s="106">
        <v>9.4E-2</v>
      </c>
      <c r="I26" s="106">
        <v>8.6999999999999994E-2</v>
      </c>
      <c r="J26" s="106">
        <v>9.98E-2</v>
      </c>
      <c r="K26" s="106">
        <v>7.6700000000000004E-2</v>
      </c>
      <c r="L26" s="106">
        <v>8.7800000000000003E-2</v>
      </c>
      <c r="M26" s="106">
        <v>7.1099999999999997E-2</v>
      </c>
      <c r="N26" s="106">
        <v>6.8000000000000005E-2</v>
      </c>
      <c r="O26" s="106">
        <v>8.14E-2</v>
      </c>
      <c r="P26" s="106">
        <v>7.2800000000000004E-2</v>
      </c>
      <c r="Q26" s="106">
        <v>8.0100000000000005E-2</v>
      </c>
      <c r="R26" s="106">
        <v>0.1177</v>
      </c>
      <c r="S26" s="106">
        <v>0.16739999999999999</v>
      </c>
      <c r="T26" s="106">
        <v>0.1079</v>
      </c>
      <c r="U26" s="106">
        <v>5.8900000000000001E-2</v>
      </c>
      <c r="V26" s="106">
        <v>6.8199999999999997E-2</v>
      </c>
      <c r="W26" s="106">
        <v>0.12709999999999999</v>
      </c>
      <c r="X26" s="106">
        <v>9.2399999999999996E-2</v>
      </c>
      <c r="Y26" s="106">
        <v>9.9400000000000002E-2</v>
      </c>
      <c r="Z26" s="106">
        <v>7.8899999999999998E-2</v>
      </c>
      <c r="AA26" s="106">
        <v>9.2200000000000004E-2</v>
      </c>
      <c r="AB26" s="106">
        <v>7.7899999999999997E-2</v>
      </c>
      <c r="AC26" s="106">
        <v>9.9400000000000002E-2</v>
      </c>
      <c r="AD26" s="106">
        <v>2.1399999999999999E-2</v>
      </c>
      <c r="AE26" s="106">
        <v>9.4E-2</v>
      </c>
      <c r="AF26" s="106">
        <v>0.1172</v>
      </c>
      <c r="AG26" s="106">
        <v>5.3600000000000002E-2</v>
      </c>
      <c r="AH26" s="106">
        <v>8.4099999999999994E-2</v>
      </c>
      <c r="AI26" s="106">
        <v>0.1905</v>
      </c>
      <c r="AJ26" s="106">
        <v>3.8600000000000002E-2</v>
      </c>
      <c r="AK26" s="106">
        <v>2.4199999999999999E-2</v>
      </c>
      <c r="AL26" s="106">
        <v>7.6399999999999996E-2</v>
      </c>
      <c r="AM26" s="106">
        <v>9.2200000000000004E-2</v>
      </c>
    </row>
    <row r="27" spans="1:39">
      <c r="A27" s="108" t="s">
        <v>534</v>
      </c>
      <c r="B27" s="106">
        <v>0.9405</v>
      </c>
      <c r="C27" s="106">
        <v>0.93530000000000002</v>
      </c>
      <c r="D27" s="106">
        <v>0.90059999999999996</v>
      </c>
      <c r="E27" s="106">
        <v>0.95320000000000005</v>
      </c>
      <c r="F27" s="106">
        <v>0.87450000000000006</v>
      </c>
      <c r="G27" s="106">
        <v>0.95909999999999995</v>
      </c>
      <c r="H27" s="106">
        <v>0.96009999999999995</v>
      </c>
      <c r="I27" s="106">
        <v>0.93359999999999999</v>
      </c>
      <c r="J27" s="106">
        <v>0.95669999999999999</v>
      </c>
      <c r="K27" s="106">
        <v>0.95440000000000003</v>
      </c>
      <c r="L27" s="106">
        <v>0.95799999999999996</v>
      </c>
      <c r="M27" s="106">
        <v>0.97989999999999999</v>
      </c>
      <c r="N27" s="106">
        <v>0.96130000000000004</v>
      </c>
      <c r="O27" s="106">
        <v>0.97060000000000002</v>
      </c>
      <c r="P27" s="106">
        <v>0.94830000000000003</v>
      </c>
      <c r="Q27" s="106">
        <v>0.97450000000000003</v>
      </c>
      <c r="R27" s="106">
        <v>0.98050000000000004</v>
      </c>
      <c r="S27" s="106">
        <v>0.95220000000000005</v>
      </c>
      <c r="T27" s="106">
        <v>0.97860000000000003</v>
      </c>
      <c r="U27" s="106">
        <v>0.97240000000000004</v>
      </c>
      <c r="V27" s="106">
        <v>0.98470000000000002</v>
      </c>
      <c r="W27" s="106">
        <v>0.97550000000000003</v>
      </c>
      <c r="X27" s="106">
        <v>0.97899999999999998</v>
      </c>
      <c r="Y27" s="106">
        <v>0.97750000000000004</v>
      </c>
      <c r="Z27" s="106">
        <v>0.95340000000000003</v>
      </c>
      <c r="AA27" s="106">
        <v>0.9627</v>
      </c>
      <c r="AB27" s="106">
        <v>0.97850000000000004</v>
      </c>
      <c r="AC27" s="106">
        <v>0.95289999999999997</v>
      </c>
      <c r="AD27" s="106">
        <v>0.98650000000000004</v>
      </c>
      <c r="AE27" s="106">
        <v>0.99470000000000003</v>
      </c>
      <c r="AF27" s="106">
        <v>0.92090000000000005</v>
      </c>
      <c r="AG27" s="106">
        <v>0.98629999999999995</v>
      </c>
      <c r="AH27" s="106">
        <v>0.96160000000000001</v>
      </c>
      <c r="AI27" s="106">
        <v>0.95689999999999997</v>
      </c>
      <c r="AJ27" s="106">
        <v>0.98329999999999995</v>
      </c>
      <c r="AK27" s="106">
        <v>0.97629999999999995</v>
      </c>
      <c r="AL27" s="106">
        <v>0.95389999999999997</v>
      </c>
      <c r="AM27" s="106">
        <v>0.9536</v>
      </c>
    </row>
    <row r="28" spans="1:39">
      <c r="A28" s="108" t="s">
        <v>535</v>
      </c>
      <c r="B28" s="106">
        <v>1.54E-2</v>
      </c>
      <c r="C28" s="106">
        <v>1.9E-2</v>
      </c>
      <c r="D28" s="106">
        <v>4.1599999999999998E-2</v>
      </c>
      <c r="E28" s="106">
        <v>1.83E-2</v>
      </c>
      <c r="F28" s="106">
        <v>2.5399999999999999E-2</v>
      </c>
      <c r="G28" s="106">
        <v>1.6E-2</v>
      </c>
      <c r="H28" s="106">
        <v>1.7399999999999999E-2</v>
      </c>
      <c r="I28" s="106">
        <v>4.8999999999999998E-3</v>
      </c>
      <c r="J28" s="106">
        <v>2.0000000000000001E-4</v>
      </c>
      <c r="K28" s="106">
        <v>8.6999999999999994E-3</v>
      </c>
      <c r="L28" s="106">
        <v>1.2999999999999999E-3</v>
      </c>
      <c r="M28" s="106">
        <v>1.9E-3</v>
      </c>
      <c r="N28" s="106">
        <v>4.5999999999999999E-3</v>
      </c>
      <c r="O28" s="106">
        <v>1.38E-2</v>
      </c>
      <c r="P28" s="106">
        <v>2.6800000000000001E-2</v>
      </c>
      <c r="Q28" s="106">
        <v>1.9E-3</v>
      </c>
      <c r="R28" s="106">
        <v>3.0000000000000001E-3</v>
      </c>
      <c r="S28" s="106">
        <v>6.4999999999999997E-3</v>
      </c>
      <c r="T28" s="106">
        <v>7.9000000000000008E-3</v>
      </c>
      <c r="U28" s="106">
        <v>8.0000000000000002E-3</v>
      </c>
      <c r="V28" s="106">
        <v>6.0000000000000001E-3</v>
      </c>
      <c r="W28" s="106">
        <v>8.3999999999999995E-3</v>
      </c>
      <c r="X28" s="106">
        <v>1.4E-3</v>
      </c>
      <c r="Y28" s="106">
        <v>8.6999999999999994E-3</v>
      </c>
      <c r="Z28" s="106">
        <v>4.7999999999999996E-3</v>
      </c>
      <c r="AA28" s="106">
        <v>6.1000000000000004E-3</v>
      </c>
      <c r="AB28" s="106">
        <v>7.7000000000000002E-3</v>
      </c>
      <c r="AC28" s="106">
        <v>1.2200000000000001E-2</v>
      </c>
      <c r="AD28" s="106">
        <v>8.9999999999999993E-3</v>
      </c>
      <c r="AE28" s="106">
        <v>5.9999999999999995E-4</v>
      </c>
      <c r="AF28" s="106">
        <v>3.6499999999999998E-2</v>
      </c>
      <c r="AG28" s="106">
        <v>4.7000000000000002E-3</v>
      </c>
      <c r="AH28" s="106">
        <v>1.2999999999999999E-3</v>
      </c>
      <c r="AI28" s="106">
        <v>1.9800000000000002E-2</v>
      </c>
      <c r="AJ28" s="106">
        <v>2.9999999999999997E-4</v>
      </c>
      <c r="AK28" s="106">
        <v>8.0000000000000002E-3</v>
      </c>
      <c r="AL28" s="106">
        <v>2.23E-2</v>
      </c>
      <c r="AM28" s="106">
        <v>1.29E-2</v>
      </c>
    </row>
    <row r="29" spans="1:39">
      <c r="A29" s="108" t="s">
        <v>536</v>
      </c>
      <c r="B29" s="106">
        <v>6.7000000000000002E-3</v>
      </c>
      <c r="C29" s="106">
        <v>9.2999999999999992E-3</v>
      </c>
      <c r="D29" s="106">
        <v>1.1299999999999999E-2</v>
      </c>
      <c r="E29" s="106">
        <v>2.7000000000000001E-3</v>
      </c>
      <c r="F29" s="106">
        <v>9.4999999999999998E-3</v>
      </c>
      <c r="G29" s="106">
        <v>3.8E-3</v>
      </c>
      <c r="H29" s="106">
        <v>1.5E-3</v>
      </c>
      <c r="I29" s="106">
        <v>1.1000000000000001E-3</v>
      </c>
      <c r="J29" s="106">
        <v>6.9999999999999999E-4</v>
      </c>
      <c r="K29" s="106">
        <v>1.6999999999999999E-3</v>
      </c>
      <c r="L29" s="106">
        <v>6.9999999999999999E-4</v>
      </c>
      <c r="M29" s="106">
        <v>8.0000000000000004E-4</v>
      </c>
      <c r="N29" s="106">
        <v>7.1000000000000004E-3</v>
      </c>
      <c r="O29" s="106">
        <v>2.8E-3</v>
      </c>
      <c r="P29" s="106">
        <v>6.4000000000000003E-3</v>
      </c>
      <c r="Q29" s="106">
        <v>2.9999999999999997E-4</v>
      </c>
      <c r="R29" s="106">
        <v>1.2999999999999999E-3</v>
      </c>
      <c r="S29" s="106">
        <v>4.8999999999999998E-3</v>
      </c>
      <c r="T29" s="106">
        <v>5.0000000000000001E-4</v>
      </c>
      <c r="U29" s="106">
        <v>3.3999999999999998E-3</v>
      </c>
      <c r="V29" s="106">
        <v>5.0000000000000001E-4</v>
      </c>
      <c r="W29" s="106">
        <v>1.5E-3</v>
      </c>
      <c r="X29" s="106">
        <v>4.0000000000000002E-4</v>
      </c>
      <c r="Y29" s="106">
        <v>1.1999999999999999E-3</v>
      </c>
      <c r="Z29" s="106">
        <v>4.4000000000000003E-3</v>
      </c>
      <c r="AA29" s="106">
        <v>4.4000000000000003E-3</v>
      </c>
      <c r="AB29" s="106">
        <v>6.9999999999999999E-4</v>
      </c>
      <c r="AC29" s="106">
        <v>3.3E-3</v>
      </c>
      <c r="AD29" s="106">
        <v>1.6999999999999999E-3</v>
      </c>
      <c r="AE29" s="106">
        <v>1.1999999999999999E-3</v>
      </c>
      <c r="AF29" s="106">
        <v>6.7999999999999996E-3</v>
      </c>
      <c r="AG29" s="106">
        <v>1.6000000000000001E-3</v>
      </c>
      <c r="AH29" s="106">
        <v>5.1000000000000004E-3</v>
      </c>
      <c r="AI29" s="106">
        <v>6.4999999999999997E-3</v>
      </c>
      <c r="AJ29" s="106">
        <v>4.0000000000000002E-4</v>
      </c>
      <c r="AK29" s="106">
        <v>1.4E-2</v>
      </c>
      <c r="AL29" s="106">
        <v>3.7000000000000002E-3</v>
      </c>
      <c r="AM29" s="106">
        <v>4.3E-3</v>
      </c>
    </row>
    <row r="30" spans="1:39">
      <c r="A30" s="108" t="s">
        <v>537</v>
      </c>
      <c r="B30" s="106">
        <v>5.1999999999999998E-3</v>
      </c>
      <c r="C30" s="106">
        <v>1.9E-3</v>
      </c>
      <c r="D30" s="106">
        <v>5.1999999999999998E-3</v>
      </c>
      <c r="E30" s="106">
        <v>2.0000000000000001E-4</v>
      </c>
      <c r="F30" s="106">
        <v>2.3E-3</v>
      </c>
      <c r="G30" s="106">
        <v>4.0000000000000002E-4</v>
      </c>
      <c r="H30" s="106">
        <v>5.9999999999999995E-4</v>
      </c>
      <c r="I30" s="106">
        <v>0</v>
      </c>
      <c r="J30" s="106">
        <v>0</v>
      </c>
      <c r="K30" s="106">
        <v>5.9999999999999995E-4</v>
      </c>
      <c r="L30" s="106">
        <v>0</v>
      </c>
      <c r="M30" s="106">
        <v>2.0000000000000001E-4</v>
      </c>
      <c r="N30" s="106">
        <v>8.0000000000000004E-4</v>
      </c>
      <c r="O30" s="106">
        <v>0</v>
      </c>
      <c r="P30" s="106">
        <v>4.0000000000000002E-4</v>
      </c>
      <c r="Q30" s="106">
        <v>8.9999999999999998E-4</v>
      </c>
      <c r="R30" s="106">
        <v>8.9999999999999998E-4</v>
      </c>
      <c r="S30" s="106">
        <v>5.9999999999999995E-4</v>
      </c>
      <c r="T30" s="106">
        <v>1E-3</v>
      </c>
      <c r="U30" s="106">
        <v>0</v>
      </c>
      <c r="V30" s="106">
        <v>0</v>
      </c>
      <c r="W30" s="106">
        <v>1.1000000000000001E-3</v>
      </c>
      <c r="X30" s="106">
        <v>2.0000000000000001E-4</v>
      </c>
      <c r="Y30" s="106">
        <v>0</v>
      </c>
      <c r="Z30" s="106">
        <v>0</v>
      </c>
      <c r="AA30" s="106">
        <v>0</v>
      </c>
      <c r="AB30" s="106">
        <v>3.3999999999999998E-3</v>
      </c>
      <c r="AC30" s="106">
        <v>5.9999999999999995E-4</v>
      </c>
      <c r="AD30" s="106">
        <v>4.0000000000000002E-4</v>
      </c>
      <c r="AE30" s="106">
        <v>5.9999999999999995E-4</v>
      </c>
      <c r="AF30" s="106">
        <v>0</v>
      </c>
      <c r="AG30" s="106">
        <v>0</v>
      </c>
      <c r="AH30" s="106">
        <v>0</v>
      </c>
      <c r="AI30" s="106">
        <v>8.9999999999999998E-4</v>
      </c>
      <c r="AJ30" s="106">
        <v>0</v>
      </c>
      <c r="AK30" s="106">
        <v>2.9999999999999997E-4</v>
      </c>
      <c r="AL30" s="106">
        <v>2.2000000000000001E-3</v>
      </c>
      <c r="AM30" s="106">
        <v>1.8E-3</v>
      </c>
    </row>
    <row r="31" spans="1:39">
      <c r="A31" s="108" t="s">
        <v>538</v>
      </c>
      <c r="B31" s="106">
        <v>2.5000000000000001E-3</v>
      </c>
      <c r="C31" s="106">
        <v>1.4E-3</v>
      </c>
      <c r="D31" s="106">
        <v>1.6000000000000001E-3</v>
      </c>
      <c r="E31" s="106">
        <v>2.0000000000000001E-4</v>
      </c>
      <c r="F31" s="106">
        <v>2.2000000000000001E-3</v>
      </c>
      <c r="G31" s="106">
        <v>1.6999999999999999E-3</v>
      </c>
      <c r="H31" s="106">
        <v>1E-3</v>
      </c>
      <c r="I31" s="106">
        <v>5.9999999999999995E-4</v>
      </c>
      <c r="J31" s="106">
        <v>2.0000000000000001E-4</v>
      </c>
      <c r="K31" s="106">
        <v>5.9999999999999995E-4</v>
      </c>
      <c r="L31" s="106">
        <v>0</v>
      </c>
      <c r="M31" s="106">
        <v>1.4E-3</v>
      </c>
      <c r="N31" s="106">
        <v>1E-4</v>
      </c>
      <c r="O31" s="106">
        <v>0</v>
      </c>
      <c r="P31" s="106">
        <v>4.0000000000000001E-3</v>
      </c>
      <c r="Q31" s="106">
        <v>0</v>
      </c>
      <c r="R31" s="106">
        <v>1E-4</v>
      </c>
      <c r="S31" s="106">
        <v>0</v>
      </c>
      <c r="T31" s="106">
        <v>1.8E-3</v>
      </c>
      <c r="U31" s="106">
        <v>0</v>
      </c>
      <c r="V31" s="106">
        <v>4.0000000000000002E-4</v>
      </c>
      <c r="W31" s="106">
        <v>5.0000000000000001E-4</v>
      </c>
      <c r="X31" s="106">
        <v>0</v>
      </c>
      <c r="Y31" s="106">
        <v>2.9999999999999997E-4</v>
      </c>
      <c r="Z31" s="106">
        <v>1E-4</v>
      </c>
      <c r="AA31" s="106">
        <v>5.9999999999999995E-4</v>
      </c>
      <c r="AB31" s="106">
        <v>1E-3</v>
      </c>
      <c r="AC31" s="106">
        <v>2E-3</v>
      </c>
      <c r="AD31" s="106">
        <v>1E-4</v>
      </c>
      <c r="AE31" s="106">
        <v>2.0000000000000001E-4</v>
      </c>
      <c r="AF31" s="106">
        <v>1E-3</v>
      </c>
      <c r="AG31" s="106">
        <v>0</v>
      </c>
      <c r="AH31" s="106">
        <v>0</v>
      </c>
      <c r="AI31" s="106">
        <v>0</v>
      </c>
      <c r="AJ31" s="106">
        <v>0</v>
      </c>
      <c r="AK31" s="106">
        <v>0</v>
      </c>
      <c r="AL31" s="106">
        <v>6.9999999999999999E-4</v>
      </c>
      <c r="AM31" s="106">
        <v>1.1000000000000001E-3</v>
      </c>
    </row>
    <row r="32" spans="1:39">
      <c r="A32" s="108" t="s">
        <v>539</v>
      </c>
      <c r="B32" s="106">
        <v>2.9700000000000001E-2</v>
      </c>
      <c r="C32" s="106">
        <v>3.3099999999999997E-2</v>
      </c>
      <c r="D32" s="106">
        <v>3.9699999999999999E-2</v>
      </c>
      <c r="E32" s="106">
        <v>2.5399999999999999E-2</v>
      </c>
      <c r="F32" s="106">
        <v>8.6099999999999996E-2</v>
      </c>
      <c r="G32" s="106">
        <v>1.9E-2</v>
      </c>
      <c r="H32" s="106">
        <v>1.9400000000000001E-2</v>
      </c>
      <c r="I32" s="106">
        <v>5.9799999999999999E-2</v>
      </c>
      <c r="J32" s="106">
        <v>4.2099999999999999E-2</v>
      </c>
      <c r="K32" s="106">
        <v>3.4099999999999998E-2</v>
      </c>
      <c r="L32" s="106">
        <v>3.9899999999999998E-2</v>
      </c>
      <c r="M32" s="106">
        <v>1.5800000000000002E-2</v>
      </c>
      <c r="N32" s="106">
        <v>2.6100000000000002E-2</v>
      </c>
      <c r="O32" s="106">
        <v>1.2800000000000001E-2</v>
      </c>
      <c r="P32" s="106">
        <v>1.4200000000000001E-2</v>
      </c>
      <c r="Q32" s="106">
        <v>2.24E-2</v>
      </c>
      <c r="R32" s="106">
        <v>1.43E-2</v>
      </c>
      <c r="S32" s="106">
        <v>3.5799999999999998E-2</v>
      </c>
      <c r="T32" s="106">
        <v>1.01E-2</v>
      </c>
      <c r="U32" s="106">
        <v>1.6199999999999999E-2</v>
      </c>
      <c r="V32" s="106">
        <v>8.3999999999999995E-3</v>
      </c>
      <c r="W32" s="106">
        <v>1.2999999999999999E-2</v>
      </c>
      <c r="X32" s="106">
        <v>1.9099999999999999E-2</v>
      </c>
      <c r="Y32" s="106">
        <v>1.23E-2</v>
      </c>
      <c r="Z32" s="106">
        <v>3.73E-2</v>
      </c>
      <c r="AA32" s="106">
        <v>2.6200000000000001E-2</v>
      </c>
      <c r="AB32" s="106">
        <v>8.8000000000000005E-3</v>
      </c>
      <c r="AC32" s="106">
        <v>2.9100000000000001E-2</v>
      </c>
      <c r="AD32" s="106">
        <v>2.3E-3</v>
      </c>
      <c r="AE32" s="106">
        <v>2.5999999999999999E-3</v>
      </c>
      <c r="AF32" s="106">
        <v>3.4799999999999998E-2</v>
      </c>
      <c r="AG32" s="106">
        <v>7.3000000000000001E-3</v>
      </c>
      <c r="AH32" s="106">
        <v>3.2000000000000001E-2</v>
      </c>
      <c r="AI32" s="106">
        <v>1.5800000000000002E-2</v>
      </c>
      <c r="AJ32" s="106">
        <v>1.6E-2</v>
      </c>
      <c r="AK32" s="106">
        <v>1.5E-3</v>
      </c>
      <c r="AL32" s="106">
        <v>1.7100000000000001E-2</v>
      </c>
      <c r="AM32" s="106">
        <v>2.63E-2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0.7974</v>
      </c>
      <c r="C34" s="106">
        <v>0.76319999999999999</v>
      </c>
      <c r="D34" s="106">
        <v>0.47349999999999998</v>
      </c>
      <c r="E34" s="106">
        <v>0.47449999999999998</v>
      </c>
      <c r="F34" s="106">
        <v>0.39079999999999998</v>
      </c>
      <c r="G34" s="106">
        <v>0.46610000000000001</v>
      </c>
      <c r="H34" s="106">
        <v>0.25259999999999999</v>
      </c>
      <c r="I34" s="106">
        <v>0.18240000000000001</v>
      </c>
      <c r="J34" s="106">
        <v>0.41410000000000002</v>
      </c>
      <c r="K34" s="106">
        <v>0.38769999999999999</v>
      </c>
      <c r="L34" s="106">
        <v>0.3216</v>
      </c>
      <c r="M34" s="106">
        <v>0.18099999999999999</v>
      </c>
      <c r="N34" s="106">
        <v>0.31209999999999999</v>
      </c>
      <c r="O34" s="106">
        <v>0.42720000000000002</v>
      </c>
      <c r="P34" s="106">
        <v>1.0245</v>
      </c>
      <c r="Q34" s="106">
        <v>0.30980000000000002</v>
      </c>
      <c r="R34" s="106">
        <v>0.35560000000000003</v>
      </c>
      <c r="S34" s="106">
        <v>0.21379999999999999</v>
      </c>
      <c r="T34" s="106">
        <v>0.23580000000000001</v>
      </c>
      <c r="U34" s="106">
        <v>0.52729999999999999</v>
      </c>
      <c r="V34" s="106">
        <v>0.37859999999999999</v>
      </c>
      <c r="W34" s="106">
        <v>0.1147</v>
      </c>
      <c r="X34" s="106">
        <v>0.38979999999999998</v>
      </c>
      <c r="Y34" s="106">
        <v>0.19070000000000001</v>
      </c>
      <c r="Z34" s="106">
        <v>0.16589999999999999</v>
      </c>
      <c r="AA34" s="106">
        <v>0.19639999999999999</v>
      </c>
      <c r="AB34" s="106">
        <v>0.30969999999999998</v>
      </c>
      <c r="AC34" s="106">
        <v>0.40179999999999999</v>
      </c>
      <c r="AD34" s="106">
        <v>0.29120000000000001</v>
      </c>
      <c r="AE34" s="106">
        <v>0.1938</v>
      </c>
      <c r="AF34" s="106">
        <v>0.60060000000000002</v>
      </c>
      <c r="AG34" s="106">
        <v>0.214</v>
      </c>
      <c r="AH34" s="106">
        <v>0.4012</v>
      </c>
      <c r="AI34" s="106">
        <v>0.37209999999999999</v>
      </c>
      <c r="AJ34" s="106">
        <v>0.54179999999999995</v>
      </c>
      <c r="AK34" s="106">
        <v>0.35680000000000001</v>
      </c>
      <c r="AL34" s="106">
        <v>0.3024</v>
      </c>
      <c r="AM34" s="106">
        <v>0.44019999999999998</v>
      </c>
    </row>
    <row r="35" spans="1:39">
      <c r="A35" s="108" t="s">
        <v>542</v>
      </c>
      <c r="B35" s="106">
        <v>1.0924</v>
      </c>
      <c r="C35" s="106">
        <v>0.94540000000000002</v>
      </c>
      <c r="D35" s="106">
        <v>0.75529999999999997</v>
      </c>
      <c r="E35" s="106">
        <v>0.80410000000000004</v>
      </c>
      <c r="F35" s="106">
        <v>0.79659999999999997</v>
      </c>
      <c r="G35" s="106">
        <v>0.95589999999999997</v>
      </c>
      <c r="H35" s="106">
        <v>0.56079999999999997</v>
      </c>
      <c r="I35" s="106">
        <v>0.37940000000000002</v>
      </c>
      <c r="J35" s="106">
        <v>0.8962</v>
      </c>
      <c r="K35" s="106">
        <v>0.91090000000000004</v>
      </c>
      <c r="L35" s="106">
        <v>1.1252</v>
      </c>
      <c r="M35" s="106">
        <v>0.43149999999999999</v>
      </c>
      <c r="N35" s="106">
        <v>0.51870000000000005</v>
      </c>
      <c r="O35" s="106">
        <v>0.61870000000000003</v>
      </c>
      <c r="P35" s="106">
        <v>1.9040999999999999</v>
      </c>
      <c r="Q35" s="106">
        <v>0.38750000000000001</v>
      </c>
      <c r="R35" s="106">
        <v>0.57040000000000002</v>
      </c>
      <c r="S35" s="106">
        <v>0.53080000000000005</v>
      </c>
      <c r="T35" s="106">
        <v>0.72389999999999999</v>
      </c>
      <c r="U35" s="106">
        <v>0.69610000000000005</v>
      </c>
      <c r="V35" s="106">
        <v>0.57679999999999998</v>
      </c>
      <c r="W35" s="106">
        <v>0.44679999999999997</v>
      </c>
      <c r="X35" s="106">
        <v>0.77</v>
      </c>
      <c r="Y35" s="106">
        <v>0.59840000000000004</v>
      </c>
      <c r="Z35" s="106">
        <v>0.34770000000000001</v>
      </c>
      <c r="AA35" s="106">
        <v>0.78800000000000003</v>
      </c>
      <c r="AB35" s="106">
        <v>0.89039999999999997</v>
      </c>
      <c r="AC35" s="106">
        <v>0.50690000000000002</v>
      </c>
      <c r="AD35" s="106">
        <v>0.61280000000000001</v>
      </c>
      <c r="AE35" s="106">
        <v>0.73540000000000005</v>
      </c>
      <c r="AF35" s="106">
        <v>1.1527000000000001</v>
      </c>
      <c r="AG35" s="106">
        <v>0.49070000000000003</v>
      </c>
      <c r="AH35" s="106">
        <v>0.72760000000000002</v>
      </c>
      <c r="AI35" s="106">
        <v>1.0630999999999999</v>
      </c>
      <c r="AJ35" s="106">
        <v>1.462</v>
      </c>
      <c r="AK35" s="106">
        <v>0.78859999999999997</v>
      </c>
      <c r="AL35" s="106">
        <v>0.47370000000000001</v>
      </c>
      <c r="AM35" s="106">
        <v>0.76319999999999999</v>
      </c>
    </row>
    <row r="36" spans="1:39">
      <c r="A36" s="108" t="s">
        <v>543</v>
      </c>
      <c r="B36" s="106">
        <v>0.30059999999999998</v>
      </c>
      <c r="C36" s="106">
        <v>0.1905</v>
      </c>
      <c r="D36" s="106">
        <v>0.1875</v>
      </c>
      <c r="E36" s="106">
        <v>0.1336</v>
      </c>
      <c r="F36" s="106">
        <v>0.26579999999999998</v>
      </c>
      <c r="G36" s="106">
        <v>0.20610000000000001</v>
      </c>
      <c r="H36" s="106">
        <v>0.159</v>
      </c>
      <c r="I36" s="106">
        <v>0.14069999999999999</v>
      </c>
      <c r="J36" s="106">
        <v>0.18770000000000001</v>
      </c>
      <c r="K36" s="106">
        <v>0.214</v>
      </c>
      <c r="L36" s="106">
        <v>0.2288</v>
      </c>
      <c r="M36" s="106">
        <v>0.15559999999999999</v>
      </c>
      <c r="N36" s="106">
        <v>0.151</v>
      </c>
      <c r="O36" s="106">
        <v>0.20610000000000001</v>
      </c>
      <c r="P36" s="106">
        <v>0.1968</v>
      </c>
      <c r="Q36" s="106">
        <v>0.13400000000000001</v>
      </c>
      <c r="R36" s="106">
        <v>0.188</v>
      </c>
      <c r="S36" s="106">
        <v>0.18229999999999999</v>
      </c>
      <c r="T36" s="106">
        <v>0.2213</v>
      </c>
      <c r="U36" s="106">
        <v>0.18099999999999999</v>
      </c>
      <c r="V36" s="106">
        <v>0.17019999999999999</v>
      </c>
      <c r="W36" s="106">
        <v>0.24629999999999999</v>
      </c>
      <c r="X36" s="106">
        <v>0.20480000000000001</v>
      </c>
      <c r="Y36" s="106">
        <v>0.15909999999999999</v>
      </c>
      <c r="Z36" s="106">
        <v>0.10249999999999999</v>
      </c>
      <c r="AA36" s="106">
        <v>0.16009999999999999</v>
      </c>
      <c r="AB36" s="106">
        <v>0.18759999999999999</v>
      </c>
      <c r="AC36" s="106">
        <v>0.17610000000000001</v>
      </c>
      <c r="AD36" s="106">
        <v>0.12570000000000001</v>
      </c>
      <c r="AE36" s="106">
        <v>0.28100000000000003</v>
      </c>
      <c r="AF36" s="106">
        <v>0.38640000000000002</v>
      </c>
      <c r="AG36" s="106">
        <v>0.19839999999999999</v>
      </c>
      <c r="AH36" s="106">
        <v>0.1431</v>
      </c>
      <c r="AI36" s="106">
        <v>0.1711</v>
      </c>
      <c r="AJ36" s="106">
        <v>0.25409999999999999</v>
      </c>
      <c r="AK36" s="106">
        <v>0.14299999999999999</v>
      </c>
      <c r="AL36" s="106">
        <v>0.107</v>
      </c>
      <c r="AM36" s="106">
        <v>0.20880000000000001</v>
      </c>
    </row>
    <row r="37" spans="1:39">
      <c r="A37" s="108" t="s">
        <v>544</v>
      </c>
      <c r="B37" s="106">
        <v>0.246</v>
      </c>
      <c r="C37" s="106">
        <v>0.17</v>
      </c>
      <c r="D37" s="106">
        <v>0.1598</v>
      </c>
      <c r="E37" s="106">
        <v>0.1201</v>
      </c>
      <c r="F37" s="106">
        <v>0.217</v>
      </c>
      <c r="G37" s="106">
        <v>0.16839999999999999</v>
      </c>
      <c r="H37" s="106">
        <v>0.13389999999999999</v>
      </c>
      <c r="I37" s="106">
        <v>0.11509999999999999</v>
      </c>
      <c r="J37" s="106">
        <v>0.15570000000000001</v>
      </c>
      <c r="K37" s="106">
        <v>0.1666</v>
      </c>
      <c r="L37" s="106">
        <v>0.1837</v>
      </c>
      <c r="M37" s="106">
        <v>0.1235</v>
      </c>
      <c r="N37" s="106">
        <v>0.12939999999999999</v>
      </c>
      <c r="O37" s="106">
        <v>0.18129999999999999</v>
      </c>
      <c r="P37" s="106">
        <v>0.1794</v>
      </c>
      <c r="Q37" s="106">
        <v>0.1201</v>
      </c>
      <c r="R37" s="106">
        <v>0.16370000000000001</v>
      </c>
      <c r="S37" s="106">
        <v>0.12139999999999999</v>
      </c>
      <c r="T37" s="106">
        <v>0.19670000000000001</v>
      </c>
      <c r="U37" s="106">
        <v>0.15770000000000001</v>
      </c>
      <c r="V37" s="106">
        <v>0.1535</v>
      </c>
      <c r="W37" s="106">
        <v>0.2205</v>
      </c>
      <c r="X37" s="106">
        <v>0.16930000000000001</v>
      </c>
      <c r="Y37" s="106">
        <v>0.13869999999999999</v>
      </c>
      <c r="Z37" s="106">
        <v>9.1600000000000001E-2</v>
      </c>
      <c r="AA37" s="106">
        <v>0.1464</v>
      </c>
      <c r="AB37" s="106">
        <v>0.17319999999999999</v>
      </c>
      <c r="AC37" s="106">
        <v>0.15029999999999999</v>
      </c>
      <c r="AD37" s="106">
        <v>0.11310000000000001</v>
      </c>
      <c r="AE37" s="106">
        <v>0.24560000000000001</v>
      </c>
      <c r="AF37" s="106">
        <v>0.23369999999999999</v>
      </c>
      <c r="AG37" s="106">
        <v>0.16839999999999999</v>
      </c>
      <c r="AH37" s="106">
        <v>0.1198</v>
      </c>
      <c r="AI37" s="106">
        <v>0.1153</v>
      </c>
      <c r="AJ37" s="106">
        <v>0.2316</v>
      </c>
      <c r="AK37" s="106">
        <v>5.0700000000000002E-2</v>
      </c>
      <c r="AL37" s="106">
        <v>9.6100000000000005E-2</v>
      </c>
      <c r="AM37" s="106">
        <v>0.17799999999999999</v>
      </c>
    </row>
    <row r="38" spans="1:39">
      <c r="A38" s="103" t="s">
        <v>1497</v>
      </c>
      <c r="B38" s="106">
        <v>0.8448</v>
      </c>
      <c r="C38" s="106">
        <v>0.5282</v>
      </c>
      <c r="D38" s="106">
        <v>0.75529999999999997</v>
      </c>
      <c r="E38" s="106">
        <v>0.56940000000000002</v>
      </c>
      <c r="F38" s="106">
        <v>0.50049999999999994</v>
      </c>
      <c r="G38" s="106">
        <v>0.65469999999999995</v>
      </c>
      <c r="H38" s="106">
        <v>0.37159999999999999</v>
      </c>
      <c r="I38" s="106">
        <v>0.3407</v>
      </c>
      <c r="J38" s="106">
        <v>0.82779999999999998</v>
      </c>
      <c r="K38" s="106">
        <v>0.83279999999999998</v>
      </c>
      <c r="L38" s="106">
        <v>0.92610000000000003</v>
      </c>
      <c r="M38" s="106">
        <v>0.4012</v>
      </c>
      <c r="N38" s="106">
        <v>0.40200000000000002</v>
      </c>
      <c r="O38" s="106">
        <v>0.58760000000000001</v>
      </c>
      <c r="P38" s="106">
        <v>1.3513999999999999</v>
      </c>
      <c r="Q38" s="106">
        <v>0.33029999999999998</v>
      </c>
      <c r="R38" s="106">
        <v>0.57040000000000002</v>
      </c>
      <c r="S38" s="106">
        <v>0.49669999999999997</v>
      </c>
      <c r="T38" s="106">
        <v>0.72499999999999998</v>
      </c>
      <c r="U38" s="106">
        <v>0.51380000000000003</v>
      </c>
      <c r="V38" s="106">
        <v>0.57679999999999998</v>
      </c>
      <c r="W38" s="106">
        <v>0.43880000000000002</v>
      </c>
      <c r="X38" s="106">
        <v>0.6835</v>
      </c>
      <c r="Y38" s="106">
        <v>0.59840000000000004</v>
      </c>
      <c r="Z38" s="106">
        <v>0.26900000000000002</v>
      </c>
      <c r="AA38" s="106">
        <v>0.52700000000000002</v>
      </c>
      <c r="AB38" s="106">
        <v>0.63</v>
      </c>
      <c r="AC38" s="106">
        <v>0.44219999999999998</v>
      </c>
      <c r="AD38" s="106">
        <v>0.61280000000000001</v>
      </c>
      <c r="AE38" s="106">
        <v>0.67459999999999998</v>
      </c>
      <c r="AF38" s="106">
        <v>1.1527000000000001</v>
      </c>
      <c r="AG38" s="106">
        <v>0.4753</v>
      </c>
      <c r="AH38" s="106">
        <v>0.60729999999999995</v>
      </c>
      <c r="AI38" s="106">
        <v>1.0630999999999999</v>
      </c>
      <c r="AJ38" s="106">
        <v>1.4322999999999999</v>
      </c>
      <c r="AK38" s="106">
        <v>0.78859999999999997</v>
      </c>
      <c r="AL38" s="106">
        <v>0.44040000000000001</v>
      </c>
      <c r="AM38" s="106">
        <v>0.622</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0.1817</v>
      </c>
      <c r="C40" s="106">
        <v>0.1074</v>
      </c>
      <c r="D40" s="106">
        <v>0.1474</v>
      </c>
      <c r="E40" s="106">
        <v>0.10059999999999999</v>
      </c>
      <c r="F40" s="106">
        <v>0.1837</v>
      </c>
      <c r="G40" s="106">
        <v>0.1825</v>
      </c>
      <c r="H40" s="106">
        <v>0.1578</v>
      </c>
      <c r="I40" s="106">
        <v>0.1825</v>
      </c>
      <c r="J40" s="106">
        <v>0.1704</v>
      </c>
      <c r="K40" s="106">
        <v>0.2213</v>
      </c>
      <c r="L40" s="106">
        <v>0.1971</v>
      </c>
      <c r="M40" s="106">
        <v>0.20630000000000001</v>
      </c>
      <c r="N40" s="106">
        <v>0.14330000000000001</v>
      </c>
      <c r="O40" s="106">
        <v>0.1206</v>
      </c>
      <c r="P40" s="106">
        <v>8.8300000000000003E-2</v>
      </c>
      <c r="Q40" s="106">
        <v>0.1037</v>
      </c>
      <c r="R40" s="106">
        <v>0.129</v>
      </c>
      <c r="S40" s="106">
        <v>0.33400000000000002</v>
      </c>
      <c r="T40" s="106">
        <v>0.1109</v>
      </c>
      <c r="U40" s="106">
        <v>0.129</v>
      </c>
      <c r="V40" s="106">
        <v>9.8000000000000004E-2</v>
      </c>
      <c r="W40" s="106">
        <v>0.1047</v>
      </c>
      <c r="X40" s="106">
        <v>0.1731</v>
      </c>
      <c r="Y40" s="106">
        <v>0.1283</v>
      </c>
      <c r="Z40" s="106">
        <v>0.10680000000000001</v>
      </c>
      <c r="AA40" s="106">
        <v>8.5699999999999998E-2</v>
      </c>
      <c r="AB40" s="106">
        <v>7.7100000000000002E-2</v>
      </c>
      <c r="AC40" s="106">
        <v>0.1462</v>
      </c>
      <c r="AD40" s="106">
        <v>0.1004</v>
      </c>
      <c r="AE40" s="106">
        <v>0.12609999999999999</v>
      </c>
      <c r="AF40" s="106">
        <v>0.39500000000000002</v>
      </c>
      <c r="AG40" s="106">
        <v>0.15090000000000001</v>
      </c>
      <c r="AH40" s="106">
        <v>0.16259999999999999</v>
      </c>
      <c r="AI40" s="106">
        <v>0.3261</v>
      </c>
      <c r="AJ40" s="106">
        <v>8.8599999999999998E-2</v>
      </c>
      <c r="AK40" s="106">
        <v>0.64549999999999996</v>
      </c>
      <c r="AL40" s="106">
        <v>0.1021</v>
      </c>
      <c r="AM40" s="106">
        <v>0.14749999999999999</v>
      </c>
    </row>
    <row r="41" spans="1:39">
      <c r="A41" s="108" t="s">
        <v>547</v>
      </c>
      <c r="B41" s="106">
        <v>0.1802</v>
      </c>
      <c r="C41" s="106">
        <v>0.1074</v>
      </c>
      <c r="D41" s="106">
        <v>0.1474</v>
      </c>
      <c r="E41" s="106">
        <v>0.10059999999999999</v>
      </c>
      <c r="F41" s="106">
        <v>0.1837</v>
      </c>
      <c r="G41" s="106">
        <v>0.1825</v>
      </c>
      <c r="H41" s="106">
        <v>0.1578</v>
      </c>
      <c r="I41" s="106">
        <v>0.1825</v>
      </c>
      <c r="J41" s="106">
        <v>0.1704</v>
      </c>
      <c r="K41" s="106">
        <v>0.2213</v>
      </c>
      <c r="L41" s="106">
        <v>0.1971</v>
      </c>
      <c r="M41" s="106">
        <v>0.20630000000000001</v>
      </c>
      <c r="N41" s="106">
        <v>0.14330000000000001</v>
      </c>
      <c r="O41" s="106">
        <v>0.1206</v>
      </c>
      <c r="P41" s="106">
        <v>8.8300000000000003E-2</v>
      </c>
      <c r="Q41" s="106">
        <v>0.1037</v>
      </c>
      <c r="R41" s="106">
        <v>0.129</v>
      </c>
      <c r="S41" s="106">
        <v>0.33400000000000002</v>
      </c>
      <c r="T41" s="106">
        <v>0.1109</v>
      </c>
      <c r="U41" s="106">
        <v>0.129</v>
      </c>
      <c r="V41" s="106">
        <v>9.8000000000000004E-2</v>
      </c>
      <c r="W41" s="106">
        <v>0.1047</v>
      </c>
      <c r="X41" s="106">
        <v>0.1731</v>
      </c>
      <c r="Y41" s="106">
        <v>0.1283</v>
      </c>
      <c r="Z41" s="106">
        <v>0.10680000000000001</v>
      </c>
      <c r="AA41" s="106">
        <v>8.5699999999999998E-2</v>
      </c>
      <c r="AB41" s="106">
        <v>7.7100000000000002E-2</v>
      </c>
      <c r="AC41" s="106">
        <v>0.1462</v>
      </c>
      <c r="AD41" s="106">
        <v>0.1004</v>
      </c>
      <c r="AE41" s="106">
        <v>0.12609999999999999</v>
      </c>
      <c r="AF41" s="106">
        <v>0.39500000000000002</v>
      </c>
      <c r="AG41" s="106">
        <v>0.15090000000000001</v>
      </c>
      <c r="AH41" s="106">
        <v>0.16259999999999999</v>
      </c>
      <c r="AI41" s="106">
        <v>0.3261</v>
      </c>
      <c r="AJ41" s="106">
        <v>8.8599999999999998E-2</v>
      </c>
      <c r="AK41" s="106">
        <v>0.64549999999999996</v>
      </c>
      <c r="AL41" s="106">
        <v>0.1021</v>
      </c>
      <c r="AM41" s="106">
        <v>0.14729999999999999</v>
      </c>
    </row>
    <row r="42" spans="1:39">
      <c r="A42" s="108" t="s">
        <v>548</v>
      </c>
      <c r="B42" s="106">
        <v>0.11260000000000001</v>
      </c>
      <c r="C42" s="106">
        <v>0.31009999999999999</v>
      </c>
      <c r="D42" s="106">
        <v>0.27239999999999998</v>
      </c>
      <c r="E42" s="106">
        <v>0.18959999999999999</v>
      </c>
      <c r="F42" s="106">
        <v>0.33489999999999998</v>
      </c>
      <c r="G42" s="106">
        <v>9.74E-2</v>
      </c>
      <c r="H42" s="106">
        <v>0.1066</v>
      </c>
      <c r="I42" s="106">
        <v>0.21379999999999999</v>
      </c>
      <c r="J42" s="106">
        <v>0.1862</v>
      </c>
      <c r="K42" s="106">
        <v>0.1237</v>
      </c>
      <c r="L42" s="106">
        <v>0.14929999999999999</v>
      </c>
      <c r="M42" s="106">
        <v>7.1400000000000005E-2</v>
      </c>
      <c r="N42" s="106">
        <v>0.21060000000000001</v>
      </c>
      <c r="O42" s="106">
        <v>9.8799999999999999E-2</v>
      </c>
      <c r="P42" s="106">
        <v>0.18160000000000001</v>
      </c>
      <c r="Q42" s="106">
        <v>0.16120000000000001</v>
      </c>
      <c r="R42" s="106">
        <v>9.4200000000000006E-2</v>
      </c>
      <c r="S42" s="106">
        <v>9.1600000000000001E-2</v>
      </c>
      <c r="T42" s="106">
        <v>9.1800000000000007E-2</v>
      </c>
      <c r="U42" s="106">
        <v>0.1075</v>
      </c>
      <c r="V42" s="106">
        <v>8.7999999999999995E-2</v>
      </c>
      <c r="W42" s="106">
        <v>0.10829999999999999</v>
      </c>
      <c r="X42" s="106">
        <v>7.4499999999999997E-2</v>
      </c>
      <c r="Y42" s="106">
        <v>8.1600000000000006E-2</v>
      </c>
      <c r="Z42" s="106">
        <v>0.29630000000000001</v>
      </c>
      <c r="AA42" s="106">
        <v>0.27260000000000001</v>
      </c>
      <c r="AB42" s="106">
        <v>0.1336</v>
      </c>
      <c r="AC42" s="106">
        <v>0.17449999999999999</v>
      </c>
      <c r="AD42" s="106">
        <v>3.3700000000000001E-2</v>
      </c>
      <c r="AE42" s="106">
        <v>2.5399999999999999E-2</v>
      </c>
      <c r="AF42" s="106">
        <v>4.8000000000000001E-2</v>
      </c>
      <c r="AG42" s="106">
        <v>5.1999999999999998E-2</v>
      </c>
      <c r="AH42" s="106">
        <v>0.1565</v>
      </c>
      <c r="AI42" s="106">
        <v>5.11E-2</v>
      </c>
      <c r="AJ42" s="106">
        <v>0.12130000000000001</v>
      </c>
      <c r="AK42" s="106">
        <v>2.07E-2</v>
      </c>
      <c r="AL42" s="106">
        <v>0.21529999999999999</v>
      </c>
      <c r="AM42" s="106">
        <v>0.1497</v>
      </c>
    </row>
    <row r="43" spans="1:39">
      <c r="A43" s="108" t="s">
        <v>549</v>
      </c>
      <c r="B43" s="106">
        <v>7.9500000000000001E-2</v>
      </c>
      <c r="C43" s="106">
        <v>0.185</v>
      </c>
      <c r="D43" s="106">
        <v>0.1701</v>
      </c>
      <c r="E43" s="106">
        <v>9.9299999999999999E-2</v>
      </c>
      <c r="F43" s="106">
        <v>2.76E-2</v>
      </c>
      <c r="G43" s="106">
        <v>3.9800000000000002E-2</v>
      </c>
      <c r="H43" s="106">
        <v>3.7499999999999999E-2</v>
      </c>
      <c r="I43" s="106">
        <v>1.5E-3</v>
      </c>
      <c r="J43" s="106">
        <v>5.3600000000000002E-2</v>
      </c>
      <c r="K43" s="106">
        <v>4.8999999999999998E-3</v>
      </c>
      <c r="L43" s="106">
        <v>1.29E-2</v>
      </c>
      <c r="M43" s="106">
        <v>4.1000000000000003E-3</v>
      </c>
      <c r="N43" s="106">
        <v>6.9000000000000006E-2</v>
      </c>
      <c r="O43" s="106">
        <v>1.4E-2</v>
      </c>
      <c r="P43" s="106">
        <v>0.1273</v>
      </c>
      <c r="Q43" s="106">
        <v>2.24E-2</v>
      </c>
      <c r="R43" s="106">
        <v>2.8799999999999999E-2</v>
      </c>
      <c r="S43" s="106">
        <v>8.9999999999999998E-4</v>
      </c>
      <c r="T43" s="106">
        <v>2.75E-2</v>
      </c>
      <c r="U43" s="106">
        <v>8.3099999999999993E-2</v>
      </c>
      <c r="V43" s="106">
        <v>1.78E-2</v>
      </c>
      <c r="W43" s="106">
        <v>3.7000000000000002E-3</v>
      </c>
      <c r="X43" s="106">
        <v>2.8199999999999999E-2</v>
      </c>
      <c r="Y43" s="106">
        <v>1.9900000000000001E-2</v>
      </c>
      <c r="Z43" s="106">
        <v>5.1999999999999998E-3</v>
      </c>
      <c r="AA43" s="106">
        <v>8.7999999999999995E-2</v>
      </c>
      <c r="AB43" s="106">
        <v>4.2000000000000003E-2</v>
      </c>
      <c r="AC43" s="106">
        <v>4.02E-2</v>
      </c>
      <c r="AD43" s="106">
        <v>6.8999999999999999E-3</v>
      </c>
      <c r="AE43" s="106">
        <v>7.9000000000000008E-3</v>
      </c>
      <c r="AF43" s="106">
        <v>3.1300000000000001E-2</v>
      </c>
      <c r="AG43" s="106">
        <v>1.11E-2</v>
      </c>
      <c r="AH43" s="106">
        <v>4.4900000000000002E-2</v>
      </c>
      <c r="AI43" s="106">
        <v>2.9899999999999999E-2</v>
      </c>
      <c r="AJ43" s="106">
        <v>0</v>
      </c>
      <c r="AK43" s="106">
        <v>4.0000000000000002E-4</v>
      </c>
      <c r="AL43" s="106">
        <v>7.1499999999999994E-2</v>
      </c>
      <c r="AM43" s="106">
        <v>6.0699999999999997E-2</v>
      </c>
    </row>
    <row r="44" spans="1:39">
      <c r="A44" s="108" t="s">
        <v>550</v>
      </c>
      <c r="B44" s="106">
        <v>4.7800000000000002E-2</v>
      </c>
      <c r="C44" s="106">
        <v>0.1244</v>
      </c>
      <c r="D44" s="106">
        <v>0.15140000000000001</v>
      </c>
      <c r="E44" s="106">
        <v>8.0299999999999996E-2</v>
      </c>
      <c r="F44" s="106">
        <v>0.114</v>
      </c>
      <c r="G44" s="106">
        <v>4.7899999999999998E-2</v>
      </c>
      <c r="H44" s="106">
        <v>2.2100000000000002E-2</v>
      </c>
      <c r="I44" s="106">
        <v>8.6800000000000002E-2</v>
      </c>
      <c r="J44" s="106">
        <v>6.4199999999999993E-2</v>
      </c>
      <c r="K44" s="106">
        <v>4.82E-2</v>
      </c>
      <c r="L44" s="106">
        <v>1.61E-2</v>
      </c>
      <c r="M44" s="106">
        <v>1.44E-2</v>
      </c>
      <c r="N44" s="106">
        <v>8.0500000000000002E-2</v>
      </c>
      <c r="O44" s="106">
        <v>4.1300000000000003E-2</v>
      </c>
      <c r="P44" s="106">
        <v>7.5999999999999998E-2</v>
      </c>
      <c r="Q44" s="106">
        <v>3.6700000000000003E-2</v>
      </c>
      <c r="R44" s="106">
        <v>3.4599999999999999E-2</v>
      </c>
      <c r="S44" s="106">
        <v>3.15E-2</v>
      </c>
      <c r="T44" s="106">
        <v>1.61E-2</v>
      </c>
      <c r="U44" s="106">
        <v>4.58E-2</v>
      </c>
      <c r="V44" s="106">
        <v>1.8100000000000002E-2</v>
      </c>
      <c r="W44" s="106">
        <v>2.4500000000000001E-2</v>
      </c>
      <c r="X44" s="106">
        <v>2.1499999999999998E-2</v>
      </c>
      <c r="Y44" s="106">
        <v>6.1999999999999998E-3</v>
      </c>
      <c r="Z44" s="106">
        <v>9.7199999999999995E-2</v>
      </c>
      <c r="AA44" s="106">
        <v>9.2799999999999994E-2</v>
      </c>
      <c r="AB44" s="106">
        <v>6.0299999999999999E-2</v>
      </c>
      <c r="AC44" s="106">
        <v>5.7200000000000001E-2</v>
      </c>
      <c r="AD44" s="106">
        <v>1.2699999999999999E-2</v>
      </c>
      <c r="AE44" s="106">
        <v>1.32E-2</v>
      </c>
      <c r="AF44" s="106">
        <v>2.5999999999999999E-2</v>
      </c>
      <c r="AG44" s="106">
        <v>1.47E-2</v>
      </c>
      <c r="AH44" s="106">
        <v>4.4400000000000002E-2</v>
      </c>
      <c r="AI44" s="106">
        <v>2.6599999999999999E-2</v>
      </c>
      <c r="AJ44" s="106">
        <v>4.5999999999999999E-2</v>
      </c>
      <c r="AK44" s="106">
        <v>1.5100000000000001E-2</v>
      </c>
      <c r="AL44" s="106">
        <v>8.6599999999999996E-2</v>
      </c>
      <c r="AM44" s="106">
        <v>5.8099999999999999E-2</v>
      </c>
    </row>
    <row r="45" spans="1:39">
      <c r="A45" s="108" t="s">
        <v>551</v>
      </c>
      <c r="B45" s="106">
        <v>0.20069999999999999</v>
      </c>
      <c r="C45" s="106">
        <v>0.14779999999999999</v>
      </c>
      <c r="D45" s="106">
        <v>0.23219999999999999</v>
      </c>
      <c r="E45" s="106">
        <v>0.1308</v>
      </c>
      <c r="F45" s="106">
        <v>0.316</v>
      </c>
      <c r="G45" s="106">
        <v>0.28000000000000003</v>
      </c>
      <c r="H45" s="106">
        <v>0.18709999999999999</v>
      </c>
      <c r="I45" s="106">
        <v>0.22509999999999999</v>
      </c>
      <c r="J45" s="106">
        <v>0.2175</v>
      </c>
      <c r="K45" s="106">
        <v>0.29089999999999999</v>
      </c>
      <c r="L45" s="106">
        <v>0.25190000000000001</v>
      </c>
      <c r="M45" s="106">
        <v>0.23519999999999999</v>
      </c>
      <c r="N45" s="106">
        <v>0.17269999999999999</v>
      </c>
      <c r="O45" s="106">
        <v>0.15570000000000001</v>
      </c>
      <c r="P45" s="106">
        <v>0.1361</v>
      </c>
      <c r="Q45" s="106">
        <v>0.14829999999999999</v>
      </c>
      <c r="R45" s="106">
        <v>0.2082</v>
      </c>
      <c r="S45" s="106">
        <v>0.42349999999999999</v>
      </c>
      <c r="T45" s="106">
        <v>0.15870000000000001</v>
      </c>
      <c r="U45" s="106">
        <v>0.15989999999999999</v>
      </c>
      <c r="V45" s="106">
        <v>0.1404</v>
      </c>
      <c r="W45" s="106">
        <v>0.1782</v>
      </c>
      <c r="X45" s="106">
        <v>0.2288</v>
      </c>
      <c r="Y45" s="106">
        <v>0.15690000000000001</v>
      </c>
      <c r="Z45" s="106">
        <v>0.13930000000000001</v>
      </c>
      <c r="AA45" s="106">
        <v>0.12330000000000001</v>
      </c>
      <c r="AB45" s="106">
        <v>0.1187</v>
      </c>
      <c r="AC45" s="106">
        <v>0.1789</v>
      </c>
      <c r="AD45" s="106">
        <v>0.1154</v>
      </c>
      <c r="AE45" s="106">
        <v>0.19470000000000001</v>
      </c>
      <c r="AF45" s="106">
        <v>0.54749999999999999</v>
      </c>
      <c r="AG45" s="106">
        <v>0.17910000000000001</v>
      </c>
      <c r="AH45" s="106">
        <v>0.20979999999999999</v>
      </c>
      <c r="AI45" s="106">
        <v>0.40379999999999999</v>
      </c>
      <c r="AJ45" s="106">
        <v>0.114</v>
      </c>
      <c r="AK45" s="106">
        <v>0.77769999999999995</v>
      </c>
      <c r="AL45" s="106">
        <v>0.13339999999999999</v>
      </c>
      <c r="AM45" s="106">
        <v>0.19359999999999999</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0.73029999999999995</v>
      </c>
      <c r="C47" s="106">
        <v>0.73980000000000001</v>
      </c>
      <c r="D47" s="106">
        <v>0.77980000000000005</v>
      </c>
      <c r="E47" s="106">
        <v>0.76390000000000002</v>
      </c>
      <c r="F47" s="106">
        <v>0.81950000000000001</v>
      </c>
      <c r="G47" s="106">
        <v>0.82199999999999995</v>
      </c>
      <c r="H47" s="106">
        <v>0.86409999999999998</v>
      </c>
      <c r="I47" s="106">
        <v>0.85450000000000004</v>
      </c>
      <c r="J47" s="106">
        <v>0.82720000000000005</v>
      </c>
      <c r="K47" s="106">
        <v>0.8518</v>
      </c>
      <c r="L47" s="106">
        <v>0.86429999999999996</v>
      </c>
      <c r="M47" s="106">
        <v>0.91910000000000003</v>
      </c>
      <c r="N47" s="106">
        <v>0.79749999999999999</v>
      </c>
      <c r="O47" s="106">
        <v>0.78580000000000005</v>
      </c>
      <c r="P47" s="106">
        <v>0.7903</v>
      </c>
      <c r="Q47" s="106">
        <v>0.75309999999999999</v>
      </c>
      <c r="R47" s="106">
        <v>0.84660000000000002</v>
      </c>
      <c r="S47" s="106">
        <v>0.81010000000000004</v>
      </c>
      <c r="T47" s="106">
        <v>0.88929999999999998</v>
      </c>
      <c r="U47" s="106">
        <v>0.7349</v>
      </c>
      <c r="V47" s="106">
        <v>0.84319999999999995</v>
      </c>
      <c r="W47" s="106">
        <v>0.92920000000000003</v>
      </c>
      <c r="X47" s="106">
        <v>0.75490000000000002</v>
      </c>
      <c r="Y47" s="106">
        <v>0.87050000000000005</v>
      </c>
      <c r="Z47" s="106">
        <v>0.83720000000000006</v>
      </c>
      <c r="AA47" s="106">
        <v>0.8478</v>
      </c>
      <c r="AB47" s="106">
        <v>0.88</v>
      </c>
      <c r="AC47" s="106">
        <v>0.76719999999999999</v>
      </c>
      <c r="AD47" s="106">
        <v>0.81310000000000004</v>
      </c>
      <c r="AE47" s="106">
        <v>0.875</v>
      </c>
      <c r="AF47" s="106">
        <v>0.80640000000000001</v>
      </c>
      <c r="AG47" s="106">
        <v>0.87350000000000005</v>
      </c>
      <c r="AH47" s="106">
        <v>0.79430000000000001</v>
      </c>
      <c r="AI47" s="106">
        <v>0.77129999999999999</v>
      </c>
      <c r="AJ47" s="106">
        <v>0.79479999999999995</v>
      </c>
      <c r="AK47" s="106">
        <v>0.86019999999999996</v>
      </c>
      <c r="AL47" s="106">
        <v>0.83760000000000001</v>
      </c>
      <c r="AM47" s="106">
        <v>0.80349999999999999</v>
      </c>
    </row>
    <row r="48" spans="1:39">
      <c r="A48" s="108" t="s">
        <v>554</v>
      </c>
      <c r="B48" s="106">
        <v>0.85019999999999996</v>
      </c>
      <c r="C48" s="106">
        <v>0.94910000000000005</v>
      </c>
      <c r="D48" s="106">
        <v>0.94199999999999995</v>
      </c>
      <c r="E48" s="106">
        <v>0.94479999999999997</v>
      </c>
      <c r="F48" s="106">
        <v>0.95469999999999999</v>
      </c>
      <c r="G48" s="106">
        <v>0.93720000000000003</v>
      </c>
      <c r="H48" s="106">
        <v>0.90239999999999998</v>
      </c>
      <c r="I48" s="106">
        <v>0.93659999999999999</v>
      </c>
      <c r="J48" s="106">
        <v>0.94340000000000002</v>
      </c>
      <c r="K48" s="106">
        <v>0.94540000000000002</v>
      </c>
      <c r="L48" s="106">
        <v>0.91539999999999999</v>
      </c>
      <c r="M48" s="106">
        <v>0.94110000000000005</v>
      </c>
      <c r="N48" s="106">
        <v>0.95640000000000003</v>
      </c>
      <c r="O48" s="106">
        <v>0.9476</v>
      </c>
      <c r="P48" s="106">
        <v>0.94930000000000003</v>
      </c>
      <c r="Q48" s="106">
        <v>0.94410000000000005</v>
      </c>
      <c r="R48" s="106">
        <v>0.89559999999999995</v>
      </c>
      <c r="S48" s="106">
        <v>0.86099999999999999</v>
      </c>
      <c r="T48" s="106">
        <v>0.90300000000000002</v>
      </c>
      <c r="U48" s="106">
        <v>0.9546</v>
      </c>
      <c r="V48" s="106">
        <v>0.92559999999999998</v>
      </c>
      <c r="W48" s="106">
        <v>0.93859999999999999</v>
      </c>
      <c r="X48" s="106">
        <v>0.93089999999999995</v>
      </c>
      <c r="Y48" s="106">
        <v>0.93700000000000006</v>
      </c>
      <c r="Z48" s="106">
        <v>0.94099999999999995</v>
      </c>
      <c r="AA48" s="106">
        <v>0.93830000000000002</v>
      </c>
      <c r="AB48" s="106">
        <v>0.93430000000000002</v>
      </c>
      <c r="AC48" s="106">
        <v>0.94179999999999997</v>
      </c>
      <c r="AD48" s="106">
        <v>0.95979999999999999</v>
      </c>
      <c r="AE48" s="106">
        <v>0.92700000000000005</v>
      </c>
      <c r="AF48" s="106">
        <v>0.88919999999999999</v>
      </c>
      <c r="AG48" s="106">
        <v>0.95299999999999996</v>
      </c>
      <c r="AH48" s="106">
        <v>0.93889999999999996</v>
      </c>
      <c r="AI48" s="106">
        <v>0.80500000000000005</v>
      </c>
      <c r="AJ48" s="106">
        <v>0.94350000000000001</v>
      </c>
      <c r="AK48" s="106">
        <v>0.69359999999999999</v>
      </c>
      <c r="AL48" s="106">
        <v>0.95840000000000003</v>
      </c>
      <c r="AM48" s="106">
        <v>0.91949999999999998</v>
      </c>
    </row>
    <row r="49" spans="1:39">
      <c r="A49" s="108" t="s">
        <v>555</v>
      </c>
      <c r="B49" s="106">
        <v>-3.73E-2</v>
      </c>
      <c r="C49" s="106">
        <v>-0.1268</v>
      </c>
      <c r="D49" s="106">
        <v>-2.9100000000000001E-2</v>
      </c>
      <c r="E49" s="106">
        <v>-0.10100000000000001</v>
      </c>
      <c r="F49" s="106">
        <v>5.1499999999999997E-2</v>
      </c>
      <c r="G49" s="106">
        <v>7.2999999999999995E-2</v>
      </c>
      <c r="H49" s="106">
        <v>0.13700000000000001</v>
      </c>
      <c r="I49" s="106">
        <v>0.11600000000000001</v>
      </c>
      <c r="J49" s="106">
        <v>5.7000000000000002E-2</v>
      </c>
      <c r="K49" s="106">
        <v>0.157</v>
      </c>
      <c r="L49" s="106">
        <v>0.17599999999999999</v>
      </c>
      <c r="M49" s="106">
        <v>0.23050000000000001</v>
      </c>
      <c r="N49" s="106">
        <v>-2.6599999999999999E-2</v>
      </c>
      <c r="O49" s="106">
        <v>-5.7099999999999998E-2</v>
      </c>
      <c r="P49" s="106">
        <v>-8.6900000000000005E-2</v>
      </c>
      <c r="Q49" s="106">
        <v>-0.11</v>
      </c>
      <c r="R49" s="106">
        <v>8.5199999999999998E-2</v>
      </c>
      <c r="S49" s="106">
        <v>0.4128</v>
      </c>
      <c r="T49" s="106">
        <v>0.10780000000000001</v>
      </c>
      <c r="U49" s="106">
        <v>-0.1162</v>
      </c>
      <c r="V49" s="106">
        <v>0.01</v>
      </c>
      <c r="W49" s="106">
        <v>0.1057</v>
      </c>
      <c r="X49" s="106">
        <v>-1.9199999999999998E-2</v>
      </c>
      <c r="Y49" s="106">
        <v>6.5799999999999997E-2</v>
      </c>
      <c r="Z49" s="106">
        <v>-3.8999999999999998E-3</v>
      </c>
      <c r="AA49" s="106">
        <v>-1.17E-2</v>
      </c>
      <c r="AB49" s="106">
        <v>2.06E-2</v>
      </c>
      <c r="AC49" s="106">
        <v>-4.5900000000000003E-2</v>
      </c>
      <c r="AD49" s="106">
        <v>-5.8200000000000002E-2</v>
      </c>
      <c r="AE49" s="106">
        <v>8.0100000000000005E-2</v>
      </c>
      <c r="AF49" s="106">
        <v>0.499</v>
      </c>
      <c r="AG49" s="106">
        <v>7.9399999999999998E-2</v>
      </c>
      <c r="AH49" s="106">
        <v>1.03E-2</v>
      </c>
      <c r="AI49" s="106">
        <v>0.42180000000000001</v>
      </c>
      <c r="AJ49" s="106">
        <v>-7.5700000000000003E-2</v>
      </c>
      <c r="AK49" s="106">
        <v>2.4986000000000002</v>
      </c>
      <c r="AL49" s="106">
        <v>-2.6599999999999999E-2</v>
      </c>
      <c r="AM49" s="106">
        <v>8.6999999999999994E-3</v>
      </c>
    </row>
    <row r="50" spans="1:39" ht="15.75" thickBot="1">
      <c r="A50" s="288" t="s">
        <v>556</v>
      </c>
      <c r="B50" s="112">
        <v>1.4962</v>
      </c>
      <c r="C50" s="112">
        <v>2.4239999999999999</v>
      </c>
      <c r="D50" s="112">
        <v>1.4937</v>
      </c>
      <c r="E50" s="112">
        <v>2.3466999999999998</v>
      </c>
      <c r="F50" s="112">
        <v>0.98299999999999998</v>
      </c>
      <c r="G50" s="112">
        <v>0.97489999999999999</v>
      </c>
      <c r="H50" s="112">
        <v>0.86129999999999995</v>
      </c>
      <c r="I50" s="112">
        <v>0.79730000000000001</v>
      </c>
      <c r="J50" s="112">
        <v>1.014</v>
      </c>
      <c r="K50" s="112">
        <v>0.66959999999999997</v>
      </c>
      <c r="L50" s="112">
        <v>0.68820000000000003</v>
      </c>
      <c r="M50" s="112">
        <v>0.3921</v>
      </c>
      <c r="N50" s="112">
        <v>1.413</v>
      </c>
      <c r="O50" s="112">
        <v>1.7766</v>
      </c>
      <c r="P50" s="112">
        <v>2.3757999999999999</v>
      </c>
      <c r="Q50" s="112">
        <v>2.38</v>
      </c>
      <c r="R50" s="112">
        <v>1.1898</v>
      </c>
      <c r="S50" s="112">
        <v>0.56859999999999999</v>
      </c>
      <c r="T50" s="112">
        <v>0.998</v>
      </c>
      <c r="U50" s="112">
        <v>2.0552999999999999</v>
      </c>
      <c r="V50" s="112">
        <v>1.6007</v>
      </c>
      <c r="W50" s="112">
        <v>0.67649999999999999</v>
      </c>
      <c r="X50" s="112">
        <v>1.4156</v>
      </c>
      <c r="Y50" s="112">
        <v>1.0093000000000001</v>
      </c>
      <c r="Z50" s="112">
        <v>1.5243</v>
      </c>
      <c r="AA50" s="112">
        <v>1.7759</v>
      </c>
      <c r="AB50" s="112">
        <v>1.5564</v>
      </c>
      <c r="AC50" s="112">
        <v>1.5923</v>
      </c>
      <c r="AD50" s="112">
        <v>1.8611</v>
      </c>
      <c r="AE50" s="112">
        <v>0.99150000000000005</v>
      </c>
      <c r="AF50" s="112">
        <v>0.49009999999999998</v>
      </c>
      <c r="AG50" s="112">
        <v>0.83830000000000005</v>
      </c>
      <c r="AH50" s="112">
        <v>1.2648999999999999</v>
      </c>
      <c r="AI50" s="112">
        <v>0.70130000000000003</v>
      </c>
      <c r="AJ50" s="112">
        <v>2.3149000000000002</v>
      </c>
      <c r="AK50" s="112">
        <v>0.21659999999999999</v>
      </c>
      <c r="AL50" s="112">
        <v>1.5901000000000001</v>
      </c>
      <c r="AM50" s="112">
        <v>1.3345</v>
      </c>
    </row>
    <row r="51" spans="1:39" ht="15.75" thickTop="1">
      <c r="A51" s="788" t="s">
        <v>557</v>
      </c>
      <c r="B51" s="788"/>
      <c r="C51" s="788"/>
      <c r="D51" s="788"/>
      <c r="E51" s="788"/>
      <c r="F51" s="788"/>
      <c r="G51" s="788"/>
      <c r="H51" s="788"/>
      <c r="I51" s="788"/>
      <c r="J51" s="788"/>
      <c r="K51" s="788"/>
      <c r="L51" s="788"/>
      <c r="M51" s="788"/>
      <c r="N51" s="788"/>
      <c r="O51" s="788"/>
      <c r="P51" s="788"/>
      <c r="Q51" s="788"/>
      <c r="R51" s="788"/>
      <c r="S51" s="788"/>
      <c r="T51" s="788"/>
      <c r="U51" s="788"/>
      <c r="V51" s="788"/>
      <c r="W51" s="788"/>
      <c r="X51" s="788"/>
      <c r="Y51" s="788"/>
      <c r="Z51" s="788"/>
      <c r="AA51" s="788"/>
      <c r="AB51" s="788"/>
      <c r="AC51" s="788"/>
      <c r="AD51" s="788"/>
      <c r="AE51" s="788"/>
      <c r="AF51" s="788"/>
      <c r="AG51" s="788"/>
      <c r="AH51" s="788"/>
      <c r="AI51" s="788"/>
      <c r="AJ51" s="788"/>
      <c r="AK51" s="788"/>
      <c r="AL51" s="788"/>
      <c r="AM51" s="788"/>
    </row>
    <row r="52" spans="1:39" ht="37.5" customHeight="1">
      <c r="A52" s="745" t="s">
        <v>558</v>
      </c>
      <c r="B52" s="745"/>
      <c r="C52" s="745"/>
      <c r="D52" s="745"/>
      <c r="E52" s="745"/>
      <c r="F52" s="745"/>
      <c r="G52" s="745"/>
      <c r="H52" s="745"/>
      <c r="I52" s="745"/>
      <c r="J52" s="745"/>
      <c r="K52" s="745"/>
      <c r="L52" s="745"/>
      <c r="M52" s="745"/>
      <c r="N52" s="745"/>
      <c r="O52" s="745"/>
      <c r="P52" s="745"/>
      <c r="Q52" s="745"/>
      <c r="R52" s="745"/>
      <c r="S52" s="745"/>
      <c r="T52" s="745"/>
      <c r="U52" s="745"/>
      <c r="V52" s="745"/>
      <c r="W52" s="745"/>
      <c r="X52" s="745"/>
      <c r="Y52" s="745"/>
      <c r="Z52" s="745"/>
      <c r="AA52" s="745"/>
      <c r="AB52" s="745"/>
      <c r="AC52" s="745"/>
      <c r="AD52" s="745"/>
      <c r="AE52" s="745"/>
      <c r="AF52" s="745"/>
      <c r="AG52" s="745"/>
      <c r="AH52" s="745"/>
      <c r="AI52" s="745"/>
      <c r="AJ52" s="745"/>
      <c r="AK52" s="745"/>
      <c r="AL52" s="745"/>
      <c r="AM52" s="745"/>
    </row>
    <row r="53" spans="1:39" ht="26.25" customHeight="1">
      <c r="A53" s="745" t="s">
        <v>559</v>
      </c>
      <c r="B53" s="745"/>
      <c r="C53" s="745"/>
      <c r="D53" s="745"/>
      <c r="E53" s="745"/>
      <c r="F53" s="745"/>
      <c r="G53" s="745"/>
      <c r="H53" s="745"/>
      <c r="I53" s="745"/>
      <c r="J53" s="745"/>
      <c r="K53" s="745"/>
      <c r="L53" s="745"/>
      <c r="M53" s="745"/>
      <c r="N53" s="745"/>
      <c r="O53" s="745"/>
      <c r="P53" s="745"/>
      <c r="Q53" s="745"/>
      <c r="R53" s="745"/>
      <c r="S53" s="745"/>
      <c r="T53" s="745"/>
      <c r="U53" s="745"/>
      <c r="V53" s="745"/>
      <c r="W53" s="745"/>
      <c r="X53" s="745"/>
      <c r="Y53" s="745"/>
      <c r="Z53" s="745"/>
      <c r="AA53" s="745"/>
      <c r="AB53" s="745"/>
      <c r="AC53" s="745"/>
      <c r="AD53" s="745"/>
      <c r="AE53" s="745"/>
      <c r="AF53" s="745"/>
      <c r="AG53" s="745"/>
      <c r="AH53" s="745"/>
      <c r="AI53" s="745"/>
      <c r="AJ53" s="745"/>
      <c r="AK53" s="745"/>
      <c r="AL53" s="745"/>
      <c r="AM53" s="745"/>
    </row>
    <row r="54" spans="1:39">
      <c r="A54" s="743" t="s">
        <v>1458</v>
      </c>
      <c r="B54" s="743"/>
      <c r="C54" s="743"/>
      <c r="D54" s="743"/>
      <c r="E54" s="743"/>
      <c r="F54" s="743"/>
      <c r="G54" s="743"/>
      <c r="H54" s="743"/>
      <c r="I54" s="743"/>
      <c r="J54" s="743"/>
      <c r="K54" s="743"/>
      <c r="L54" s="743"/>
      <c r="M54" s="743"/>
      <c r="N54" s="743"/>
      <c r="O54" s="743"/>
      <c r="P54" s="743"/>
      <c r="Q54" s="743"/>
      <c r="R54" s="743"/>
      <c r="S54" s="743"/>
      <c r="T54" s="743"/>
      <c r="U54" s="743"/>
      <c r="V54" s="743"/>
      <c r="W54" s="743"/>
      <c r="X54" s="743"/>
      <c r="Y54" s="743"/>
      <c r="Z54" s="743"/>
      <c r="AA54" s="743"/>
      <c r="AB54" s="743"/>
      <c r="AC54" s="743"/>
      <c r="AD54" s="743"/>
      <c r="AE54" s="743"/>
      <c r="AF54" s="743"/>
      <c r="AG54" s="743"/>
      <c r="AH54" s="743"/>
      <c r="AI54" s="743"/>
      <c r="AJ54" s="743"/>
      <c r="AK54" s="743"/>
      <c r="AL54" s="743"/>
      <c r="AM54" s="743"/>
    </row>
    <row r="55" spans="1:39">
      <c r="A55" s="743" t="s">
        <v>561</v>
      </c>
      <c r="B55" s="743"/>
      <c r="C55" s="743"/>
      <c r="D55" s="743"/>
      <c r="E55" s="743"/>
      <c r="F55" s="743"/>
      <c r="G55" s="743"/>
      <c r="H55" s="743"/>
      <c r="I55" s="743"/>
      <c r="J55" s="743"/>
      <c r="K55" s="743"/>
      <c r="L55" s="743"/>
      <c r="M55" s="743"/>
      <c r="N55" s="743"/>
      <c r="O55" s="743"/>
      <c r="P55" s="743"/>
      <c r="Q55" s="743"/>
      <c r="R55" s="743"/>
      <c r="S55" s="743"/>
      <c r="T55" s="743"/>
      <c r="U55" s="743"/>
      <c r="V55" s="743"/>
      <c r="W55" s="743"/>
      <c r="X55" s="743"/>
      <c r="Y55" s="743"/>
      <c r="Z55" s="743"/>
      <c r="AA55" s="743"/>
      <c r="AB55" s="743"/>
      <c r="AC55" s="743"/>
      <c r="AD55" s="743"/>
      <c r="AE55" s="743"/>
      <c r="AF55" s="743"/>
      <c r="AG55" s="743"/>
      <c r="AH55" s="743"/>
      <c r="AI55" s="743"/>
      <c r="AJ55" s="743"/>
      <c r="AK55" s="743"/>
      <c r="AL55" s="743"/>
      <c r="AM55" s="743"/>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1317</v>
      </c>
      <c r="AH57" s="68" t="s">
        <v>1332</v>
      </c>
      <c r="AI57" s="68" t="s">
        <v>1333</v>
      </c>
      <c r="AJ57" s="68" t="s">
        <v>1349</v>
      </c>
      <c r="AK57" s="68" t="s">
        <v>1350</v>
      </c>
      <c r="AL57" s="68" t="s">
        <v>1481</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3" t="s">
        <v>891</v>
      </c>
      <c r="B60" s="160">
        <v>5.91E-2</v>
      </c>
      <c r="C60" s="160">
        <v>5.8999999999999997E-2</v>
      </c>
      <c r="D60" s="160">
        <v>6.1199999999999997E-2</v>
      </c>
      <c r="E60" s="160">
        <v>5.7099999999999998E-2</v>
      </c>
      <c r="F60" s="160">
        <v>6.3399999999999998E-2</v>
      </c>
      <c r="G60" s="160">
        <v>4.7300000000000002E-2</v>
      </c>
      <c r="H60" s="160">
        <v>8.2600000000000007E-2</v>
      </c>
      <c r="I60" s="160">
        <v>6.6900000000000001E-2</v>
      </c>
      <c r="J60" s="160">
        <v>5.3600000000000002E-2</v>
      </c>
      <c r="K60" s="160">
        <v>5.7700000000000001E-2</v>
      </c>
      <c r="L60" s="160">
        <v>5.67E-2</v>
      </c>
      <c r="M60" s="160">
        <v>7.4399999999999994E-2</v>
      </c>
      <c r="N60" s="160">
        <v>0.1032</v>
      </c>
      <c r="O60" s="160">
        <v>7.0400000000000004E-2</v>
      </c>
      <c r="P60" s="160">
        <v>6.3E-2</v>
      </c>
      <c r="Q60" s="160">
        <v>6.0900000000000003E-2</v>
      </c>
      <c r="R60" s="160">
        <v>6.9800000000000001E-2</v>
      </c>
      <c r="S60" s="160">
        <v>0.1193</v>
      </c>
      <c r="T60" s="160">
        <v>7.4700000000000003E-2</v>
      </c>
      <c r="U60" s="160">
        <v>9.1999999999999998E-2</v>
      </c>
      <c r="V60" s="160">
        <v>5.8400000000000001E-2</v>
      </c>
      <c r="W60" s="160">
        <v>0.06</v>
      </c>
      <c r="X60" s="160">
        <v>4.8899999999999999E-2</v>
      </c>
      <c r="Y60" s="160">
        <v>7.2400000000000006E-2</v>
      </c>
      <c r="Z60" s="160">
        <v>5.57E-2</v>
      </c>
      <c r="AA60" s="160">
        <v>5.0500000000000003E-2</v>
      </c>
      <c r="AB60" s="160">
        <v>4.8399999999999999E-2</v>
      </c>
      <c r="AC60" s="160">
        <v>7.5800000000000006E-2</v>
      </c>
      <c r="AD60" s="160">
        <v>0.12570000000000001</v>
      </c>
      <c r="AE60" s="644">
        <v>7.2700000000000001E-2</v>
      </c>
      <c r="AF60" s="160">
        <v>8.7300000000000003E-2</v>
      </c>
      <c r="AG60" s="160">
        <v>7.2999999999999995E-2</v>
      </c>
      <c r="AH60" s="160">
        <v>7.1099999999999997E-2</v>
      </c>
      <c r="AI60" s="160">
        <v>8.9700000000000002E-2</v>
      </c>
      <c r="AJ60" s="160">
        <v>5.8000000000000003E-2</v>
      </c>
      <c r="AK60" s="160">
        <v>0.1762</v>
      </c>
      <c r="AL60" s="160">
        <v>5.9900000000000002E-2</v>
      </c>
      <c r="AM60" s="160">
        <v>6.4199999999999993E-2</v>
      </c>
    </row>
    <row r="61" spans="1:39">
      <c r="A61" s="713" t="s">
        <v>1413</v>
      </c>
      <c r="B61" s="160">
        <v>6.3700000000000007E-2</v>
      </c>
      <c r="C61" s="160">
        <v>6.4000000000000001E-2</v>
      </c>
      <c r="D61" s="160">
        <v>6.3100000000000003E-2</v>
      </c>
      <c r="E61" s="160">
        <v>6.1600000000000002E-2</v>
      </c>
      <c r="F61" s="160">
        <v>6.5299999999999997E-2</v>
      </c>
      <c r="G61" s="160">
        <v>5.1499999999999997E-2</v>
      </c>
      <c r="H61" s="160">
        <v>8.2100000000000006E-2</v>
      </c>
      <c r="I61" s="160">
        <v>6.8900000000000003E-2</v>
      </c>
      <c r="J61" s="160">
        <v>6.1400000000000003E-2</v>
      </c>
      <c r="K61" s="160">
        <v>5.8999999999999997E-2</v>
      </c>
      <c r="L61" s="160">
        <v>5.6899999999999999E-2</v>
      </c>
      <c r="M61" s="160">
        <v>7.6100000000000001E-2</v>
      </c>
      <c r="N61" s="160">
        <v>0.1077</v>
      </c>
      <c r="O61" s="160">
        <v>7.7799999999999994E-2</v>
      </c>
      <c r="P61" s="160">
        <v>6.2300000000000001E-2</v>
      </c>
      <c r="Q61" s="160">
        <v>6.1199999999999997E-2</v>
      </c>
      <c r="R61" s="160">
        <v>6.8400000000000002E-2</v>
      </c>
      <c r="S61" s="160">
        <v>0.11020000000000001</v>
      </c>
      <c r="T61" s="160">
        <v>7.3999999999999996E-2</v>
      </c>
      <c r="U61" s="160">
        <v>9.11E-2</v>
      </c>
      <c r="V61" s="160">
        <v>5.9499999999999997E-2</v>
      </c>
      <c r="W61" s="160">
        <v>6.0400000000000002E-2</v>
      </c>
      <c r="X61" s="160">
        <v>4.8899999999999999E-2</v>
      </c>
      <c r="Y61" s="160">
        <v>7.2900000000000006E-2</v>
      </c>
      <c r="Z61" s="160">
        <v>5.79E-2</v>
      </c>
      <c r="AA61" s="160">
        <v>5.28E-2</v>
      </c>
      <c r="AB61" s="160">
        <v>4.7399999999999998E-2</v>
      </c>
      <c r="AC61" s="160">
        <v>7.8799999999999995E-2</v>
      </c>
      <c r="AD61" s="160">
        <v>0.1293</v>
      </c>
      <c r="AE61" s="160">
        <v>7.2400000000000006E-2</v>
      </c>
      <c r="AF61" s="160">
        <v>8.6199999999999999E-2</v>
      </c>
      <c r="AG61" s="160">
        <v>7.3999999999999996E-2</v>
      </c>
      <c r="AH61" s="160">
        <v>7.2599999999999998E-2</v>
      </c>
      <c r="AI61" s="160">
        <v>8.9499999999999996E-2</v>
      </c>
      <c r="AJ61" s="160">
        <v>6.4000000000000001E-2</v>
      </c>
      <c r="AK61" s="160">
        <v>0.1767</v>
      </c>
      <c r="AL61" s="160">
        <v>6.1600000000000002E-2</v>
      </c>
      <c r="AM61" s="160">
        <v>6.6600000000000006E-2</v>
      </c>
    </row>
    <row r="62" spans="1:39">
      <c r="A62" s="713" t="s">
        <v>1414</v>
      </c>
      <c r="B62" s="160">
        <v>4.6800000000000001E-2</v>
      </c>
      <c r="C62" s="160">
        <v>6.2899999999999998E-2</v>
      </c>
      <c r="D62" s="160">
        <v>6.3500000000000001E-2</v>
      </c>
      <c r="E62" s="160">
        <v>5.7799999999999997E-2</v>
      </c>
      <c r="F62" s="160">
        <v>5.7200000000000001E-2</v>
      </c>
      <c r="G62" s="160">
        <v>4.2500000000000003E-2</v>
      </c>
      <c r="H62" s="160">
        <v>7.8799999999999995E-2</v>
      </c>
      <c r="I62" s="160">
        <v>6.6299999999999998E-2</v>
      </c>
      <c r="J62" s="160">
        <v>5.8500000000000003E-2</v>
      </c>
      <c r="K62" s="160">
        <v>5.6500000000000002E-2</v>
      </c>
      <c r="L62" s="160">
        <v>5.5599999999999997E-2</v>
      </c>
      <c r="M62" s="160">
        <v>7.2900000000000006E-2</v>
      </c>
      <c r="N62" s="160">
        <v>0.10390000000000001</v>
      </c>
      <c r="O62" s="160">
        <v>7.1199999999999999E-2</v>
      </c>
      <c r="P62" s="160">
        <v>4.6899999999999997E-2</v>
      </c>
      <c r="Q62" s="160">
        <v>6.1199999999999997E-2</v>
      </c>
      <c r="R62" s="160">
        <v>5.6099999999999997E-2</v>
      </c>
      <c r="S62" s="160">
        <v>9.8599999999999993E-2</v>
      </c>
      <c r="T62" s="160">
        <v>7.0900000000000005E-2</v>
      </c>
      <c r="U62" s="160">
        <v>6.8099999999999994E-2</v>
      </c>
      <c r="V62" s="160">
        <v>5.3499999999999999E-2</v>
      </c>
      <c r="W62" s="160">
        <v>5.8299999999999998E-2</v>
      </c>
      <c r="X62" s="160">
        <v>0.05</v>
      </c>
      <c r="Y62" s="160">
        <v>7.2900000000000006E-2</v>
      </c>
      <c r="Z62" s="160">
        <v>5.62E-2</v>
      </c>
      <c r="AA62" s="160">
        <v>4.3799999999999999E-2</v>
      </c>
      <c r="AB62" s="160">
        <v>4.3200000000000002E-2</v>
      </c>
      <c r="AC62" s="160">
        <v>7.8100000000000003E-2</v>
      </c>
      <c r="AD62" s="160">
        <v>0.1187</v>
      </c>
      <c r="AE62" s="160">
        <v>7.2599999999999998E-2</v>
      </c>
      <c r="AF62" s="160">
        <v>6.6900000000000001E-2</v>
      </c>
      <c r="AG62" s="160">
        <v>7.1900000000000006E-2</v>
      </c>
      <c r="AH62" s="160">
        <v>7.22E-2</v>
      </c>
      <c r="AI62" s="160">
        <v>8.6800000000000002E-2</v>
      </c>
      <c r="AJ62" s="160">
        <v>6.0600000000000001E-2</v>
      </c>
      <c r="AK62" s="160">
        <v>0.1646</v>
      </c>
      <c r="AL62" s="160">
        <v>6.7699999999999996E-2</v>
      </c>
      <c r="AM62" s="160">
        <v>6.0199999999999997E-2</v>
      </c>
    </row>
    <row r="63" spans="1:39">
      <c r="A63" s="713" t="s">
        <v>1415</v>
      </c>
      <c r="B63" s="160">
        <v>-9.4000000000000004E-3</v>
      </c>
      <c r="C63" s="160">
        <v>3.3999999999999998E-3</v>
      </c>
      <c r="D63" s="160">
        <v>1.09E-2</v>
      </c>
      <c r="E63" s="160">
        <v>-7.3000000000000001E-3</v>
      </c>
      <c r="F63" s="160">
        <v>-7.4999999999999997E-3</v>
      </c>
      <c r="G63" s="160">
        <v>6.9999999999999999E-4</v>
      </c>
      <c r="H63" s="160">
        <v>-1.6000000000000001E-3</v>
      </c>
      <c r="I63" s="160">
        <v>5.1000000000000004E-3</v>
      </c>
      <c r="J63" s="160">
        <v>8.0000000000000004E-4</v>
      </c>
      <c r="K63" s="160">
        <v>6.6E-3</v>
      </c>
      <c r="L63" s="160">
        <v>4.1999999999999997E-3</v>
      </c>
      <c r="M63" s="160">
        <v>6.7000000000000002E-3</v>
      </c>
      <c r="N63" s="160">
        <v>-1.8E-3</v>
      </c>
      <c r="O63" s="160">
        <v>1.2500000000000001E-2</v>
      </c>
      <c r="P63" s="160">
        <v>4.1999999999999997E-3</v>
      </c>
      <c r="Q63" s="160">
        <v>-1.09E-2</v>
      </c>
      <c r="R63" s="160">
        <v>8.8000000000000005E-3</v>
      </c>
      <c r="S63" s="160">
        <v>1.5100000000000001E-2</v>
      </c>
      <c r="T63" s="160">
        <v>-6.9999999999999999E-4</v>
      </c>
      <c r="U63" s="160">
        <v>-1.6899999999999998E-2</v>
      </c>
      <c r="V63" s="160">
        <v>1.5299999999999999E-2</v>
      </c>
      <c r="W63" s="160">
        <v>6.1000000000000004E-3</v>
      </c>
      <c r="X63" s="160">
        <v>-1.5100000000000001E-2</v>
      </c>
      <c r="Y63" s="160">
        <v>1.0500000000000001E-2</v>
      </c>
      <c r="Z63" s="160">
        <v>-5.1000000000000004E-3</v>
      </c>
      <c r="AA63" s="160">
        <v>-1.7999999999999999E-2</v>
      </c>
      <c r="AB63" s="160">
        <v>2.5999999999999999E-3</v>
      </c>
      <c r="AC63" s="160">
        <v>-1E-3</v>
      </c>
      <c r="AD63" s="160">
        <v>3.0999999999999999E-3</v>
      </c>
      <c r="AE63" s="160">
        <v>6.4999999999999997E-3</v>
      </c>
      <c r="AF63" s="160">
        <v>1.41E-2</v>
      </c>
      <c r="AG63" s="160">
        <v>0</v>
      </c>
      <c r="AH63" s="160">
        <v>-1.0200000000000001E-2</v>
      </c>
      <c r="AI63" s="160">
        <v>-1.2200000000000001E-2</v>
      </c>
      <c r="AJ63" s="160">
        <v>-1.4200000000000001E-2</v>
      </c>
      <c r="AK63" s="160">
        <v>6.8099999999999994E-2</v>
      </c>
      <c r="AL63" s="160">
        <v>-3.5000000000000001E-3</v>
      </c>
      <c r="AM63" s="160">
        <v>8.0000000000000004E-4</v>
      </c>
    </row>
    <row r="64" spans="1:39">
      <c r="A64" s="713" t="s">
        <v>1416</v>
      </c>
      <c r="B64" s="160">
        <v>1.1000000000000001E-3</v>
      </c>
      <c r="C64" s="160">
        <v>4.3E-3</v>
      </c>
      <c r="D64" s="160">
        <v>1.23E-2</v>
      </c>
      <c r="E64" s="160">
        <v>-7.3000000000000001E-3</v>
      </c>
      <c r="F64" s="160">
        <v>-8.3999999999999995E-3</v>
      </c>
      <c r="G64" s="160">
        <v>8.0000000000000004E-4</v>
      </c>
      <c r="H64" s="160">
        <v>2.9999999999999997E-4</v>
      </c>
      <c r="I64" s="160">
        <v>3.8999999999999998E-3</v>
      </c>
      <c r="J64" s="160">
        <v>1.6999999999999999E-3</v>
      </c>
      <c r="K64" s="160">
        <v>6.7000000000000002E-3</v>
      </c>
      <c r="L64" s="160">
        <v>4.8999999999999998E-3</v>
      </c>
      <c r="M64" s="160">
        <v>7.7999999999999996E-3</v>
      </c>
      <c r="N64" s="160">
        <v>5.0000000000000001E-4</v>
      </c>
      <c r="O64" s="160">
        <v>1.0200000000000001E-2</v>
      </c>
      <c r="P64" s="160">
        <v>1.4E-3</v>
      </c>
      <c r="Q64" s="160">
        <v>-1.4E-2</v>
      </c>
      <c r="R64" s="160">
        <v>9.4000000000000004E-3</v>
      </c>
      <c r="S64" s="160">
        <v>1.4E-2</v>
      </c>
      <c r="T64" s="160">
        <v>1.4E-3</v>
      </c>
      <c r="U64" s="160">
        <v>-1.8800000000000001E-2</v>
      </c>
      <c r="V64" s="160">
        <v>1.6299999999999999E-2</v>
      </c>
      <c r="W64" s="160">
        <v>6.3E-3</v>
      </c>
      <c r="X64" s="160">
        <v>-1.6E-2</v>
      </c>
      <c r="Y64" s="160">
        <v>4.8999999999999998E-3</v>
      </c>
      <c r="Z64" s="160">
        <v>-4.7999999999999996E-3</v>
      </c>
      <c r="AA64" s="160">
        <v>-1.7999999999999999E-2</v>
      </c>
      <c r="AB64" s="160">
        <v>2.8E-3</v>
      </c>
      <c r="AC64" s="160">
        <v>2.9999999999999997E-4</v>
      </c>
      <c r="AD64" s="160">
        <v>2.2000000000000001E-3</v>
      </c>
      <c r="AE64" s="160">
        <v>6.6E-3</v>
      </c>
      <c r="AF64" s="160">
        <v>1.4E-2</v>
      </c>
      <c r="AG64" s="160">
        <v>2.0000000000000001E-4</v>
      </c>
      <c r="AH64" s="160">
        <v>-9.1999999999999998E-3</v>
      </c>
      <c r="AI64" s="160">
        <v>-1.32E-2</v>
      </c>
      <c r="AJ64" s="160">
        <v>-1.49E-2</v>
      </c>
      <c r="AK64" s="160">
        <v>6.7900000000000002E-2</v>
      </c>
      <c r="AL64" s="160">
        <v>-3.5000000000000001E-3</v>
      </c>
      <c r="AM64" s="160">
        <v>2.8999999999999998E-3</v>
      </c>
    </row>
    <row r="65" spans="1:39">
      <c r="A65" s="713" t="s">
        <v>1417</v>
      </c>
      <c r="B65" s="160">
        <v>5.0000000000000001E-4</v>
      </c>
      <c r="C65" s="160">
        <v>4.3E-3</v>
      </c>
      <c r="D65" s="160">
        <v>1.0200000000000001E-2</v>
      </c>
      <c r="E65" s="160">
        <v>-7.3000000000000001E-3</v>
      </c>
      <c r="F65" s="160">
        <v>-8.3999999999999995E-3</v>
      </c>
      <c r="G65" s="160">
        <v>8.0000000000000004E-4</v>
      </c>
      <c r="H65" s="160">
        <v>2.9999999999999997E-4</v>
      </c>
      <c r="I65" s="160">
        <v>3.8999999999999998E-3</v>
      </c>
      <c r="J65" s="160">
        <v>1.6999999999999999E-3</v>
      </c>
      <c r="K65" s="160">
        <v>6.7000000000000002E-3</v>
      </c>
      <c r="L65" s="160">
        <v>4.8999999999999998E-3</v>
      </c>
      <c r="M65" s="160">
        <v>7.7999999999999996E-3</v>
      </c>
      <c r="N65" s="160">
        <v>5.0000000000000001E-4</v>
      </c>
      <c r="O65" s="160">
        <v>8.0000000000000002E-3</v>
      </c>
      <c r="P65" s="160">
        <v>1.4E-3</v>
      </c>
      <c r="Q65" s="160">
        <v>-1.4E-2</v>
      </c>
      <c r="R65" s="160">
        <v>7.3000000000000001E-3</v>
      </c>
      <c r="S65" s="160">
        <v>1.4E-2</v>
      </c>
      <c r="T65" s="160">
        <v>1.4E-3</v>
      </c>
      <c r="U65" s="160">
        <v>-1.8800000000000001E-2</v>
      </c>
      <c r="V65" s="160">
        <v>1.18E-2</v>
      </c>
      <c r="W65" s="160">
        <v>6.3E-3</v>
      </c>
      <c r="X65" s="160">
        <v>-1.6E-2</v>
      </c>
      <c r="Y65" s="160">
        <v>4.8999999999999998E-3</v>
      </c>
      <c r="Z65" s="160">
        <v>-4.7999999999999996E-3</v>
      </c>
      <c r="AA65" s="160">
        <v>-1.7999999999999999E-2</v>
      </c>
      <c r="AB65" s="160">
        <v>2.8E-3</v>
      </c>
      <c r="AC65" s="160">
        <v>2.9999999999999997E-4</v>
      </c>
      <c r="AD65" s="160">
        <v>2.2000000000000001E-3</v>
      </c>
      <c r="AE65" s="160">
        <v>6.6E-3</v>
      </c>
      <c r="AF65" s="160">
        <v>1.4E-2</v>
      </c>
      <c r="AG65" s="160">
        <v>2.0000000000000001E-4</v>
      </c>
      <c r="AH65" s="160">
        <v>-9.1999999999999998E-3</v>
      </c>
      <c r="AI65" s="160">
        <v>-1.32E-2</v>
      </c>
      <c r="AJ65" s="160">
        <v>-1.49E-2</v>
      </c>
      <c r="AK65" s="160">
        <v>5.0900000000000001E-2</v>
      </c>
      <c r="AL65" s="160">
        <v>-3.5000000000000001E-3</v>
      </c>
      <c r="AM65" s="160">
        <v>2.3999999999999998E-3</v>
      </c>
    </row>
    <row r="66" spans="1:39">
      <c r="A66" s="713" t="s">
        <v>1418</v>
      </c>
      <c r="B66" s="160">
        <v>4.4999999999999997E-3</v>
      </c>
      <c r="C66" s="160">
        <v>3.9899999999999998E-2</v>
      </c>
      <c r="D66" s="160">
        <v>7.0599999999999996E-2</v>
      </c>
      <c r="E66" s="160">
        <v>-7.1199999999999999E-2</v>
      </c>
      <c r="F66" s="160">
        <v>-4.5699999999999998E-2</v>
      </c>
      <c r="G66" s="160">
        <v>4.1999999999999997E-3</v>
      </c>
      <c r="H66" s="160">
        <v>1.6000000000000001E-3</v>
      </c>
      <c r="I66" s="160">
        <v>2.1499999999999998E-2</v>
      </c>
      <c r="J66" s="160">
        <v>0.01</v>
      </c>
      <c r="K66" s="160">
        <v>3.0099999999999998E-2</v>
      </c>
      <c r="L66" s="160">
        <v>2.4400000000000002E-2</v>
      </c>
      <c r="M66" s="160">
        <v>3.78E-2</v>
      </c>
      <c r="N66" s="160">
        <v>3.5000000000000001E-3</v>
      </c>
      <c r="O66" s="160">
        <v>6.5100000000000005E-2</v>
      </c>
      <c r="P66" s="160">
        <v>1.5699999999999999E-2</v>
      </c>
      <c r="Q66" s="160">
        <v>-0.1305</v>
      </c>
      <c r="R66" s="160">
        <v>5.7099999999999998E-2</v>
      </c>
      <c r="S66" s="160">
        <v>4.2000000000000003E-2</v>
      </c>
      <c r="T66" s="160">
        <v>1.24E-2</v>
      </c>
      <c r="U66" s="160">
        <v>-0.13739999999999999</v>
      </c>
      <c r="V66" s="160">
        <v>0.11890000000000001</v>
      </c>
      <c r="W66" s="160">
        <v>6.1699999999999998E-2</v>
      </c>
      <c r="X66" s="160">
        <v>-8.9200000000000002E-2</v>
      </c>
      <c r="Y66" s="160">
        <v>3.7900000000000003E-2</v>
      </c>
      <c r="Z66" s="160">
        <v>-4.4600000000000001E-2</v>
      </c>
      <c r="AA66" s="160">
        <v>-0.19739999999999999</v>
      </c>
      <c r="AB66" s="160">
        <v>3.5299999999999998E-2</v>
      </c>
      <c r="AC66" s="160">
        <v>2.0999999999999999E-3</v>
      </c>
      <c r="AD66" s="160">
        <v>2.1100000000000001E-2</v>
      </c>
      <c r="AE66" s="160">
        <v>5.1799999999999999E-2</v>
      </c>
      <c r="AF66" s="160">
        <v>3.39E-2</v>
      </c>
      <c r="AG66" s="160">
        <v>1.6000000000000001E-3</v>
      </c>
      <c r="AH66" s="160">
        <v>-5.4800000000000001E-2</v>
      </c>
      <c r="AI66" s="160">
        <v>-3.9100000000000003E-2</v>
      </c>
      <c r="AJ66" s="160">
        <v>-0.15609999999999999</v>
      </c>
      <c r="AK66" s="160">
        <v>7.8299999999999995E-2</v>
      </c>
      <c r="AL66" s="160">
        <v>-3.3300000000000003E-2</v>
      </c>
      <c r="AM66" s="160">
        <v>1.7500000000000002E-2</v>
      </c>
    </row>
    <row r="67" spans="1:39">
      <c r="A67" s="714"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3" t="s">
        <v>899</v>
      </c>
      <c r="B68" s="160">
        <v>8.9700000000000002E-2</v>
      </c>
      <c r="C68" s="160">
        <v>9.8500000000000004E-2</v>
      </c>
      <c r="D68" s="160">
        <v>8.6699999999999999E-2</v>
      </c>
      <c r="E68" s="160">
        <v>9.5699999999999993E-2</v>
      </c>
      <c r="F68" s="160">
        <v>7.9799999999999996E-2</v>
      </c>
      <c r="G68" s="160">
        <v>8.3500000000000005E-2</v>
      </c>
      <c r="H68" s="160">
        <v>0.1147</v>
      </c>
      <c r="I68" s="160">
        <v>9.69E-2</v>
      </c>
      <c r="J68" s="160">
        <v>9.3299999999999994E-2</v>
      </c>
      <c r="K68" s="160">
        <v>8.9700000000000002E-2</v>
      </c>
      <c r="L68" s="160">
        <v>9.2200000000000004E-2</v>
      </c>
      <c r="M68" s="160">
        <v>0.10059999999999999</v>
      </c>
      <c r="N68" s="160">
        <v>0.1462</v>
      </c>
      <c r="O68" s="160">
        <v>0.1066</v>
      </c>
      <c r="P68" s="160">
        <v>0.1099</v>
      </c>
      <c r="Q68" s="160">
        <v>9.6100000000000005E-2</v>
      </c>
      <c r="R68" s="160">
        <v>0.10979999999999999</v>
      </c>
      <c r="S68" s="160">
        <v>0.14169999999999999</v>
      </c>
      <c r="T68" s="160">
        <v>0.1115</v>
      </c>
      <c r="U68" s="160">
        <v>0.1333</v>
      </c>
      <c r="V68" s="160">
        <v>9.9500000000000005E-2</v>
      </c>
      <c r="W68" s="160">
        <v>9.1899999999999996E-2</v>
      </c>
      <c r="X68" s="160">
        <v>8.3000000000000004E-2</v>
      </c>
      <c r="Y68" s="160">
        <v>0.1162</v>
      </c>
      <c r="Z68" s="160">
        <v>8.8800000000000004E-2</v>
      </c>
      <c r="AA68" s="160">
        <v>9.7799999999999998E-2</v>
      </c>
      <c r="AB68" s="160">
        <v>8.8599999999999998E-2</v>
      </c>
      <c r="AC68" s="160">
        <v>0.1072</v>
      </c>
      <c r="AD68" s="160">
        <v>0.1774</v>
      </c>
      <c r="AE68" s="160">
        <v>0.1055</v>
      </c>
      <c r="AF68" s="160">
        <v>0.1132</v>
      </c>
      <c r="AG68" s="160">
        <v>0.1055</v>
      </c>
      <c r="AH68" s="160">
        <v>0.1168</v>
      </c>
      <c r="AI68" s="160">
        <v>0.1193</v>
      </c>
      <c r="AJ68" s="160">
        <v>0.1002</v>
      </c>
      <c r="AK68" s="160">
        <v>0.18909999999999999</v>
      </c>
      <c r="AL68" s="160">
        <v>9.7699999999999995E-2</v>
      </c>
      <c r="AM68" s="160">
        <v>9.9299999999999999E-2</v>
      </c>
    </row>
    <row r="69" spans="1:39">
      <c r="A69" s="713" t="s">
        <v>901</v>
      </c>
      <c r="B69" s="160">
        <v>-3.0700000000000002E-2</v>
      </c>
      <c r="C69" s="160">
        <v>-3.9399999999999998E-2</v>
      </c>
      <c r="D69" s="160">
        <v>-2.5499999999999998E-2</v>
      </c>
      <c r="E69" s="160">
        <v>-3.8699999999999998E-2</v>
      </c>
      <c r="F69" s="160">
        <v>-1.6400000000000001E-2</v>
      </c>
      <c r="G69" s="160">
        <v>-3.6200000000000003E-2</v>
      </c>
      <c r="H69" s="160">
        <v>-3.2099999999999997E-2</v>
      </c>
      <c r="I69" s="160">
        <v>-0.03</v>
      </c>
      <c r="J69" s="160">
        <v>-3.9800000000000002E-2</v>
      </c>
      <c r="K69" s="160">
        <v>-3.2000000000000001E-2</v>
      </c>
      <c r="L69" s="160">
        <v>-3.56E-2</v>
      </c>
      <c r="M69" s="160">
        <v>-2.6200000000000001E-2</v>
      </c>
      <c r="N69" s="160">
        <v>-4.2999999999999997E-2</v>
      </c>
      <c r="O69" s="160">
        <v>-3.6299999999999999E-2</v>
      </c>
      <c r="P69" s="160">
        <v>-4.6899999999999997E-2</v>
      </c>
      <c r="Q69" s="160">
        <v>-3.5099999999999999E-2</v>
      </c>
      <c r="R69" s="160">
        <v>-0.04</v>
      </c>
      <c r="S69" s="160">
        <v>-2.24E-2</v>
      </c>
      <c r="T69" s="160">
        <v>-3.6900000000000002E-2</v>
      </c>
      <c r="U69" s="160">
        <v>-4.1300000000000003E-2</v>
      </c>
      <c r="V69" s="160">
        <v>-4.1099999999999998E-2</v>
      </c>
      <c r="W69" s="160">
        <v>-3.1800000000000002E-2</v>
      </c>
      <c r="X69" s="160">
        <v>-3.4000000000000002E-2</v>
      </c>
      <c r="Y69" s="160">
        <v>-4.3799999999999999E-2</v>
      </c>
      <c r="Z69" s="160">
        <v>-3.3099999999999997E-2</v>
      </c>
      <c r="AA69" s="160">
        <v>-4.7300000000000002E-2</v>
      </c>
      <c r="AB69" s="160">
        <v>-4.0300000000000002E-2</v>
      </c>
      <c r="AC69" s="160">
        <v>-3.1399999999999997E-2</v>
      </c>
      <c r="AD69" s="160">
        <v>-5.1700000000000003E-2</v>
      </c>
      <c r="AE69" s="160">
        <v>-3.2800000000000003E-2</v>
      </c>
      <c r="AF69" s="160">
        <v>-2.5999999999999999E-2</v>
      </c>
      <c r="AG69" s="160">
        <v>-3.2500000000000001E-2</v>
      </c>
      <c r="AH69" s="160">
        <v>-4.58E-2</v>
      </c>
      <c r="AI69" s="160">
        <v>-2.9600000000000001E-2</v>
      </c>
      <c r="AJ69" s="160">
        <v>-4.2099999999999999E-2</v>
      </c>
      <c r="AK69" s="160">
        <v>-1.29E-2</v>
      </c>
      <c r="AL69" s="160">
        <v>-3.78E-2</v>
      </c>
      <c r="AM69" s="160">
        <v>-3.5099999999999999E-2</v>
      </c>
    </row>
    <row r="70" spans="1:39">
      <c r="A70" s="713" t="s">
        <v>903</v>
      </c>
      <c r="B70" s="160">
        <v>4.0399999999999998E-2</v>
      </c>
      <c r="C70" s="160">
        <v>4.6899999999999997E-2</v>
      </c>
      <c r="D70" s="160">
        <v>3.2000000000000001E-2</v>
      </c>
      <c r="E70" s="160">
        <v>4.6399999999999997E-2</v>
      </c>
      <c r="F70" s="160">
        <v>2.1000000000000001E-2</v>
      </c>
      <c r="G70" s="160">
        <v>4.7699999999999999E-2</v>
      </c>
      <c r="H70" s="160">
        <v>4.2299999999999997E-2</v>
      </c>
      <c r="I70" s="160">
        <v>3.9100000000000003E-2</v>
      </c>
      <c r="J70" s="160">
        <v>5.2299999999999999E-2</v>
      </c>
      <c r="K70" s="160">
        <v>4.3700000000000003E-2</v>
      </c>
      <c r="L70" s="160">
        <v>4.8500000000000001E-2</v>
      </c>
      <c r="M70" s="160">
        <v>3.5200000000000002E-2</v>
      </c>
      <c r="N70" s="160">
        <v>5.28E-2</v>
      </c>
      <c r="O70" s="160">
        <v>4.3700000000000003E-2</v>
      </c>
      <c r="P70" s="160">
        <v>5.4399999999999997E-2</v>
      </c>
      <c r="Q70" s="160">
        <v>4.1700000000000001E-2</v>
      </c>
      <c r="R70" s="160">
        <v>5.1299999999999998E-2</v>
      </c>
      <c r="S70" s="160">
        <v>3.95E-2</v>
      </c>
      <c r="T70" s="160">
        <v>4.5999999999999999E-2</v>
      </c>
      <c r="U70" s="160">
        <v>0.05</v>
      </c>
      <c r="V70" s="160">
        <v>4.9200000000000001E-2</v>
      </c>
      <c r="W70" s="160">
        <v>3.7900000000000003E-2</v>
      </c>
      <c r="X70" s="160">
        <v>4.4699999999999997E-2</v>
      </c>
      <c r="Y70" s="160">
        <v>5.3699999999999998E-2</v>
      </c>
      <c r="Z70" s="160">
        <v>3.9300000000000002E-2</v>
      </c>
      <c r="AA70" s="160">
        <v>5.5500000000000001E-2</v>
      </c>
      <c r="AB70" s="160">
        <v>4.6800000000000001E-2</v>
      </c>
      <c r="AC70" s="160">
        <v>3.9399999999999998E-2</v>
      </c>
      <c r="AD70" s="160">
        <v>6.0499999999999998E-2</v>
      </c>
      <c r="AE70" s="160">
        <v>4.0599999999999997E-2</v>
      </c>
      <c r="AF70" s="160">
        <v>5.0900000000000001E-2</v>
      </c>
      <c r="AG70" s="160">
        <v>4.0500000000000001E-2</v>
      </c>
      <c r="AH70" s="160">
        <v>5.8799999999999998E-2</v>
      </c>
      <c r="AI70" s="160">
        <v>5.62E-2</v>
      </c>
      <c r="AJ70" s="160">
        <v>4.9399999999999999E-2</v>
      </c>
      <c r="AK70" s="160">
        <v>5.3499999999999999E-2</v>
      </c>
      <c r="AL70" s="160">
        <v>4.4200000000000003E-2</v>
      </c>
      <c r="AM70" s="160">
        <v>4.4299999999999999E-2</v>
      </c>
    </row>
    <row r="71" spans="1:39">
      <c r="A71" s="713" t="s">
        <v>905</v>
      </c>
      <c r="B71" s="160">
        <v>0</v>
      </c>
      <c r="C71" s="160">
        <v>0</v>
      </c>
      <c r="D71" s="160">
        <v>2.0000000000000001E-4</v>
      </c>
      <c r="E71" s="160">
        <v>0</v>
      </c>
      <c r="F71" s="160">
        <v>0</v>
      </c>
      <c r="G71" s="160">
        <v>0</v>
      </c>
      <c r="H71" s="160">
        <v>0</v>
      </c>
      <c r="I71" s="160">
        <v>0</v>
      </c>
      <c r="J71" s="160">
        <v>0</v>
      </c>
      <c r="K71" s="160">
        <v>0</v>
      </c>
      <c r="L71" s="160">
        <v>0</v>
      </c>
      <c r="M71" s="160">
        <v>0</v>
      </c>
      <c r="N71" s="160">
        <v>0</v>
      </c>
      <c r="O71" s="160">
        <v>0</v>
      </c>
      <c r="P71" s="160">
        <v>8.0000000000000004E-4</v>
      </c>
      <c r="Q71" s="160">
        <v>1E-4</v>
      </c>
      <c r="R71" s="160">
        <v>0</v>
      </c>
      <c r="S71" s="160">
        <v>0</v>
      </c>
      <c r="T71" s="160">
        <v>0</v>
      </c>
      <c r="U71" s="160">
        <v>0</v>
      </c>
      <c r="V71" s="160">
        <v>0</v>
      </c>
      <c r="W71" s="160">
        <v>0</v>
      </c>
      <c r="X71" s="160">
        <v>0</v>
      </c>
      <c r="Y71" s="160">
        <v>0</v>
      </c>
      <c r="Z71" s="160">
        <v>0</v>
      </c>
      <c r="AA71" s="160">
        <v>-1E-4</v>
      </c>
      <c r="AB71" s="160">
        <v>0</v>
      </c>
      <c r="AC71" s="160">
        <v>0</v>
      </c>
      <c r="AD71" s="160">
        <v>0</v>
      </c>
      <c r="AE71" s="160">
        <v>0</v>
      </c>
      <c r="AF71" s="160">
        <v>0</v>
      </c>
      <c r="AG71" s="160">
        <v>0</v>
      </c>
      <c r="AH71" s="160">
        <v>0</v>
      </c>
      <c r="AI71" s="160">
        <v>0</v>
      </c>
      <c r="AJ71" s="160">
        <v>0</v>
      </c>
      <c r="AK71" s="160">
        <v>0</v>
      </c>
      <c r="AL71" s="160">
        <v>0</v>
      </c>
      <c r="AM71" s="160">
        <v>0</v>
      </c>
    </row>
    <row r="72" spans="1:39">
      <c r="A72" s="713" t="s">
        <v>1419</v>
      </c>
      <c r="B72" s="160">
        <v>-1.6899999999999998E-2</v>
      </c>
      <c r="C72" s="160">
        <v>-1.1999999999999999E-3</v>
      </c>
      <c r="D72" s="160">
        <v>5.0000000000000001E-4</v>
      </c>
      <c r="E72" s="160">
        <v>-3.7000000000000002E-3</v>
      </c>
      <c r="F72" s="160">
        <v>-8.0999999999999996E-3</v>
      </c>
      <c r="G72" s="160">
        <v>-9.1000000000000004E-3</v>
      </c>
      <c r="H72" s="160">
        <v>-3.3999999999999998E-3</v>
      </c>
      <c r="I72" s="160">
        <v>-2.5999999999999999E-3</v>
      </c>
      <c r="J72" s="160">
        <v>-2.8999999999999998E-3</v>
      </c>
      <c r="K72" s="160">
        <v>-2.3999999999999998E-3</v>
      </c>
      <c r="L72" s="160">
        <v>-1.2999999999999999E-3</v>
      </c>
      <c r="M72" s="160">
        <v>-3.2000000000000002E-3</v>
      </c>
      <c r="N72" s="160">
        <v>-3.8E-3</v>
      </c>
      <c r="O72" s="160">
        <v>-6.6E-3</v>
      </c>
      <c r="P72" s="160">
        <v>-1.54E-2</v>
      </c>
      <c r="Q72" s="160">
        <v>0</v>
      </c>
      <c r="R72" s="160">
        <v>-1.23E-2</v>
      </c>
      <c r="S72" s="160">
        <v>-1.17E-2</v>
      </c>
      <c r="T72" s="160">
        <v>-3.0999999999999999E-3</v>
      </c>
      <c r="U72" s="160">
        <v>-2.3099999999999999E-2</v>
      </c>
      <c r="V72" s="160">
        <v>-6.0000000000000001E-3</v>
      </c>
      <c r="W72" s="160">
        <v>-2.0999999999999999E-3</v>
      </c>
      <c r="X72" s="160">
        <v>1.1000000000000001E-3</v>
      </c>
      <c r="Y72" s="160">
        <v>1E-4</v>
      </c>
      <c r="Z72" s="160">
        <v>-1.6999999999999999E-3</v>
      </c>
      <c r="AA72" s="160">
        <v>-8.9999999999999993E-3</v>
      </c>
      <c r="AB72" s="160">
        <v>-4.1999999999999997E-3</v>
      </c>
      <c r="AC72" s="160">
        <v>-5.9999999999999995E-4</v>
      </c>
      <c r="AD72" s="160">
        <v>-1.06E-2</v>
      </c>
      <c r="AE72" s="160">
        <v>1E-4</v>
      </c>
      <c r="AF72" s="160">
        <v>-1.9300000000000001E-2</v>
      </c>
      <c r="AG72" s="160">
        <v>-2.0999999999999999E-3</v>
      </c>
      <c r="AH72" s="160">
        <v>-5.0000000000000001E-4</v>
      </c>
      <c r="AI72" s="160">
        <v>-2.8E-3</v>
      </c>
      <c r="AJ72" s="160">
        <v>-3.5000000000000001E-3</v>
      </c>
      <c r="AK72" s="160">
        <v>-1.21E-2</v>
      </c>
      <c r="AL72" s="160">
        <v>6.1000000000000004E-3</v>
      </c>
      <c r="AM72" s="160">
        <v>-6.4999999999999997E-3</v>
      </c>
    </row>
    <row r="73" spans="1:39">
      <c r="A73" s="713" t="s">
        <v>1420</v>
      </c>
      <c r="B73" s="160">
        <v>4.7000000000000002E-3</v>
      </c>
      <c r="C73" s="160">
        <v>5.0000000000000001E-3</v>
      </c>
      <c r="D73" s="160">
        <v>1.9E-3</v>
      </c>
      <c r="E73" s="160">
        <v>4.4999999999999997E-3</v>
      </c>
      <c r="F73" s="160">
        <v>1.9E-3</v>
      </c>
      <c r="G73" s="160">
        <v>4.1999999999999997E-3</v>
      </c>
      <c r="H73" s="160">
        <v>-4.0000000000000002E-4</v>
      </c>
      <c r="I73" s="160">
        <v>2E-3</v>
      </c>
      <c r="J73" s="160">
        <v>7.9000000000000008E-3</v>
      </c>
      <c r="K73" s="160">
        <v>1.2999999999999999E-3</v>
      </c>
      <c r="L73" s="160">
        <v>2.0000000000000001E-4</v>
      </c>
      <c r="M73" s="160">
        <v>1.6000000000000001E-3</v>
      </c>
      <c r="N73" s="160">
        <v>4.4999999999999997E-3</v>
      </c>
      <c r="O73" s="160">
        <v>7.4999999999999997E-3</v>
      </c>
      <c r="P73" s="160">
        <v>-6.9999999999999999E-4</v>
      </c>
      <c r="Q73" s="160">
        <v>2.0000000000000001E-4</v>
      </c>
      <c r="R73" s="160">
        <v>-1.2999999999999999E-3</v>
      </c>
      <c r="S73" s="160">
        <v>-9.1000000000000004E-3</v>
      </c>
      <c r="T73" s="160">
        <v>-6.9999999999999999E-4</v>
      </c>
      <c r="U73" s="160">
        <v>-8.9999999999999998E-4</v>
      </c>
      <c r="V73" s="160">
        <v>1E-3</v>
      </c>
      <c r="W73" s="160">
        <v>2.9999999999999997E-4</v>
      </c>
      <c r="X73" s="160">
        <v>-1E-4</v>
      </c>
      <c r="Y73" s="160">
        <v>5.0000000000000001E-4</v>
      </c>
      <c r="Z73" s="160">
        <v>2.2000000000000001E-3</v>
      </c>
      <c r="AA73" s="160">
        <v>2.3E-3</v>
      </c>
      <c r="AB73" s="160">
        <v>-1E-3</v>
      </c>
      <c r="AC73" s="160">
        <v>2.8999999999999998E-3</v>
      </c>
      <c r="AD73" s="160">
        <v>3.5999999999999999E-3</v>
      </c>
      <c r="AE73" s="160">
        <v>-2.9999999999999997E-4</v>
      </c>
      <c r="AF73" s="160">
        <v>-1.1000000000000001E-3</v>
      </c>
      <c r="AG73" s="160">
        <v>1.1000000000000001E-3</v>
      </c>
      <c r="AH73" s="160">
        <v>1.6000000000000001E-3</v>
      </c>
      <c r="AI73" s="160">
        <v>-2.0000000000000001E-4</v>
      </c>
      <c r="AJ73" s="160">
        <v>6.0000000000000001E-3</v>
      </c>
      <c r="AK73" s="160">
        <v>5.9999999999999995E-4</v>
      </c>
      <c r="AL73" s="160">
        <v>1.6999999999999999E-3</v>
      </c>
      <c r="AM73" s="160">
        <v>2.3999999999999998E-3</v>
      </c>
    </row>
    <row r="74" spans="1:39">
      <c r="A74" s="713" t="s">
        <v>1421</v>
      </c>
      <c r="B74" s="160">
        <v>-5.62E-2</v>
      </c>
      <c r="C74" s="160">
        <v>-5.9400000000000001E-2</v>
      </c>
      <c r="D74" s="160">
        <v>-5.2600000000000001E-2</v>
      </c>
      <c r="E74" s="160">
        <v>-6.5100000000000005E-2</v>
      </c>
      <c r="F74" s="160">
        <v>-6.4699999999999994E-2</v>
      </c>
      <c r="G74" s="160">
        <v>-4.1700000000000001E-2</v>
      </c>
      <c r="H74" s="160">
        <v>-8.0399999999999999E-2</v>
      </c>
      <c r="I74" s="160">
        <v>-6.1199999999999997E-2</v>
      </c>
      <c r="J74" s="160">
        <v>-5.7700000000000001E-2</v>
      </c>
      <c r="K74" s="160">
        <v>-4.99E-2</v>
      </c>
      <c r="L74" s="160">
        <v>-5.1400000000000001E-2</v>
      </c>
      <c r="M74" s="160">
        <v>-6.6100000000000006E-2</v>
      </c>
      <c r="N74" s="160">
        <v>-0.10580000000000001</v>
      </c>
      <c r="O74" s="160">
        <v>-5.8799999999999998E-2</v>
      </c>
      <c r="P74" s="160">
        <v>-4.2700000000000002E-2</v>
      </c>
      <c r="Q74" s="160">
        <v>-7.2099999999999997E-2</v>
      </c>
      <c r="R74" s="160">
        <v>-4.7300000000000002E-2</v>
      </c>
      <c r="S74" s="160">
        <v>-8.3400000000000002E-2</v>
      </c>
      <c r="T74" s="160">
        <v>-7.1599999999999997E-2</v>
      </c>
      <c r="U74" s="160">
        <v>-8.5000000000000006E-2</v>
      </c>
      <c r="V74" s="160">
        <v>-3.8199999999999998E-2</v>
      </c>
      <c r="W74" s="160">
        <v>-5.21E-2</v>
      </c>
      <c r="X74" s="160">
        <v>-6.5100000000000005E-2</v>
      </c>
      <c r="Y74" s="160">
        <v>-6.2399999999999997E-2</v>
      </c>
      <c r="Z74" s="160">
        <v>-6.13E-2</v>
      </c>
      <c r="AA74" s="160">
        <v>-6.1800000000000001E-2</v>
      </c>
      <c r="AB74" s="160">
        <v>-4.0599999999999997E-2</v>
      </c>
      <c r="AC74" s="160">
        <v>-7.9100000000000004E-2</v>
      </c>
      <c r="AD74" s="160">
        <v>-0.11559999999999999</v>
      </c>
      <c r="AE74" s="160">
        <v>-6.6100000000000006E-2</v>
      </c>
      <c r="AF74" s="160">
        <v>-5.28E-2</v>
      </c>
      <c r="AG74" s="160">
        <v>-7.1900000000000006E-2</v>
      </c>
      <c r="AH74" s="160">
        <v>-8.2400000000000001E-2</v>
      </c>
      <c r="AI74" s="160">
        <v>-9.8900000000000002E-2</v>
      </c>
      <c r="AJ74" s="160">
        <v>-7.4800000000000005E-2</v>
      </c>
      <c r="AK74" s="160">
        <v>-9.6500000000000002E-2</v>
      </c>
      <c r="AL74" s="160">
        <v>-7.1300000000000002E-2</v>
      </c>
      <c r="AM74" s="160">
        <v>-5.9299999999999999E-2</v>
      </c>
    </row>
    <row r="75" spans="1:39">
      <c r="A75" s="713" t="s">
        <v>1422</v>
      </c>
      <c r="B75" s="160">
        <v>1.04E-2</v>
      </c>
      <c r="C75" s="160">
        <v>8.9999999999999998E-4</v>
      </c>
      <c r="D75" s="160">
        <v>1.1999999999999999E-3</v>
      </c>
      <c r="E75" s="160">
        <v>0</v>
      </c>
      <c r="F75" s="160">
        <v>-1E-3</v>
      </c>
      <c r="G75" s="160">
        <v>0</v>
      </c>
      <c r="H75" s="160">
        <v>1.8E-3</v>
      </c>
      <c r="I75" s="160">
        <v>-1.1999999999999999E-3</v>
      </c>
      <c r="J75" s="160">
        <v>8.9999999999999998E-4</v>
      </c>
      <c r="K75" s="160">
        <v>1E-4</v>
      </c>
      <c r="L75" s="160">
        <v>6.9999999999999999E-4</v>
      </c>
      <c r="M75" s="160">
        <v>1.1000000000000001E-3</v>
      </c>
      <c r="N75" s="160">
        <v>2.3E-3</v>
      </c>
      <c r="O75" s="160">
        <v>-2.2000000000000001E-3</v>
      </c>
      <c r="P75" s="160">
        <v>-3.5999999999999999E-3</v>
      </c>
      <c r="Q75" s="160">
        <v>-3.0999999999999999E-3</v>
      </c>
      <c r="R75" s="160">
        <v>5.9999999999999995E-4</v>
      </c>
      <c r="S75" s="160">
        <v>-1.1000000000000001E-3</v>
      </c>
      <c r="T75" s="160">
        <v>2.0999999999999999E-3</v>
      </c>
      <c r="U75" s="160">
        <v>-1.8E-3</v>
      </c>
      <c r="V75" s="160">
        <v>1E-3</v>
      </c>
      <c r="W75" s="160">
        <v>2.9999999999999997E-4</v>
      </c>
      <c r="X75" s="160">
        <v>-8.9999999999999998E-4</v>
      </c>
      <c r="Y75" s="160">
        <v>-5.5999999999999999E-3</v>
      </c>
      <c r="Z75" s="160">
        <v>2.9999999999999997E-4</v>
      </c>
      <c r="AA75" s="160">
        <v>1E-4</v>
      </c>
      <c r="AB75" s="160">
        <v>2.0000000000000001E-4</v>
      </c>
      <c r="AC75" s="160">
        <v>1.2999999999999999E-3</v>
      </c>
      <c r="AD75" s="160">
        <v>-8.9999999999999998E-4</v>
      </c>
      <c r="AE75" s="160">
        <v>1E-4</v>
      </c>
      <c r="AF75" s="160">
        <v>-1E-4</v>
      </c>
      <c r="AG75" s="160">
        <v>2.9999999999999997E-4</v>
      </c>
      <c r="AH75" s="160">
        <v>1E-3</v>
      </c>
      <c r="AI75" s="160">
        <v>-1E-3</v>
      </c>
      <c r="AJ75" s="160">
        <v>-6.9999999999999999E-4</v>
      </c>
      <c r="AK75" s="160">
        <v>-2.9999999999999997E-4</v>
      </c>
      <c r="AL75" s="160">
        <v>1E-4</v>
      </c>
      <c r="AM75" s="160">
        <v>2E-3</v>
      </c>
    </row>
    <row r="76" spans="1:39">
      <c r="A76" s="713" t="s">
        <v>1423</v>
      </c>
      <c r="B76" s="160">
        <v>0.10879999999999999</v>
      </c>
      <c r="C76" s="160">
        <v>0.17469999999999999</v>
      </c>
      <c r="D76" s="160">
        <v>7.9399999999999998E-2</v>
      </c>
      <c r="E76" s="160">
        <v>7.7200000000000005E-2</v>
      </c>
      <c r="F76" s="160">
        <v>7.5600000000000001E-2</v>
      </c>
      <c r="G76" s="160">
        <v>0.19170000000000001</v>
      </c>
      <c r="H76" s="160">
        <v>0.23530000000000001</v>
      </c>
      <c r="I76" s="160">
        <v>0.25729999999999997</v>
      </c>
      <c r="J76" s="160">
        <v>0.18759999999999999</v>
      </c>
      <c r="K76" s="160">
        <v>0.18890000000000001</v>
      </c>
      <c r="L76" s="160">
        <v>0.13489999999999999</v>
      </c>
      <c r="M76" s="160">
        <v>0.1807</v>
      </c>
      <c r="N76" s="160">
        <v>0.14829999999999999</v>
      </c>
      <c r="O76" s="160">
        <v>0.17</v>
      </c>
      <c r="P76" s="160">
        <v>0.1125</v>
      </c>
      <c r="Q76" s="160">
        <v>0.21079999999999999</v>
      </c>
      <c r="R76" s="160">
        <v>0.2271</v>
      </c>
      <c r="S76" s="160">
        <v>0.28060000000000002</v>
      </c>
      <c r="T76" s="160">
        <v>0.39439999999999997</v>
      </c>
      <c r="U76" s="160">
        <v>0.161</v>
      </c>
      <c r="V76" s="160">
        <v>0.19850000000000001</v>
      </c>
      <c r="W76" s="160">
        <v>0.17219999999999999</v>
      </c>
      <c r="X76" s="160">
        <v>4.4999999999999998E-2</v>
      </c>
      <c r="Y76" s="160">
        <v>0.1804</v>
      </c>
      <c r="Z76" s="160">
        <v>0.11700000000000001</v>
      </c>
      <c r="AA76" s="160">
        <v>0.2009</v>
      </c>
      <c r="AB76" s="160">
        <v>0.1079</v>
      </c>
      <c r="AC76" s="160">
        <v>9.9299999999999999E-2</v>
      </c>
      <c r="AD76" s="160">
        <v>0.28249999999999997</v>
      </c>
      <c r="AE76" s="160">
        <v>0.24429999999999999</v>
      </c>
      <c r="AF76" s="160">
        <v>0.1857</v>
      </c>
      <c r="AG76" s="160">
        <v>0.13170000000000001</v>
      </c>
      <c r="AH76" s="160">
        <v>0.13730000000000001</v>
      </c>
      <c r="AI76" s="160">
        <v>8.6699999999999999E-2</v>
      </c>
      <c r="AJ76" s="160">
        <v>8.6199999999999999E-2</v>
      </c>
      <c r="AK76" s="160">
        <v>0.35699999999999998</v>
      </c>
      <c r="AL76" s="160">
        <v>0.10440000000000001</v>
      </c>
      <c r="AM76" s="160">
        <v>0.13689999999999999</v>
      </c>
    </row>
    <row r="77" spans="1:39">
      <c r="A77" s="714"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3" t="s">
        <v>1424</v>
      </c>
      <c r="B78" s="160">
        <v>0.14630000000000001</v>
      </c>
      <c r="C78" s="160">
        <v>0.14649999999999999</v>
      </c>
      <c r="D78" s="160">
        <v>0.1229</v>
      </c>
      <c r="E78" s="160">
        <v>0.14169999999999999</v>
      </c>
      <c r="F78" s="160">
        <v>0.17280000000000001</v>
      </c>
      <c r="G78" s="160">
        <v>0.17710000000000001</v>
      </c>
      <c r="H78" s="160">
        <v>0.15340000000000001</v>
      </c>
      <c r="I78" s="160">
        <v>0.1358</v>
      </c>
      <c r="J78" s="160">
        <v>0.25629999999999997</v>
      </c>
      <c r="K78" s="160">
        <v>0.1182</v>
      </c>
      <c r="L78" s="160">
        <v>0.17510000000000001</v>
      </c>
      <c r="M78" s="160">
        <v>0.14449999999999999</v>
      </c>
      <c r="N78" s="160">
        <v>0.18990000000000001</v>
      </c>
      <c r="O78" s="160">
        <v>0.19739999999999999</v>
      </c>
      <c r="P78" s="160">
        <v>0.25829999999999997</v>
      </c>
      <c r="Q78" s="160">
        <v>0.12770000000000001</v>
      </c>
      <c r="R78" s="160">
        <v>0.13650000000000001</v>
      </c>
      <c r="S78" s="160">
        <v>0.19040000000000001</v>
      </c>
      <c r="T78" s="160">
        <v>0.14729999999999999</v>
      </c>
      <c r="U78" s="160">
        <v>0.18160000000000001</v>
      </c>
      <c r="V78" s="160">
        <v>0.17219999999999999</v>
      </c>
      <c r="W78" s="160">
        <v>0.1308</v>
      </c>
      <c r="X78" s="160">
        <v>0.1217</v>
      </c>
      <c r="Y78" s="160">
        <v>0.15939999999999999</v>
      </c>
      <c r="Z78" s="160">
        <v>0.11210000000000001</v>
      </c>
      <c r="AA78" s="160">
        <v>0.12820000000000001</v>
      </c>
      <c r="AB78" s="160">
        <v>0.1169</v>
      </c>
      <c r="AC78" s="160">
        <v>0.1517</v>
      </c>
      <c r="AD78" s="160">
        <v>0.1978</v>
      </c>
      <c r="AE78" s="160">
        <v>0.14399999999999999</v>
      </c>
      <c r="AF78" s="160">
        <v>0.23280000000000001</v>
      </c>
      <c r="AG78" s="160">
        <v>0.13750000000000001</v>
      </c>
      <c r="AH78" s="160">
        <v>0.14530000000000001</v>
      </c>
      <c r="AI78" s="160">
        <v>0.1678</v>
      </c>
      <c r="AJ78" s="160">
        <v>0.1479</v>
      </c>
      <c r="AK78" s="160">
        <v>0.21410000000000001</v>
      </c>
      <c r="AL78" s="160">
        <v>0.1019</v>
      </c>
      <c r="AM78" s="160">
        <v>0.1527</v>
      </c>
    </row>
    <row r="79" spans="1:39">
      <c r="A79" s="713" t="s">
        <v>1425</v>
      </c>
      <c r="B79" s="160">
        <v>0.1196</v>
      </c>
      <c r="C79" s="160">
        <v>0.1305</v>
      </c>
      <c r="D79" s="160">
        <v>0.11310000000000001</v>
      </c>
      <c r="E79" s="160">
        <v>0.14299999999999999</v>
      </c>
      <c r="F79" s="160">
        <v>0</v>
      </c>
      <c r="G79" s="160">
        <v>0</v>
      </c>
      <c r="H79" s="160">
        <v>0.1492</v>
      </c>
      <c r="I79" s="160">
        <v>8.7499999999999994E-2</v>
      </c>
      <c r="J79" s="160">
        <v>0</v>
      </c>
      <c r="K79" s="160">
        <v>0.1255</v>
      </c>
      <c r="L79" s="160">
        <v>5.28E-2</v>
      </c>
      <c r="M79" s="160">
        <v>-3.5400000000000001E-2</v>
      </c>
      <c r="N79" s="160">
        <v>0.15890000000000001</v>
      </c>
      <c r="O79" s="160">
        <v>0</v>
      </c>
      <c r="P79" s="160">
        <v>2.5000000000000001E-3</v>
      </c>
      <c r="Q79" s="160">
        <v>0.1474</v>
      </c>
      <c r="R79" s="160">
        <v>0.1222</v>
      </c>
      <c r="S79" s="160">
        <v>0.1787</v>
      </c>
      <c r="T79" s="160">
        <v>0.1381</v>
      </c>
      <c r="U79" s="160">
        <v>0.13339999999999999</v>
      </c>
      <c r="V79" s="160">
        <v>0</v>
      </c>
      <c r="W79" s="160">
        <v>0</v>
      </c>
      <c r="X79" s="160">
        <v>0.12570000000000001</v>
      </c>
      <c r="Y79" s="160">
        <v>0.11700000000000001</v>
      </c>
      <c r="Z79" s="160">
        <v>0.16830000000000001</v>
      </c>
      <c r="AA79" s="160">
        <v>0.1242</v>
      </c>
      <c r="AB79" s="160">
        <v>0.11269999999999999</v>
      </c>
      <c r="AC79" s="160">
        <v>0.12590000000000001</v>
      </c>
      <c r="AD79" s="160">
        <v>0.27710000000000001</v>
      </c>
      <c r="AE79" s="160">
        <v>0.14660000000000001</v>
      </c>
      <c r="AF79" s="160">
        <v>8.0000000000000004E-4</v>
      </c>
      <c r="AG79" s="160">
        <v>0.11210000000000001</v>
      </c>
      <c r="AH79" s="160">
        <v>0.15440000000000001</v>
      </c>
      <c r="AI79" s="160">
        <v>0.15870000000000001</v>
      </c>
      <c r="AJ79" s="160">
        <v>0.1338</v>
      </c>
      <c r="AK79" s="160">
        <v>0.222</v>
      </c>
      <c r="AL79" s="160">
        <v>0.11360000000000001</v>
      </c>
      <c r="AM79" s="160">
        <v>9.9400000000000002E-2</v>
      </c>
    </row>
    <row r="80" spans="1:39">
      <c r="A80" s="713" t="s">
        <v>1426</v>
      </c>
      <c r="B80" s="160">
        <v>0.2228</v>
      </c>
      <c r="C80" s="160">
        <v>8.1100000000000005E-2</v>
      </c>
      <c r="D80" s="160">
        <v>0.223</v>
      </c>
      <c r="E80" s="160">
        <v>2.5700000000000001E-2</v>
      </c>
      <c r="F80" s="160">
        <v>5.3600000000000002E-2</v>
      </c>
      <c r="G80" s="160">
        <v>0.56210000000000004</v>
      </c>
      <c r="H80" s="160">
        <v>2.7400000000000001E-2</v>
      </c>
      <c r="I80" s="160">
        <v>2.6599999999999999E-2</v>
      </c>
      <c r="J80" s="160">
        <v>3.2199999999999999E-2</v>
      </c>
      <c r="K80" s="160">
        <v>3.2599999999999997E-2</v>
      </c>
      <c r="L80" s="160">
        <v>1.2999999999999999E-2</v>
      </c>
      <c r="M80" s="160">
        <v>0.11700000000000001</v>
      </c>
      <c r="N80" s="160">
        <v>0.25979999999999998</v>
      </c>
      <c r="O80" s="160">
        <v>7.5399999999999995E-2</v>
      </c>
      <c r="P80" s="160">
        <v>1.9225000000000001</v>
      </c>
      <c r="Q80" s="160">
        <v>4.0099999999999997E-2</v>
      </c>
      <c r="R80" s="160">
        <v>0.39379999999999998</v>
      </c>
      <c r="S80" s="160">
        <v>5.0500000000000003E-2</v>
      </c>
      <c r="T80" s="160">
        <v>3.1600000000000003E-2</v>
      </c>
      <c r="U80" s="160">
        <v>0.31730000000000003</v>
      </c>
      <c r="V80" s="160">
        <v>2.9999999999999997E-4</v>
      </c>
      <c r="W80" s="160">
        <v>5.4300000000000001E-2</v>
      </c>
      <c r="X80" s="160">
        <v>7.3400000000000007E-2</v>
      </c>
      <c r="Y80" s="160">
        <v>0</v>
      </c>
      <c r="Z80" s="160">
        <v>2.23E-2</v>
      </c>
      <c r="AA80" s="160">
        <v>0.13189999999999999</v>
      </c>
      <c r="AB80" s="160">
        <v>0.11840000000000001</v>
      </c>
      <c r="AC80" s="160">
        <v>5.3100000000000001E-2</v>
      </c>
      <c r="AD80" s="160">
        <v>1.3909</v>
      </c>
      <c r="AE80" s="160">
        <v>7.8100000000000003E-2</v>
      </c>
      <c r="AF80" s="160">
        <v>0.2031</v>
      </c>
      <c r="AG80" s="160">
        <v>0.12859999999999999</v>
      </c>
      <c r="AH80" s="160">
        <v>7.5899999999999995E-2</v>
      </c>
      <c r="AI80" s="160">
        <v>0.2732</v>
      </c>
      <c r="AJ80" s="160">
        <v>6.1999999999999998E-3</v>
      </c>
      <c r="AK80" s="160">
        <v>0.30959999999999999</v>
      </c>
      <c r="AL80" s="160">
        <v>0.1883</v>
      </c>
      <c r="AM80" s="160">
        <v>0.1234</v>
      </c>
    </row>
    <row r="81" spans="1:39">
      <c r="A81" s="713" t="s">
        <v>1427</v>
      </c>
      <c r="B81" s="160">
        <v>6.8000000000000005E-2</v>
      </c>
      <c r="C81" s="160">
        <v>0.1812</v>
      </c>
      <c r="D81" s="160">
        <v>0.29060000000000002</v>
      </c>
      <c r="E81" s="160">
        <v>0.19769999999999999</v>
      </c>
      <c r="F81" s="160">
        <v>0</v>
      </c>
      <c r="G81" s="160">
        <v>0</v>
      </c>
      <c r="H81" s="160">
        <v>6.5699999999999995E-2</v>
      </c>
      <c r="I81" s="160">
        <v>3.6400000000000002E-2</v>
      </c>
      <c r="J81" s="160">
        <v>0</v>
      </c>
      <c r="K81" s="160">
        <v>3.9399999999999998E-2</v>
      </c>
      <c r="L81" s="160">
        <v>1.6E-2</v>
      </c>
      <c r="M81" s="160">
        <v>0.107</v>
      </c>
      <c r="N81" s="160">
        <v>0.63480000000000003</v>
      </c>
      <c r="O81" s="160">
        <v>0.1265</v>
      </c>
      <c r="P81" s="160">
        <v>0</v>
      </c>
      <c r="Q81" s="160">
        <v>0.23400000000000001</v>
      </c>
      <c r="R81" s="160">
        <v>0.17660000000000001</v>
      </c>
      <c r="S81" s="160">
        <v>8.7999999999999995E-2</v>
      </c>
      <c r="T81" s="160">
        <v>7.3099999999999998E-2</v>
      </c>
      <c r="U81" s="160">
        <v>2.1095999999999999</v>
      </c>
      <c r="V81" s="160">
        <v>0</v>
      </c>
      <c r="W81" s="160">
        <v>0</v>
      </c>
      <c r="X81" s="160">
        <v>0.1101</v>
      </c>
      <c r="Y81" s="160">
        <v>0</v>
      </c>
      <c r="Z81" s="160">
        <v>0.50600000000000001</v>
      </c>
      <c r="AA81" s="160">
        <v>2.69E-2</v>
      </c>
      <c r="AB81" s="160">
        <v>7.2099999999999997E-2</v>
      </c>
      <c r="AC81" s="160">
        <v>0.18909999999999999</v>
      </c>
      <c r="AD81" s="160">
        <v>1.3735999999999999</v>
      </c>
      <c r="AE81" s="160">
        <v>0</v>
      </c>
      <c r="AF81" s="160">
        <v>0.42170000000000002</v>
      </c>
      <c r="AG81" s="160">
        <v>0.32269999999999999</v>
      </c>
      <c r="AH81" s="160">
        <v>0.4577</v>
      </c>
      <c r="AI81" s="160">
        <v>0.15229999999999999</v>
      </c>
      <c r="AJ81" s="160">
        <v>0</v>
      </c>
      <c r="AK81" s="160">
        <v>20.9635</v>
      </c>
      <c r="AL81" s="160">
        <v>1.3028999999999999</v>
      </c>
      <c r="AM81" s="160">
        <v>0.1827</v>
      </c>
    </row>
    <row r="82" spans="1:39">
      <c r="A82" s="713" t="s">
        <v>1428</v>
      </c>
      <c r="B82" s="160">
        <v>4.8999999999999998E-3</v>
      </c>
      <c r="C82" s="160">
        <v>0</v>
      </c>
      <c r="D82" s="160">
        <v>1.6000000000000001E-3</v>
      </c>
      <c r="E82" s="160">
        <v>6.3E-3</v>
      </c>
      <c r="F82" s="160">
        <v>0</v>
      </c>
      <c r="G82" s="160">
        <v>0</v>
      </c>
      <c r="H82" s="160">
        <v>6.9400000000000003E-2</v>
      </c>
      <c r="I82" s="160">
        <v>0</v>
      </c>
      <c r="J82" s="160">
        <v>1.8700000000000001E-2</v>
      </c>
      <c r="K82" s="160">
        <v>0</v>
      </c>
      <c r="L82" s="160">
        <v>0</v>
      </c>
      <c r="M82" s="160">
        <v>1E-4</v>
      </c>
      <c r="N82" s="160">
        <v>4.8999999999999998E-3</v>
      </c>
      <c r="O82" s="160">
        <v>6.3E-3</v>
      </c>
      <c r="P82" s="160">
        <v>0</v>
      </c>
      <c r="Q82" s="160">
        <v>0</v>
      </c>
      <c r="R82" s="160">
        <v>5.0000000000000001E-4</v>
      </c>
      <c r="S82" s="160">
        <v>4.0000000000000001E-3</v>
      </c>
      <c r="T82" s="160">
        <v>3.3999999999999998E-3</v>
      </c>
      <c r="U82" s="160">
        <v>3.5000000000000001E-3</v>
      </c>
      <c r="V82" s="160">
        <v>1</v>
      </c>
      <c r="W82" s="160">
        <v>1.83E-2</v>
      </c>
      <c r="X82" s="160">
        <v>1.2999999999999999E-3</v>
      </c>
      <c r="Y82" s="160">
        <v>0</v>
      </c>
      <c r="Z82" s="160">
        <v>1.35E-2</v>
      </c>
      <c r="AA82" s="160">
        <v>8.9999999999999998E-4</v>
      </c>
      <c r="AB82" s="160">
        <v>8.9999999999999998E-4</v>
      </c>
      <c r="AC82" s="160">
        <v>0</v>
      </c>
      <c r="AD82" s="160">
        <v>0.3574</v>
      </c>
      <c r="AE82" s="160">
        <v>1.7999999999999999E-2</v>
      </c>
      <c r="AF82" s="160">
        <v>0</v>
      </c>
      <c r="AG82" s="160">
        <v>0.75339999999999996</v>
      </c>
      <c r="AH82" s="160">
        <v>2.9999999999999997E-4</v>
      </c>
      <c r="AI82" s="160">
        <v>1.8E-3</v>
      </c>
      <c r="AJ82" s="160">
        <v>0</v>
      </c>
      <c r="AK82" s="160">
        <v>5.1400000000000001E-2</v>
      </c>
      <c r="AL82" s="160">
        <v>1E-4</v>
      </c>
      <c r="AM82" s="160">
        <v>1.29E-2</v>
      </c>
    </row>
    <row r="83" spans="1:39">
      <c r="A83" s="713" t="s">
        <v>1429</v>
      </c>
      <c r="B83" s="160">
        <v>8.0999999999999996E-3</v>
      </c>
      <c r="C83" s="160">
        <v>0</v>
      </c>
      <c r="D83" s="160">
        <v>5.0000000000000001E-3</v>
      </c>
      <c r="E83" s="160">
        <v>1.17E-2</v>
      </c>
      <c r="F83" s="160">
        <v>0</v>
      </c>
      <c r="G83" s="160">
        <v>0</v>
      </c>
      <c r="H83" s="160">
        <v>2.3800000000000002E-2</v>
      </c>
      <c r="I83" s="160">
        <v>0</v>
      </c>
      <c r="J83" s="160">
        <v>1.06E-2</v>
      </c>
      <c r="K83" s="160">
        <v>0</v>
      </c>
      <c r="L83" s="160">
        <v>0</v>
      </c>
      <c r="M83" s="160">
        <v>7.17E-2</v>
      </c>
      <c r="N83" s="160">
        <v>0</v>
      </c>
      <c r="O83" s="160">
        <v>8.8000000000000005E-3</v>
      </c>
      <c r="P83" s="160">
        <v>0</v>
      </c>
      <c r="Q83" s="160">
        <v>0</v>
      </c>
      <c r="R83" s="160">
        <v>0</v>
      </c>
      <c r="S83" s="160">
        <v>4.4000000000000003E-3</v>
      </c>
      <c r="T83" s="160">
        <v>3.3999999999999998E-3</v>
      </c>
      <c r="U83" s="160">
        <v>1.4E-3</v>
      </c>
      <c r="V83" s="160">
        <v>1</v>
      </c>
      <c r="W83" s="160">
        <v>7.6399999999999996E-2</v>
      </c>
      <c r="X83" s="160">
        <v>0.4531</v>
      </c>
      <c r="Y83" s="160">
        <v>0</v>
      </c>
      <c r="Z83" s="160">
        <v>1.2200000000000001E-2</v>
      </c>
      <c r="AA83" s="160">
        <v>1E-4</v>
      </c>
      <c r="AB83" s="160">
        <v>2.6599999999999999E-2</v>
      </c>
      <c r="AC83" s="160">
        <v>0</v>
      </c>
      <c r="AD83" s="160">
        <v>0</v>
      </c>
      <c r="AE83" s="160">
        <v>0.19009999999999999</v>
      </c>
      <c r="AF83" s="160">
        <v>0</v>
      </c>
      <c r="AG83" s="160">
        <v>6.9900000000000004E-2</v>
      </c>
      <c r="AH83" s="160">
        <v>2.98E-2</v>
      </c>
      <c r="AI83" s="160">
        <v>4.4000000000000003E-3</v>
      </c>
      <c r="AJ83" s="160">
        <v>1</v>
      </c>
      <c r="AK83" s="160">
        <v>0</v>
      </c>
      <c r="AL83" s="160">
        <v>6.4000000000000003E-3</v>
      </c>
      <c r="AM83" s="160">
        <v>6.7999999999999996E-3</v>
      </c>
    </row>
    <row r="84" spans="1:39">
      <c r="A84" s="713" t="s">
        <v>1430</v>
      </c>
      <c r="B84" s="160">
        <v>6.1999999999999998E-3</v>
      </c>
      <c r="C84" s="160">
        <v>0</v>
      </c>
      <c r="D84" s="160">
        <v>3.8E-3</v>
      </c>
      <c r="E84" s="160">
        <v>1.12E-2</v>
      </c>
      <c r="F84" s="160">
        <v>0</v>
      </c>
      <c r="G84" s="160">
        <v>0</v>
      </c>
      <c r="H84" s="160">
        <v>4.5199999999999997E-2</v>
      </c>
      <c r="I84" s="160">
        <v>0</v>
      </c>
      <c r="J84" s="160">
        <v>1.09E-2</v>
      </c>
      <c r="K84" s="160">
        <v>0</v>
      </c>
      <c r="L84" s="160">
        <v>0</v>
      </c>
      <c r="M84" s="160">
        <v>1.14E-2</v>
      </c>
      <c r="N84" s="160">
        <v>4.7000000000000002E-3</v>
      </c>
      <c r="O84" s="160">
        <v>7.9000000000000008E-3</v>
      </c>
      <c r="P84" s="160">
        <v>0</v>
      </c>
      <c r="Q84" s="160">
        <v>0</v>
      </c>
      <c r="R84" s="160">
        <v>2.0000000000000001E-4</v>
      </c>
      <c r="S84" s="160">
        <v>4.1999999999999997E-3</v>
      </c>
      <c r="T84" s="160">
        <v>3.3999999999999998E-3</v>
      </c>
      <c r="U84" s="160">
        <v>1.5E-3</v>
      </c>
      <c r="V84" s="160">
        <v>1</v>
      </c>
      <c r="W84" s="160">
        <v>5.9799999999999999E-2</v>
      </c>
      <c r="X84" s="160">
        <v>0.1447</v>
      </c>
      <c r="Y84" s="160">
        <v>0</v>
      </c>
      <c r="Z84" s="160">
        <v>1.2500000000000001E-2</v>
      </c>
      <c r="AA84" s="160">
        <v>4.0000000000000002E-4</v>
      </c>
      <c r="AB84" s="160">
        <v>1.15E-2</v>
      </c>
      <c r="AC84" s="160">
        <v>0</v>
      </c>
      <c r="AD84" s="160">
        <v>0.33160000000000001</v>
      </c>
      <c r="AE84" s="160">
        <v>9.35E-2</v>
      </c>
      <c r="AF84" s="160">
        <v>0</v>
      </c>
      <c r="AG84" s="160">
        <v>0.25369999999999998</v>
      </c>
      <c r="AH84" s="160">
        <v>1.15E-2</v>
      </c>
      <c r="AI84" s="160">
        <v>2.8999999999999998E-3</v>
      </c>
      <c r="AJ84" s="160">
        <v>0.1003</v>
      </c>
      <c r="AK84" s="160">
        <v>4.9200000000000001E-2</v>
      </c>
      <c r="AL84" s="160">
        <v>1.4E-3</v>
      </c>
      <c r="AM84" s="160">
        <v>1.01E-2</v>
      </c>
    </row>
    <row r="85" spans="1:39">
      <c r="A85" s="713" t="s">
        <v>1431</v>
      </c>
      <c r="B85" s="160">
        <v>0</v>
      </c>
      <c r="C85" s="160">
        <v>0.127</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0.10929999999999999</v>
      </c>
    </row>
    <row r="86" spans="1:39">
      <c r="A86" s="713" t="s">
        <v>1432</v>
      </c>
      <c r="B86" s="160">
        <v>1.1299999999999999E-2</v>
      </c>
      <c r="C86" s="160">
        <v>3.3599999999999998E-2</v>
      </c>
      <c r="D86" s="160">
        <v>7.7000000000000002E-3</v>
      </c>
      <c r="E86" s="160">
        <v>1.0800000000000001E-2</v>
      </c>
      <c r="F86" s="160">
        <v>1.15E-2</v>
      </c>
      <c r="G86" s="160">
        <v>1.4500000000000001E-2</v>
      </c>
      <c r="H86" s="160">
        <v>1.41E-2</v>
      </c>
      <c r="I86" s="160">
        <v>2.0500000000000001E-2</v>
      </c>
      <c r="J86" s="160">
        <v>1.46E-2</v>
      </c>
      <c r="K86" s="160">
        <v>1.4999999999999999E-2</v>
      </c>
      <c r="L86" s="160">
        <v>1.41E-2</v>
      </c>
      <c r="M86" s="160">
        <v>1.6899999999999998E-2</v>
      </c>
      <c r="N86" s="160">
        <v>1.72E-2</v>
      </c>
      <c r="O86" s="160">
        <v>7.4999999999999997E-3</v>
      </c>
      <c r="P86" s="160">
        <v>2.4799999999999999E-2</v>
      </c>
      <c r="Q86" s="160">
        <v>7.4999999999999997E-3</v>
      </c>
      <c r="R86" s="160">
        <v>1.7000000000000001E-2</v>
      </c>
      <c r="S86" s="160">
        <v>1.8499999999999999E-2</v>
      </c>
      <c r="T86" s="160">
        <v>1.8599999999999998E-2</v>
      </c>
      <c r="U86" s="160">
        <v>1.55E-2</v>
      </c>
      <c r="V86" s="160">
        <v>1.6299999999999999E-2</v>
      </c>
      <c r="W86" s="160">
        <v>2.1299999999999999E-2</v>
      </c>
      <c r="X86" s="160">
        <v>1.2200000000000001E-2</v>
      </c>
      <c r="Y86" s="160">
        <v>2.4E-2</v>
      </c>
      <c r="Z86" s="160">
        <v>2.1399999999999999E-2</v>
      </c>
      <c r="AA86" s="160">
        <v>3.8600000000000002E-2</v>
      </c>
      <c r="AB86" s="160">
        <v>0.03</v>
      </c>
      <c r="AC86" s="160">
        <v>1.3599999999999999E-2</v>
      </c>
      <c r="AD86" s="160">
        <v>4.8300000000000003E-2</v>
      </c>
      <c r="AE86" s="160">
        <v>1.9300000000000001E-2</v>
      </c>
      <c r="AF86" s="160">
        <v>2.5600000000000001E-2</v>
      </c>
      <c r="AG86" s="160">
        <v>1.55E-2</v>
      </c>
      <c r="AH86" s="160">
        <v>1.61E-2</v>
      </c>
      <c r="AI86" s="160">
        <v>1.1599999999999999E-2</v>
      </c>
      <c r="AJ86" s="160">
        <v>8.8999999999999999E-3</v>
      </c>
      <c r="AK86" s="160">
        <v>1.8599999999999998E-2</v>
      </c>
      <c r="AL86" s="160">
        <v>1.9E-3</v>
      </c>
      <c r="AM86" s="160">
        <v>1.77E-2</v>
      </c>
    </row>
    <row r="87" spans="1:39">
      <c r="A87" s="713" t="s">
        <v>1433</v>
      </c>
      <c r="B87" s="160">
        <v>4.6399999999999997E-2</v>
      </c>
      <c r="C87" s="160">
        <v>5.4699999999999999E-2</v>
      </c>
      <c r="D87" s="160">
        <v>4.65E-2</v>
      </c>
      <c r="E87" s="160">
        <v>5.5899999999999998E-2</v>
      </c>
      <c r="F87" s="160">
        <v>3.49E-2</v>
      </c>
      <c r="G87" s="160">
        <v>6.1199999999999997E-2</v>
      </c>
      <c r="H87" s="160">
        <v>5.8400000000000001E-2</v>
      </c>
      <c r="I87" s="160">
        <v>5.6500000000000002E-2</v>
      </c>
      <c r="J87" s="160">
        <v>6.4699999999999994E-2</v>
      </c>
      <c r="K87" s="160">
        <v>5.67E-2</v>
      </c>
      <c r="L87" s="160">
        <v>5.91E-2</v>
      </c>
      <c r="M87" s="160">
        <v>4.7699999999999999E-2</v>
      </c>
      <c r="N87" s="160">
        <v>7.4399999999999994E-2</v>
      </c>
      <c r="O87" s="160">
        <v>6.6500000000000004E-2</v>
      </c>
      <c r="P87" s="160">
        <v>6.0100000000000001E-2</v>
      </c>
      <c r="Q87" s="160">
        <v>6.3399999999999998E-2</v>
      </c>
      <c r="R87" s="160">
        <v>6.9800000000000001E-2</v>
      </c>
      <c r="S87" s="160">
        <v>5.1400000000000001E-2</v>
      </c>
      <c r="T87" s="160">
        <v>6.0499999999999998E-2</v>
      </c>
      <c r="U87" s="160">
        <v>7.3099999999999998E-2</v>
      </c>
      <c r="V87" s="160">
        <v>6.7900000000000002E-2</v>
      </c>
      <c r="W87" s="160">
        <v>6.1499999999999999E-2</v>
      </c>
      <c r="X87" s="160">
        <v>6.2799999999999995E-2</v>
      </c>
      <c r="Y87" s="160">
        <v>6.5799999999999997E-2</v>
      </c>
      <c r="Z87" s="160">
        <v>4.9700000000000001E-2</v>
      </c>
      <c r="AA87" s="160">
        <v>7.0199999999999999E-2</v>
      </c>
      <c r="AB87" s="160">
        <v>5.5399999999999998E-2</v>
      </c>
      <c r="AC87" s="160">
        <v>5.4100000000000002E-2</v>
      </c>
      <c r="AD87" s="160">
        <v>7.0999999999999994E-2</v>
      </c>
      <c r="AE87" s="160">
        <v>5.7000000000000002E-2</v>
      </c>
      <c r="AF87" s="160">
        <v>5.3900000000000003E-2</v>
      </c>
      <c r="AG87" s="160">
        <v>6.1699999999999998E-2</v>
      </c>
      <c r="AH87" s="160">
        <v>7.1199999999999999E-2</v>
      </c>
      <c r="AI87" s="160">
        <v>7.0800000000000002E-2</v>
      </c>
      <c r="AJ87" s="160">
        <v>0</v>
      </c>
      <c r="AK87" s="160">
        <v>6.5100000000000005E-2</v>
      </c>
      <c r="AL87" s="160">
        <v>3.9E-2</v>
      </c>
      <c r="AM87" s="160">
        <v>5.6599999999999998E-2</v>
      </c>
    </row>
    <row r="88" spans="1:39">
      <c r="A88" s="713" t="s">
        <v>1434</v>
      </c>
      <c r="B88" s="160">
        <v>0</v>
      </c>
      <c r="C88" s="160">
        <v>0</v>
      </c>
      <c r="D88" s="160">
        <v>4.3E-3</v>
      </c>
      <c r="E88" s="160">
        <v>4.3E-3</v>
      </c>
      <c r="F88" s="160">
        <v>0</v>
      </c>
      <c r="G88" s="160">
        <v>1.2699999999999999E-2</v>
      </c>
      <c r="H88" s="160">
        <v>0</v>
      </c>
      <c r="I88" s="160">
        <v>0</v>
      </c>
      <c r="J88" s="160">
        <v>0.01</v>
      </c>
      <c r="K88" s="160">
        <v>0</v>
      </c>
      <c r="L88" s="160">
        <v>0</v>
      </c>
      <c r="M88" s="160">
        <v>0</v>
      </c>
      <c r="N88" s="160">
        <v>3.2000000000000002E-3</v>
      </c>
      <c r="O88" s="160">
        <v>0</v>
      </c>
      <c r="P88" s="160">
        <v>0</v>
      </c>
      <c r="Q88" s="160">
        <v>0</v>
      </c>
      <c r="R88" s="160">
        <v>1E-3</v>
      </c>
      <c r="S88" s="160">
        <v>0</v>
      </c>
      <c r="T88" s="160">
        <v>0</v>
      </c>
      <c r="U88" s="160">
        <v>9.9000000000000008E-3</v>
      </c>
      <c r="V88" s="160">
        <v>0</v>
      </c>
      <c r="W88" s="160">
        <v>2.69E-2</v>
      </c>
      <c r="X88" s="160">
        <v>5.7999999999999996E-3</v>
      </c>
      <c r="Y88" s="160">
        <v>0</v>
      </c>
      <c r="Z88" s="160">
        <v>1.04E-2</v>
      </c>
      <c r="AA88" s="160">
        <v>0</v>
      </c>
      <c r="AB88" s="160">
        <v>0</v>
      </c>
      <c r="AC88" s="160">
        <v>0</v>
      </c>
      <c r="AD88" s="160">
        <v>1.1999999999999999E-3</v>
      </c>
      <c r="AE88" s="160">
        <v>0</v>
      </c>
      <c r="AF88" s="160">
        <v>0</v>
      </c>
      <c r="AG88" s="160">
        <v>0</v>
      </c>
      <c r="AH88" s="160">
        <v>0</v>
      </c>
      <c r="AI88" s="160">
        <v>0</v>
      </c>
      <c r="AJ88" s="160">
        <v>0</v>
      </c>
      <c r="AK88" s="160">
        <v>0</v>
      </c>
      <c r="AL88" s="160">
        <v>0</v>
      </c>
      <c r="AM88" s="160">
        <v>4.3E-3</v>
      </c>
    </row>
    <row r="89" spans="1:39">
      <c r="A89" s="713" t="s">
        <v>1435</v>
      </c>
      <c r="B89" s="160">
        <v>0</v>
      </c>
      <c r="C89" s="160">
        <v>0</v>
      </c>
      <c r="D89" s="160">
        <v>0</v>
      </c>
      <c r="E89" s="160">
        <v>0</v>
      </c>
      <c r="F89" s="160">
        <v>0</v>
      </c>
      <c r="G89" s="160">
        <v>0</v>
      </c>
      <c r="H89" s="160">
        <v>1.8700000000000001E-2</v>
      </c>
      <c r="I89" s="160">
        <v>0</v>
      </c>
      <c r="J89" s="160">
        <v>3.2300000000000002E-2</v>
      </c>
      <c r="K89" s="160">
        <v>0</v>
      </c>
      <c r="L89" s="160">
        <v>0</v>
      </c>
      <c r="M89" s="160">
        <v>0</v>
      </c>
      <c r="N89" s="160">
        <v>0</v>
      </c>
      <c r="O89" s="160">
        <v>0</v>
      </c>
      <c r="P89" s="160">
        <v>0</v>
      </c>
      <c r="Q89" s="160">
        <v>0</v>
      </c>
      <c r="R89" s="160">
        <v>0</v>
      </c>
      <c r="S89" s="160">
        <v>0</v>
      </c>
      <c r="T89" s="160">
        <v>2.5499999999999998E-2</v>
      </c>
      <c r="U89" s="160">
        <v>3.2099999999999997E-2</v>
      </c>
      <c r="V89" s="160">
        <v>0</v>
      </c>
      <c r="W89" s="160">
        <v>0</v>
      </c>
      <c r="X89" s="160">
        <v>0</v>
      </c>
      <c r="Y89" s="160">
        <v>2.2800000000000001E-2</v>
      </c>
      <c r="Z89" s="160">
        <v>0</v>
      </c>
      <c r="AA89" s="160">
        <v>0</v>
      </c>
      <c r="AB89" s="160">
        <v>1.66E-2</v>
      </c>
      <c r="AC89" s="160">
        <v>3.4200000000000001E-2</v>
      </c>
      <c r="AD89" s="160">
        <v>0</v>
      </c>
      <c r="AE89" s="160">
        <v>0</v>
      </c>
      <c r="AF89" s="160">
        <v>0</v>
      </c>
      <c r="AG89" s="160">
        <v>0</v>
      </c>
      <c r="AH89" s="160">
        <v>0</v>
      </c>
      <c r="AI89" s="160">
        <v>0</v>
      </c>
      <c r="AJ89" s="160">
        <v>0</v>
      </c>
      <c r="AK89" s="160">
        <v>0</v>
      </c>
      <c r="AL89" s="160">
        <v>0</v>
      </c>
      <c r="AM89" s="160">
        <v>3.8999999999999998E-3</v>
      </c>
    </row>
    <row r="90" spans="1:39">
      <c r="A90" s="714"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4"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3" t="s">
        <v>923</v>
      </c>
      <c r="B92" s="160">
        <v>5.62E-2</v>
      </c>
      <c r="C92" s="160">
        <v>5.9400000000000001E-2</v>
      </c>
      <c r="D92" s="160">
        <v>5.2600000000000001E-2</v>
      </c>
      <c r="E92" s="160">
        <v>6.5100000000000005E-2</v>
      </c>
      <c r="F92" s="160">
        <v>6.4699999999999994E-2</v>
      </c>
      <c r="G92" s="160">
        <v>4.1700000000000001E-2</v>
      </c>
      <c r="H92" s="160">
        <v>8.0399999999999999E-2</v>
      </c>
      <c r="I92" s="160">
        <v>6.1199999999999997E-2</v>
      </c>
      <c r="J92" s="160">
        <v>5.7700000000000001E-2</v>
      </c>
      <c r="K92" s="160">
        <v>4.99E-2</v>
      </c>
      <c r="L92" s="160">
        <v>5.1400000000000001E-2</v>
      </c>
      <c r="M92" s="160">
        <v>6.6100000000000006E-2</v>
      </c>
      <c r="N92" s="160">
        <v>0.10580000000000001</v>
      </c>
      <c r="O92" s="160">
        <v>5.8799999999999998E-2</v>
      </c>
      <c r="P92" s="160">
        <v>4.2700000000000002E-2</v>
      </c>
      <c r="Q92" s="160">
        <v>7.2099999999999997E-2</v>
      </c>
      <c r="R92" s="160">
        <v>4.7300000000000002E-2</v>
      </c>
      <c r="S92" s="160">
        <v>8.3400000000000002E-2</v>
      </c>
      <c r="T92" s="160">
        <v>7.1599999999999997E-2</v>
      </c>
      <c r="U92" s="160">
        <v>8.5000000000000006E-2</v>
      </c>
      <c r="V92" s="160">
        <v>3.8199999999999998E-2</v>
      </c>
      <c r="W92" s="160">
        <v>5.21E-2</v>
      </c>
      <c r="X92" s="160">
        <v>6.5100000000000005E-2</v>
      </c>
      <c r="Y92" s="160">
        <v>6.2399999999999997E-2</v>
      </c>
      <c r="Z92" s="160">
        <v>6.13E-2</v>
      </c>
      <c r="AA92" s="160">
        <v>6.1800000000000001E-2</v>
      </c>
      <c r="AB92" s="160">
        <v>4.0599999999999997E-2</v>
      </c>
      <c r="AC92" s="160">
        <v>7.9100000000000004E-2</v>
      </c>
      <c r="AD92" s="160">
        <v>0.11559999999999999</v>
      </c>
      <c r="AE92" s="160">
        <v>6.6100000000000006E-2</v>
      </c>
      <c r="AF92" s="160">
        <v>5.28E-2</v>
      </c>
      <c r="AG92" s="160">
        <v>7.1900000000000006E-2</v>
      </c>
      <c r="AH92" s="160">
        <v>8.2400000000000001E-2</v>
      </c>
      <c r="AI92" s="160">
        <v>9.8900000000000002E-2</v>
      </c>
      <c r="AJ92" s="160">
        <v>7.4800000000000005E-2</v>
      </c>
      <c r="AK92" s="160">
        <v>9.6500000000000002E-2</v>
      </c>
      <c r="AL92" s="160">
        <v>7.1300000000000002E-2</v>
      </c>
      <c r="AM92" s="160">
        <v>5.9299999999999999E-2</v>
      </c>
    </row>
    <row r="93" spans="1:39">
      <c r="A93" s="713" t="s">
        <v>925</v>
      </c>
      <c r="B93" s="160">
        <v>7.9200000000000007E-2</v>
      </c>
      <c r="C93" s="160">
        <v>7.9100000000000004E-2</v>
      </c>
      <c r="D93" s="160">
        <v>6.6100000000000006E-2</v>
      </c>
      <c r="E93" s="160">
        <v>8.6499999999999994E-2</v>
      </c>
      <c r="F93" s="160">
        <v>7.7399999999999997E-2</v>
      </c>
      <c r="G93" s="160">
        <v>5.0799999999999998E-2</v>
      </c>
      <c r="H93" s="160">
        <v>9.2899999999999996E-2</v>
      </c>
      <c r="I93" s="160">
        <v>7.1900000000000006E-2</v>
      </c>
      <c r="J93" s="160">
        <v>7.1099999999999997E-2</v>
      </c>
      <c r="K93" s="160">
        <v>5.8900000000000001E-2</v>
      </c>
      <c r="L93" s="160">
        <v>5.9499999999999997E-2</v>
      </c>
      <c r="M93" s="160">
        <v>7.1800000000000003E-2</v>
      </c>
      <c r="N93" s="160">
        <v>0.13220000000000001</v>
      </c>
      <c r="O93" s="160">
        <v>7.46E-2</v>
      </c>
      <c r="P93" s="160">
        <v>5.4800000000000001E-2</v>
      </c>
      <c r="Q93" s="160">
        <v>9.4399999999999998E-2</v>
      </c>
      <c r="R93" s="160">
        <v>5.6000000000000001E-2</v>
      </c>
      <c r="S93" s="160">
        <v>0.10340000000000001</v>
      </c>
      <c r="T93" s="160">
        <v>8.0699999999999994E-2</v>
      </c>
      <c r="U93" s="160">
        <v>0.11260000000000001</v>
      </c>
      <c r="V93" s="160">
        <v>4.5400000000000003E-2</v>
      </c>
      <c r="W93" s="160">
        <v>5.6500000000000002E-2</v>
      </c>
      <c r="X93" s="160">
        <v>8.5999999999999993E-2</v>
      </c>
      <c r="Y93" s="160">
        <v>7.2300000000000003E-2</v>
      </c>
      <c r="Z93" s="160">
        <v>7.3099999999999998E-2</v>
      </c>
      <c r="AA93" s="160">
        <v>7.2599999999999998E-2</v>
      </c>
      <c r="AB93" s="160">
        <v>4.6300000000000001E-2</v>
      </c>
      <c r="AC93" s="160">
        <v>0.1027</v>
      </c>
      <c r="AD93" s="160">
        <v>0.14169999999999999</v>
      </c>
      <c r="AE93" s="160">
        <v>7.5499999999999998E-2</v>
      </c>
      <c r="AF93" s="160">
        <v>6.5000000000000002E-2</v>
      </c>
      <c r="AG93" s="160">
        <v>8.2500000000000004E-2</v>
      </c>
      <c r="AH93" s="160">
        <v>0.1021</v>
      </c>
      <c r="AI93" s="160">
        <v>0.129</v>
      </c>
      <c r="AJ93" s="160">
        <v>9.3600000000000003E-2</v>
      </c>
      <c r="AK93" s="160">
        <v>0.111</v>
      </c>
      <c r="AL93" s="160">
        <v>8.4000000000000005E-2</v>
      </c>
      <c r="AM93" s="160">
        <v>7.4099999999999999E-2</v>
      </c>
    </row>
    <row r="94" spans="1:39">
      <c r="A94" s="713" t="s">
        <v>927</v>
      </c>
      <c r="B94" s="160">
        <v>8.8900000000000007E-2</v>
      </c>
      <c r="C94" s="160">
        <v>8.5199999999999998E-2</v>
      </c>
      <c r="D94" s="160">
        <v>7.7200000000000005E-2</v>
      </c>
      <c r="E94" s="160">
        <v>9.6699999999999994E-2</v>
      </c>
      <c r="F94" s="160">
        <v>0.1014</v>
      </c>
      <c r="G94" s="160">
        <v>6.2399999999999997E-2</v>
      </c>
      <c r="H94" s="160">
        <v>0.10580000000000001</v>
      </c>
      <c r="I94" s="160">
        <v>7.5800000000000006E-2</v>
      </c>
      <c r="J94" s="160">
        <v>7.6399999999999996E-2</v>
      </c>
      <c r="K94" s="160">
        <v>6.6500000000000004E-2</v>
      </c>
      <c r="L94" s="160">
        <v>7.0099999999999996E-2</v>
      </c>
      <c r="M94" s="160">
        <v>7.9500000000000001E-2</v>
      </c>
      <c r="N94" s="160">
        <v>0.13669999999999999</v>
      </c>
      <c r="O94" s="160">
        <v>7.9299999999999995E-2</v>
      </c>
      <c r="P94" s="160">
        <v>6.7500000000000004E-2</v>
      </c>
      <c r="Q94" s="160">
        <v>0.1004</v>
      </c>
      <c r="R94" s="160">
        <v>6.0100000000000001E-2</v>
      </c>
      <c r="S94" s="160">
        <v>0.109</v>
      </c>
      <c r="T94" s="160">
        <v>9.3799999999999994E-2</v>
      </c>
      <c r="U94" s="160">
        <v>0.1168</v>
      </c>
      <c r="V94" s="160">
        <v>4.8899999999999999E-2</v>
      </c>
      <c r="W94" s="160">
        <v>7.5899999999999995E-2</v>
      </c>
      <c r="X94" s="160">
        <v>9.6299999999999997E-2</v>
      </c>
      <c r="Y94" s="160">
        <v>8.0100000000000005E-2</v>
      </c>
      <c r="Z94" s="160">
        <v>8.3599999999999994E-2</v>
      </c>
      <c r="AA94" s="160">
        <v>8.1900000000000001E-2</v>
      </c>
      <c r="AB94" s="160">
        <v>5.4699999999999999E-2</v>
      </c>
      <c r="AC94" s="160">
        <v>0.1066</v>
      </c>
      <c r="AD94" s="160">
        <v>0.14929999999999999</v>
      </c>
      <c r="AE94" s="160">
        <v>9.4799999999999995E-2</v>
      </c>
      <c r="AF94" s="160">
        <v>6.9800000000000001E-2</v>
      </c>
      <c r="AG94" s="160">
        <v>9.11E-2</v>
      </c>
      <c r="AH94" s="160">
        <v>0.1052</v>
      </c>
      <c r="AI94" s="160">
        <v>0.1384</v>
      </c>
      <c r="AJ94" s="160">
        <v>0.11020000000000001</v>
      </c>
      <c r="AK94" s="160">
        <v>0.11269999999999999</v>
      </c>
      <c r="AL94" s="160">
        <v>8.7099999999999997E-2</v>
      </c>
      <c r="AM94" s="160">
        <v>8.3599999999999994E-2</v>
      </c>
    </row>
    <row r="95" spans="1:39">
      <c r="A95" s="713" t="s">
        <v>1436</v>
      </c>
      <c r="B95" s="160">
        <v>0.10390000000000001</v>
      </c>
      <c r="C95" s="160">
        <v>9.11E-2</v>
      </c>
      <c r="D95" s="160">
        <v>7.3899999999999993E-2</v>
      </c>
      <c r="E95" s="160">
        <v>8.5599999999999996E-2</v>
      </c>
      <c r="F95" s="160">
        <v>0.10390000000000001</v>
      </c>
      <c r="G95" s="160">
        <v>6.0499999999999998E-2</v>
      </c>
      <c r="H95" s="160">
        <v>0.1188</v>
      </c>
      <c r="I95" s="160">
        <v>9.1499999999999998E-2</v>
      </c>
      <c r="J95" s="160">
        <v>8.3900000000000002E-2</v>
      </c>
      <c r="K95" s="160">
        <v>7.2900000000000006E-2</v>
      </c>
      <c r="L95" s="160">
        <v>7.46E-2</v>
      </c>
      <c r="M95" s="160">
        <v>9.1399999999999995E-2</v>
      </c>
      <c r="N95" s="160">
        <v>0.14990000000000001</v>
      </c>
      <c r="O95" s="160">
        <v>7.4899999999999994E-2</v>
      </c>
      <c r="P95" s="160">
        <v>5.5500000000000001E-2</v>
      </c>
      <c r="Q95" s="160">
        <v>0.09</v>
      </c>
      <c r="R95" s="160">
        <v>6.4699999999999994E-2</v>
      </c>
      <c r="S95" s="160">
        <v>0.15049999999999999</v>
      </c>
      <c r="T95" s="160">
        <v>9.6199999999999994E-2</v>
      </c>
      <c r="U95" s="160">
        <v>0.1203</v>
      </c>
      <c r="V95" s="160">
        <v>5.0500000000000003E-2</v>
      </c>
      <c r="W95" s="160">
        <v>6.25E-2</v>
      </c>
      <c r="X95" s="160">
        <v>9.2399999999999996E-2</v>
      </c>
      <c r="Y95" s="160">
        <v>7.9500000000000001E-2</v>
      </c>
      <c r="Z95" s="160">
        <v>8.2699999999999996E-2</v>
      </c>
      <c r="AA95" s="160">
        <v>8.9800000000000005E-2</v>
      </c>
      <c r="AB95" s="160">
        <v>5.8299999999999998E-2</v>
      </c>
      <c r="AC95" s="160">
        <v>0.1085</v>
      </c>
      <c r="AD95" s="160">
        <v>0.1595</v>
      </c>
      <c r="AE95" s="160">
        <v>8.5800000000000001E-2</v>
      </c>
      <c r="AF95" s="160">
        <v>0.16769999999999999</v>
      </c>
      <c r="AG95" s="160">
        <v>9.5500000000000002E-2</v>
      </c>
      <c r="AH95" s="160">
        <v>0.1216</v>
      </c>
      <c r="AI95" s="160">
        <v>0.2102</v>
      </c>
      <c r="AJ95" s="160">
        <v>9.1499999999999998E-2</v>
      </c>
      <c r="AK95" s="160">
        <v>0.3997</v>
      </c>
      <c r="AL95" s="160">
        <v>9.0700000000000003E-2</v>
      </c>
      <c r="AM95" s="160">
        <v>8.7499999999999994E-2</v>
      </c>
    </row>
    <row r="96" spans="1:39">
      <c r="A96" s="714"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3" t="s">
        <v>930</v>
      </c>
      <c r="B97" s="160">
        <v>0.50690000000000002</v>
      </c>
      <c r="C97" s="160">
        <v>0.5323</v>
      </c>
      <c r="D97" s="160">
        <v>0.57840000000000003</v>
      </c>
      <c r="E97" s="160">
        <v>0.55730000000000002</v>
      </c>
      <c r="F97" s="160">
        <v>0.66490000000000005</v>
      </c>
      <c r="G97" s="160">
        <v>0.48449999999999999</v>
      </c>
      <c r="H97" s="160">
        <v>0.74580000000000002</v>
      </c>
      <c r="I97" s="160">
        <v>0.53369999999999995</v>
      </c>
      <c r="J97" s="160">
        <v>0.58109999999999995</v>
      </c>
      <c r="K97" s="160">
        <v>0.62570000000000003</v>
      </c>
      <c r="L97" s="160">
        <v>0.58360000000000001</v>
      </c>
      <c r="M97" s="160">
        <v>0.66959999999999997</v>
      </c>
      <c r="N97" s="160">
        <v>0.61560000000000004</v>
      </c>
      <c r="O97" s="160">
        <v>0.56530000000000002</v>
      </c>
      <c r="P97" s="160">
        <v>0.59930000000000005</v>
      </c>
      <c r="Q97" s="160">
        <v>0.58379999999999999</v>
      </c>
      <c r="R97" s="160">
        <v>0.58150000000000002</v>
      </c>
      <c r="S97" s="160">
        <v>0.61299999999999999</v>
      </c>
      <c r="T97" s="160">
        <v>0.64710000000000001</v>
      </c>
      <c r="U97" s="160">
        <v>0.63300000000000001</v>
      </c>
      <c r="V97" s="160">
        <v>0.60109999999999997</v>
      </c>
      <c r="W97" s="160">
        <v>0.48080000000000001</v>
      </c>
      <c r="X97" s="160">
        <v>0.6774</v>
      </c>
      <c r="Y97" s="160">
        <v>0.57479999999999998</v>
      </c>
      <c r="Z97" s="160">
        <v>0.6139</v>
      </c>
      <c r="AA97" s="160">
        <v>0.60270000000000001</v>
      </c>
      <c r="AB97" s="160">
        <v>0.61280000000000001</v>
      </c>
      <c r="AC97" s="160">
        <v>0.65200000000000002</v>
      </c>
      <c r="AD97" s="160">
        <v>0.68159999999999998</v>
      </c>
      <c r="AE97" s="160">
        <v>0.52490000000000003</v>
      </c>
      <c r="AF97" s="160">
        <v>0.62919999999999998</v>
      </c>
      <c r="AG97" s="160">
        <v>0.69020000000000004</v>
      </c>
      <c r="AH97" s="160">
        <v>0.59640000000000004</v>
      </c>
      <c r="AI97" s="160">
        <v>0.62660000000000005</v>
      </c>
      <c r="AJ97" s="160">
        <v>0.68469999999999998</v>
      </c>
      <c r="AK97" s="160">
        <v>0.6663</v>
      </c>
      <c r="AL97" s="160">
        <v>0.62070000000000003</v>
      </c>
      <c r="AM97" s="160">
        <v>0.5726</v>
      </c>
    </row>
    <row r="98" spans="1:39">
      <c r="A98" s="713" t="s">
        <v>932</v>
      </c>
      <c r="B98" s="160">
        <v>4.8899999999999999E-2</v>
      </c>
      <c r="C98" s="160">
        <v>4.87E-2</v>
      </c>
      <c r="D98" s="160">
        <v>4.1300000000000003E-2</v>
      </c>
      <c r="E98" s="160">
        <v>3.4000000000000002E-2</v>
      </c>
      <c r="F98" s="160">
        <v>2.7799999999999998E-2</v>
      </c>
      <c r="G98" s="160">
        <v>4.3799999999999999E-2</v>
      </c>
      <c r="H98" s="160">
        <v>1.78E-2</v>
      </c>
      <c r="I98" s="160">
        <v>3.1099999999999999E-2</v>
      </c>
      <c r="J98" s="160">
        <v>4.2299999999999997E-2</v>
      </c>
      <c r="K98" s="160">
        <v>3.2399999999999998E-2</v>
      </c>
      <c r="L98" s="160">
        <v>3.8800000000000001E-2</v>
      </c>
      <c r="M98" s="160">
        <v>3.8100000000000002E-2</v>
      </c>
      <c r="N98" s="160">
        <v>2.4799999999999999E-2</v>
      </c>
      <c r="O98" s="160">
        <v>4.6399999999999997E-2</v>
      </c>
      <c r="P98" s="160">
        <v>2.4299999999999999E-2</v>
      </c>
      <c r="Q98" s="160">
        <v>5.1900000000000002E-2</v>
      </c>
      <c r="R98" s="160">
        <v>7.2300000000000003E-2</v>
      </c>
      <c r="S98" s="160">
        <v>8.3000000000000004E-2</v>
      </c>
      <c r="T98" s="160">
        <v>3.3500000000000002E-2</v>
      </c>
      <c r="U98" s="160">
        <v>5.1299999999999998E-2</v>
      </c>
      <c r="V98" s="160">
        <v>3.1800000000000002E-2</v>
      </c>
      <c r="W98" s="160">
        <v>3.6999999999999998E-2</v>
      </c>
      <c r="X98" s="160">
        <v>4.2000000000000003E-2</v>
      </c>
      <c r="Y98" s="160">
        <v>2.8299999999999999E-2</v>
      </c>
      <c r="Z98" s="160">
        <v>3.1800000000000002E-2</v>
      </c>
      <c r="AA98" s="160">
        <v>3.2800000000000003E-2</v>
      </c>
      <c r="AB98" s="160">
        <v>2.1499999999999998E-2</v>
      </c>
      <c r="AC98" s="160">
        <v>5.2900000000000003E-2</v>
      </c>
      <c r="AD98" s="160">
        <v>2.76E-2</v>
      </c>
      <c r="AE98" s="160">
        <v>5.1900000000000002E-2</v>
      </c>
      <c r="AF98" s="160">
        <v>7.2300000000000003E-2</v>
      </c>
      <c r="AG98" s="160">
        <v>4.1500000000000002E-2</v>
      </c>
      <c r="AH98" s="160">
        <v>4.4400000000000002E-2</v>
      </c>
      <c r="AI98" s="160">
        <v>7.1400000000000005E-2</v>
      </c>
      <c r="AJ98" s="160">
        <v>1.89E-2</v>
      </c>
      <c r="AK98" s="160">
        <v>2.86E-2</v>
      </c>
      <c r="AL98" s="160">
        <v>5.0099999999999999E-2</v>
      </c>
      <c r="AM98" s="160">
        <v>4.2599999999999999E-2</v>
      </c>
    </row>
    <row r="99" spans="1:39">
      <c r="A99" s="713" t="s">
        <v>934</v>
      </c>
      <c r="B99" s="160">
        <v>0.44419999999999998</v>
      </c>
      <c r="C99" s="160">
        <v>0.41889999999999999</v>
      </c>
      <c r="D99" s="160">
        <v>0.38030000000000003</v>
      </c>
      <c r="E99" s="160">
        <v>0.40860000000000002</v>
      </c>
      <c r="F99" s="160">
        <v>0.30730000000000002</v>
      </c>
      <c r="G99" s="160">
        <v>0.47160000000000002</v>
      </c>
      <c r="H99" s="160">
        <v>0.23630000000000001</v>
      </c>
      <c r="I99" s="160">
        <v>0.43519999999999998</v>
      </c>
      <c r="J99" s="160">
        <v>0.37659999999999999</v>
      </c>
      <c r="K99" s="160">
        <v>0.34189999999999998</v>
      </c>
      <c r="L99" s="160">
        <v>0.3775</v>
      </c>
      <c r="M99" s="160">
        <v>0.2923</v>
      </c>
      <c r="N99" s="160">
        <v>0.35959999999999998</v>
      </c>
      <c r="O99" s="160">
        <v>0.38819999999999999</v>
      </c>
      <c r="P99" s="160">
        <v>0.37640000000000001</v>
      </c>
      <c r="Q99" s="160">
        <v>0.36430000000000001</v>
      </c>
      <c r="R99" s="160">
        <v>0.34620000000000001</v>
      </c>
      <c r="S99" s="160">
        <v>0.30399999999999999</v>
      </c>
      <c r="T99" s="160">
        <v>0.31940000000000002</v>
      </c>
      <c r="U99" s="160">
        <v>0.31569999999999998</v>
      </c>
      <c r="V99" s="160">
        <v>0.36720000000000003</v>
      </c>
      <c r="W99" s="160">
        <v>0.48220000000000002</v>
      </c>
      <c r="X99" s="160">
        <v>0.28050000000000003</v>
      </c>
      <c r="Y99" s="160">
        <v>0.39689999999999998</v>
      </c>
      <c r="Z99" s="160">
        <v>0.3543</v>
      </c>
      <c r="AA99" s="160">
        <v>0.36449999999999999</v>
      </c>
      <c r="AB99" s="160">
        <v>0.36570000000000003</v>
      </c>
      <c r="AC99" s="160">
        <v>0.29509999999999997</v>
      </c>
      <c r="AD99" s="160">
        <v>0.2908</v>
      </c>
      <c r="AE99" s="160">
        <v>0.42320000000000002</v>
      </c>
      <c r="AF99" s="160">
        <v>0.29859999999999998</v>
      </c>
      <c r="AG99" s="160">
        <v>0.26829999999999998</v>
      </c>
      <c r="AH99" s="160">
        <v>0.35920000000000002</v>
      </c>
      <c r="AI99" s="160">
        <v>0.30199999999999999</v>
      </c>
      <c r="AJ99" s="160">
        <v>0.2964</v>
      </c>
      <c r="AK99" s="160">
        <v>0.30509999999999998</v>
      </c>
      <c r="AL99" s="160">
        <v>0.32919999999999999</v>
      </c>
      <c r="AM99" s="160">
        <v>0.38479999999999998</v>
      </c>
    </row>
    <row r="100" spans="1:39">
      <c r="A100" s="713" t="s">
        <v>936</v>
      </c>
      <c r="B100" s="160">
        <v>0.48480000000000001</v>
      </c>
      <c r="C100" s="160">
        <v>0.45119999999999999</v>
      </c>
      <c r="D100" s="160">
        <v>0.31769999999999998</v>
      </c>
      <c r="E100" s="160">
        <v>0.55769999999999997</v>
      </c>
      <c r="F100" s="160">
        <v>0.37530000000000002</v>
      </c>
      <c r="G100" s="160">
        <v>0.39910000000000001</v>
      </c>
      <c r="H100" s="160">
        <v>0.5958</v>
      </c>
      <c r="I100" s="160">
        <v>0.45989999999999998</v>
      </c>
      <c r="J100" s="160">
        <v>0.4864</v>
      </c>
      <c r="K100" s="160">
        <v>0.50519999999999998</v>
      </c>
      <c r="L100" s="160">
        <v>0.56410000000000005</v>
      </c>
      <c r="M100" s="160">
        <v>0.51100000000000001</v>
      </c>
      <c r="N100" s="160">
        <v>0.67859999999999998</v>
      </c>
      <c r="O100" s="160">
        <v>0.50600000000000001</v>
      </c>
      <c r="P100" s="160">
        <v>0.28899999999999998</v>
      </c>
      <c r="Q100" s="160">
        <v>0.6129</v>
      </c>
      <c r="R100" s="160">
        <v>0.4335</v>
      </c>
      <c r="S100" s="160">
        <v>0.61</v>
      </c>
      <c r="T100" s="160">
        <v>0.55969999999999998</v>
      </c>
      <c r="U100" s="160">
        <v>0.4153</v>
      </c>
      <c r="V100" s="160">
        <v>0.41110000000000002</v>
      </c>
      <c r="W100" s="160">
        <v>0.55769999999999997</v>
      </c>
      <c r="X100" s="160">
        <v>0.54659999999999997</v>
      </c>
      <c r="Y100" s="160">
        <v>0.52390000000000003</v>
      </c>
      <c r="Z100" s="160">
        <v>0.5907</v>
      </c>
      <c r="AA100" s="160">
        <v>0.47189999999999999</v>
      </c>
      <c r="AB100" s="160">
        <v>0.43519999999999998</v>
      </c>
      <c r="AC100" s="160">
        <v>0.1885</v>
      </c>
      <c r="AD100" s="160">
        <v>0.60770000000000002</v>
      </c>
      <c r="AE100" s="160">
        <v>0.63390000000000002</v>
      </c>
      <c r="AF100" s="160">
        <v>0.33660000000000001</v>
      </c>
      <c r="AG100" s="160">
        <v>0.59950000000000003</v>
      </c>
      <c r="AH100" s="160">
        <v>0.54979999999999996</v>
      </c>
      <c r="AI100" s="160">
        <v>0.67430000000000001</v>
      </c>
      <c r="AJ100" s="160">
        <v>0.60160000000000002</v>
      </c>
      <c r="AK100" s="160">
        <v>0.50329999999999997</v>
      </c>
      <c r="AL100" s="160">
        <v>0.42070000000000002</v>
      </c>
      <c r="AM100" s="160">
        <v>0.44490000000000002</v>
      </c>
    </row>
    <row r="101" spans="1:39">
      <c r="A101" s="714"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3" t="s">
        <v>938</v>
      </c>
      <c r="B102" s="160">
        <v>5.67E-2</v>
      </c>
      <c r="C102" s="160">
        <v>5.6099999999999997E-2</v>
      </c>
      <c r="D102" s="160">
        <v>6.7000000000000002E-3</v>
      </c>
      <c r="E102" s="160">
        <v>6.08E-2</v>
      </c>
      <c r="F102" s="160">
        <v>5.4100000000000002E-2</v>
      </c>
      <c r="G102" s="160">
        <v>3.9199999999999999E-2</v>
      </c>
      <c r="H102" s="160">
        <v>7.4200000000000002E-2</v>
      </c>
      <c r="I102" s="160">
        <v>5.9200000000000003E-2</v>
      </c>
      <c r="J102" s="160">
        <v>6.0499999999999998E-2</v>
      </c>
      <c r="K102" s="160">
        <v>5.8599999999999999E-2</v>
      </c>
      <c r="L102" s="160">
        <v>5.6399999999999999E-2</v>
      </c>
      <c r="M102" s="160">
        <v>7.5600000000000001E-2</v>
      </c>
      <c r="N102" s="160">
        <v>0.1077</v>
      </c>
      <c r="O102" s="160">
        <v>7.5700000000000003E-2</v>
      </c>
      <c r="P102" s="160">
        <v>4.02E-2</v>
      </c>
      <c r="Q102" s="160">
        <v>6.1199999999999997E-2</v>
      </c>
      <c r="R102" s="160">
        <v>6.3100000000000003E-2</v>
      </c>
      <c r="S102" s="160">
        <v>0.1084</v>
      </c>
      <c r="T102" s="160">
        <v>7.2400000000000006E-2</v>
      </c>
      <c r="U102" s="160">
        <v>7.3200000000000001E-2</v>
      </c>
      <c r="V102" s="160">
        <v>5.9499999999999997E-2</v>
      </c>
      <c r="W102" s="160">
        <v>5.96E-2</v>
      </c>
      <c r="X102" s="160">
        <v>4.8899999999999999E-2</v>
      </c>
      <c r="Y102" s="160">
        <v>7.2800000000000004E-2</v>
      </c>
      <c r="Z102" s="160">
        <v>5.7599999999999998E-2</v>
      </c>
      <c r="AA102" s="160">
        <v>4.3999999999999997E-2</v>
      </c>
      <c r="AB102" s="160">
        <v>4.5600000000000002E-2</v>
      </c>
      <c r="AC102" s="160">
        <v>7.4399999999999994E-2</v>
      </c>
      <c r="AD102" s="160">
        <v>0.1235</v>
      </c>
      <c r="AE102" s="160">
        <v>7.1800000000000003E-2</v>
      </c>
      <c r="AF102" s="160">
        <v>6.3399999999999998E-2</v>
      </c>
      <c r="AG102" s="160">
        <v>7.3999999999999996E-2</v>
      </c>
      <c r="AH102" s="160">
        <v>6.9599999999999995E-2</v>
      </c>
      <c r="AI102" s="160">
        <v>8.6499999999999994E-2</v>
      </c>
      <c r="AJ102" s="160">
        <v>6.4000000000000001E-2</v>
      </c>
      <c r="AK102" s="160">
        <v>0.17199999999999999</v>
      </c>
      <c r="AL102" s="160">
        <v>5.2999999999999999E-2</v>
      </c>
      <c r="AM102" s="160">
        <v>5.8299999999999998E-2</v>
      </c>
    </row>
    <row r="103" spans="1:39">
      <c r="A103" s="713" t="s">
        <v>940</v>
      </c>
      <c r="B103" s="160">
        <v>5.4199999999999998E-2</v>
      </c>
      <c r="C103" s="160">
        <v>5.1200000000000002E-2</v>
      </c>
      <c r="D103" s="160">
        <v>4.7999999999999996E-3</v>
      </c>
      <c r="E103" s="160">
        <v>5.6300000000000003E-2</v>
      </c>
      <c r="F103" s="160">
        <v>5.2299999999999999E-2</v>
      </c>
      <c r="G103" s="160">
        <v>3.5000000000000003E-2</v>
      </c>
      <c r="H103" s="160">
        <v>7.46E-2</v>
      </c>
      <c r="I103" s="160">
        <v>5.7200000000000001E-2</v>
      </c>
      <c r="J103" s="160">
        <v>5.2699999999999997E-2</v>
      </c>
      <c r="K103" s="160">
        <v>5.7500000000000002E-2</v>
      </c>
      <c r="L103" s="160">
        <v>5.62E-2</v>
      </c>
      <c r="M103" s="160">
        <v>7.3999999999999996E-2</v>
      </c>
      <c r="N103" s="160">
        <v>0.1032</v>
      </c>
      <c r="O103" s="160">
        <v>6.83E-2</v>
      </c>
      <c r="P103" s="160">
        <v>4.0800000000000003E-2</v>
      </c>
      <c r="Q103" s="160">
        <v>6.0900000000000003E-2</v>
      </c>
      <c r="R103" s="160">
        <v>6.4500000000000002E-2</v>
      </c>
      <c r="S103" s="160">
        <v>0.1176</v>
      </c>
      <c r="T103" s="160">
        <v>7.2999999999999995E-2</v>
      </c>
      <c r="U103" s="160">
        <v>7.4099999999999999E-2</v>
      </c>
      <c r="V103" s="160">
        <v>5.8400000000000001E-2</v>
      </c>
      <c r="W103" s="160">
        <v>5.9299999999999999E-2</v>
      </c>
      <c r="X103" s="160">
        <v>4.8899999999999999E-2</v>
      </c>
      <c r="Y103" s="160">
        <v>7.2400000000000006E-2</v>
      </c>
      <c r="Z103" s="160">
        <v>5.5399999999999998E-2</v>
      </c>
      <c r="AA103" s="160">
        <v>4.1700000000000001E-2</v>
      </c>
      <c r="AB103" s="160">
        <v>4.6600000000000003E-2</v>
      </c>
      <c r="AC103" s="160">
        <v>7.1499999999999994E-2</v>
      </c>
      <c r="AD103" s="160">
        <v>0.11990000000000001</v>
      </c>
      <c r="AE103" s="160">
        <v>7.1999999999999995E-2</v>
      </c>
      <c r="AF103" s="160">
        <v>6.4500000000000002E-2</v>
      </c>
      <c r="AG103" s="160">
        <v>7.3300000000000004E-2</v>
      </c>
      <c r="AH103" s="160">
        <v>6.8000000000000005E-2</v>
      </c>
      <c r="AI103" s="160">
        <v>8.6699999999999999E-2</v>
      </c>
      <c r="AJ103" s="160">
        <v>5.8500000000000003E-2</v>
      </c>
      <c r="AK103" s="160">
        <v>0.1714</v>
      </c>
      <c r="AL103" s="160">
        <v>5.1299999999999998E-2</v>
      </c>
      <c r="AM103" s="160">
        <v>5.6399999999999999E-2</v>
      </c>
    </row>
    <row r="104" spans="1:39">
      <c r="A104" s="715" t="s">
        <v>1437</v>
      </c>
      <c r="B104" s="160">
        <v>8.3099999999999993E-2</v>
      </c>
      <c r="C104" s="160">
        <v>7.4700000000000003E-2</v>
      </c>
      <c r="D104" s="160">
        <v>2.9999999999999997E-4</v>
      </c>
      <c r="E104" s="160">
        <v>8.4599999999999995E-2</v>
      </c>
      <c r="F104" s="160">
        <v>6.1699999999999998E-2</v>
      </c>
      <c r="G104" s="160">
        <v>4.3499999999999997E-2</v>
      </c>
      <c r="H104" s="160">
        <v>9.06E-2</v>
      </c>
      <c r="I104" s="160">
        <v>7.1199999999999999E-2</v>
      </c>
      <c r="J104" s="160">
        <v>7.3300000000000004E-2</v>
      </c>
      <c r="K104" s="160">
        <v>7.22E-2</v>
      </c>
      <c r="L104" s="160">
        <v>7.0099999999999996E-2</v>
      </c>
      <c r="M104" s="160">
        <v>8.0799999999999997E-2</v>
      </c>
      <c r="N104" s="160">
        <v>0.12839999999999999</v>
      </c>
      <c r="O104" s="160">
        <v>9.5100000000000004E-2</v>
      </c>
      <c r="P104" s="160">
        <v>5.2999999999999999E-2</v>
      </c>
      <c r="Q104" s="160">
        <v>8.9200000000000002E-2</v>
      </c>
      <c r="R104" s="160">
        <v>7.8899999999999998E-2</v>
      </c>
      <c r="S104" s="160">
        <v>0.1492</v>
      </c>
      <c r="T104" s="160">
        <v>8.6499999999999994E-2</v>
      </c>
      <c r="U104" s="160">
        <v>8.9899999999999994E-2</v>
      </c>
      <c r="V104" s="160">
        <v>7.6799999999999993E-2</v>
      </c>
      <c r="W104" s="160">
        <v>6.6299999999999998E-2</v>
      </c>
      <c r="X104" s="160">
        <v>7.4200000000000002E-2</v>
      </c>
      <c r="Y104" s="160">
        <v>9.0700000000000003E-2</v>
      </c>
      <c r="Z104" s="160">
        <v>7.1499999999999994E-2</v>
      </c>
      <c r="AA104" s="160">
        <v>5.4699999999999999E-2</v>
      </c>
      <c r="AB104" s="160">
        <v>5.7700000000000001E-2</v>
      </c>
      <c r="AC104" s="160">
        <v>9.9299999999999999E-2</v>
      </c>
      <c r="AD104" s="160">
        <v>0.152</v>
      </c>
      <c r="AE104" s="160">
        <v>8.6099999999999996E-2</v>
      </c>
      <c r="AF104" s="160">
        <v>7.9100000000000004E-2</v>
      </c>
      <c r="AG104" s="160">
        <v>8.7499999999999994E-2</v>
      </c>
      <c r="AH104" s="160">
        <v>9.0300000000000005E-2</v>
      </c>
      <c r="AI104" s="160">
        <v>0.1178</v>
      </c>
      <c r="AJ104" s="160">
        <v>8.3699999999999997E-2</v>
      </c>
      <c r="AK104" s="160">
        <v>0.1933</v>
      </c>
      <c r="AL104" s="160">
        <v>5.1999999999999998E-2</v>
      </c>
      <c r="AM104" s="160">
        <v>7.4800000000000005E-2</v>
      </c>
    </row>
    <row r="105" spans="1:39">
      <c r="A105" s="715" t="s">
        <v>943</v>
      </c>
      <c r="B105" s="160">
        <v>0.1118</v>
      </c>
      <c r="C105" s="160">
        <v>0.11409999999999999</v>
      </c>
      <c r="D105" s="160">
        <v>2.58E-2</v>
      </c>
      <c r="E105" s="160">
        <v>0.12330000000000001</v>
      </c>
      <c r="F105" s="160">
        <v>7.8E-2</v>
      </c>
      <c r="G105" s="160">
        <v>7.9600000000000004E-2</v>
      </c>
      <c r="H105" s="160">
        <v>0.1227</v>
      </c>
      <c r="I105" s="160">
        <v>0.1011</v>
      </c>
      <c r="J105" s="160">
        <v>0.11310000000000001</v>
      </c>
      <c r="K105" s="160">
        <v>0.1041</v>
      </c>
      <c r="L105" s="160">
        <v>0.1056</v>
      </c>
      <c r="M105" s="160">
        <v>0.1069</v>
      </c>
      <c r="N105" s="160">
        <v>0.1714</v>
      </c>
      <c r="O105" s="160">
        <v>0.1313</v>
      </c>
      <c r="P105" s="160">
        <v>9.9900000000000003E-2</v>
      </c>
      <c r="Q105" s="160">
        <v>0.12429999999999999</v>
      </c>
      <c r="R105" s="160">
        <v>0.1188</v>
      </c>
      <c r="S105" s="160">
        <v>0.17150000000000001</v>
      </c>
      <c r="T105" s="160">
        <v>0.1234</v>
      </c>
      <c r="U105" s="160">
        <v>0.13120000000000001</v>
      </c>
      <c r="V105" s="160">
        <v>0.1179</v>
      </c>
      <c r="W105" s="160">
        <v>9.8100000000000007E-2</v>
      </c>
      <c r="X105" s="160">
        <v>0.10829999999999999</v>
      </c>
      <c r="Y105" s="160">
        <v>0.13450000000000001</v>
      </c>
      <c r="Z105" s="160">
        <v>0.1047</v>
      </c>
      <c r="AA105" s="160">
        <v>0.10199999999999999</v>
      </c>
      <c r="AB105" s="160">
        <v>9.8000000000000004E-2</v>
      </c>
      <c r="AC105" s="160">
        <v>0.13070000000000001</v>
      </c>
      <c r="AD105" s="160">
        <v>0.2036</v>
      </c>
      <c r="AE105" s="160">
        <v>0.11890000000000001</v>
      </c>
      <c r="AF105" s="160">
        <v>0.105</v>
      </c>
      <c r="AG105" s="160">
        <v>0.1196</v>
      </c>
      <c r="AH105" s="160">
        <v>0.13600000000000001</v>
      </c>
      <c r="AI105" s="160">
        <v>0.1474</v>
      </c>
      <c r="AJ105" s="160">
        <v>0.12529999999999999</v>
      </c>
      <c r="AK105" s="160">
        <v>0.20619999999999999</v>
      </c>
      <c r="AL105" s="160">
        <v>8.9800000000000005E-2</v>
      </c>
      <c r="AM105" s="160">
        <v>0.1095</v>
      </c>
    </row>
    <row r="106" spans="1:39">
      <c r="A106" s="715" t="s">
        <v>945</v>
      </c>
      <c r="B106" s="160">
        <v>-2.87E-2</v>
      </c>
      <c r="C106" s="160">
        <v>-3.9399999999999998E-2</v>
      </c>
      <c r="D106" s="160">
        <v>-2.5499999999999998E-2</v>
      </c>
      <c r="E106" s="160">
        <v>-3.8699999999999998E-2</v>
      </c>
      <c r="F106" s="160">
        <v>-1.6299999999999999E-2</v>
      </c>
      <c r="G106" s="160">
        <v>-3.6200000000000003E-2</v>
      </c>
      <c r="H106" s="160">
        <v>-3.2099999999999997E-2</v>
      </c>
      <c r="I106" s="160">
        <v>-2.9899999999999999E-2</v>
      </c>
      <c r="J106" s="160">
        <v>-3.9800000000000002E-2</v>
      </c>
      <c r="K106" s="160">
        <v>-3.1899999999999998E-2</v>
      </c>
      <c r="L106" s="160">
        <v>-3.5499999999999997E-2</v>
      </c>
      <c r="M106" s="160">
        <v>-2.6200000000000001E-2</v>
      </c>
      <c r="N106" s="160">
        <v>-4.2999999999999997E-2</v>
      </c>
      <c r="O106" s="160">
        <v>-3.6299999999999999E-2</v>
      </c>
      <c r="P106" s="160">
        <v>-4.6899999999999997E-2</v>
      </c>
      <c r="Q106" s="160">
        <v>-3.5099999999999999E-2</v>
      </c>
      <c r="R106" s="160">
        <v>-3.9899999999999998E-2</v>
      </c>
      <c r="S106" s="160">
        <v>-2.23E-2</v>
      </c>
      <c r="T106" s="160">
        <v>-3.6900000000000002E-2</v>
      </c>
      <c r="U106" s="160">
        <v>-4.1300000000000003E-2</v>
      </c>
      <c r="V106" s="160">
        <v>-4.1099999999999998E-2</v>
      </c>
      <c r="W106" s="160">
        <v>-3.1800000000000002E-2</v>
      </c>
      <c r="X106" s="160">
        <v>-3.4000000000000002E-2</v>
      </c>
      <c r="Y106" s="160">
        <v>-4.3799999999999999E-2</v>
      </c>
      <c r="Z106" s="160">
        <v>-3.3099999999999997E-2</v>
      </c>
      <c r="AA106" s="160">
        <v>-4.7300000000000002E-2</v>
      </c>
      <c r="AB106" s="160">
        <v>-4.0300000000000002E-2</v>
      </c>
      <c r="AC106" s="160">
        <v>-3.1399999999999997E-2</v>
      </c>
      <c r="AD106" s="160">
        <v>-5.1700000000000003E-2</v>
      </c>
      <c r="AE106" s="160">
        <v>-3.2800000000000003E-2</v>
      </c>
      <c r="AF106" s="160">
        <v>-2.5999999999999999E-2</v>
      </c>
      <c r="AG106" s="160">
        <v>-3.2099999999999997E-2</v>
      </c>
      <c r="AH106" s="160">
        <v>-4.58E-2</v>
      </c>
      <c r="AI106" s="160">
        <v>-2.9600000000000001E-2</v>
      </c>
      <c r="AJ106" s="160">
        <v>-4.1599999999999998E-2</v>
      </c>
      <c r="AK106" s="160">
        <v>-1.29E-2</v>
      </c>
      <c r="AL106" s="160">
        <v>-3.78E-2</v>
      </c>
      <c r="AM106" s="160">
        <v>-3.4700000000000002E-2</v>
      </c>
    </row>
    <row r="107" spans="1:39">
      <c r="A107" s="715" t="s">
        <v>947</v>
      </c>
      <c r="B107" s="160">
        <v>-2.8899999999999999E-2</v>
      </c>
      <c r="C107" s="160">
        <v>-2.3599999999999999E-2</v>
      </c>
      <c r="D107" s="160">
        <v>4.4999999999999997E-3</v>
      </c>
      <c r="E107" s="160">
        <v>-2.8400000000000002E-2</v>
      </c>
      <c r="F107" s="160">
        <v>-9.4000000000000004E-3</v>
      </c>
      <c r="G107" s="160">
        <v>-8.5000000000000006E-3</v>
      </c>
      <c r="H107" s="160">
        <v>-1.6E-2</v>
      </c>
      <c r="I107" s="160">
        <v>-1.4E-2</v>
      </c>
      <c r="J107" s="160">
        <v>-2.06E-2</v>
      </c>
      <c r="K107" s="160">
        <v>-1.47E-2</v>
      </c>
      <c r="L107" s="160">
        <v>-1.3899999999999999E-2</v>
      </c>
      <c r="M107" s="160">
        <v>-6.7999999999999996E-3</v>
      </c>
      <c r="N107" s="160">
        <v>-2.52E-2</v>
      </c>
      <c r="O107" s="160">
        <v>-2.6800000000000001E-2</v>
      </c>
      <c r="P107" s="160">
        <v>-1.2200000000000001E-2</v>
      </c>
      <c r="Q107" s="160">
        <v>-2.8199999999999999E-2</v>
      </c>
      <c r="R107" s="160">
        <v>-1.44E-2</v>
      </c>
      <c r="S107" s="160">
        <v>-3.15E-2</v>
      </c>
      <c r="T107" s="160">
        <v>-1.35E-2</v>
      </c>
      <c r="U107" s="160">
        <v>-1.5900000000000001E-2</v>
      </c>
      <c r="V107" s="160">
        <v>-1.84E-2</v>
      </c>
      <c r="W107" s="160">
        <v>-7.0000000000000001E-3</v>
      </c>
      <c r="X107" s="160">
        <v>-2.53E-2</v>
      </c>
      <c r="Y107" s="160">
        <v>-1.83E-2</v>
      </c>
      <c r="Z107" s="160">
        <v>-1.61E-2</v>
      </c>
      <c r="AA107" s="160">
        <v>-1.2999999999999999E-2</v>
      </c>
      <c r="AB107" s="160">
        <v>-1.12E-2</v>
      </c>
      <c r="AC107" s="160">
        <v>-2.7900000000000001E-2</v>
      </c>
      <c r="AD107" s="160">
        <v>-3.2099999999999997E-2</v>
      </c>
      <c r="AE107" s="160">
        <v>-1.41E-2</v>
      </c>
      <c r="AF107" s="160">
        <v>-1.46E-2</v>
      </c>
      <c r="AG107" s="160">
        <v>-1.4200000000000001E-2</v>
      </c>
      <c r="AH107" s="160">
        <v>-2.2200000000000001E-2</v>
      </c>
      <c r="AI107" s="160">
        <v>-3.1099999999999999E-2</v>
      </c>
      <c r="AJ107" s="160">
        <v>-2.5100000000000001E-2</v>
      </c>
      <c r="AK107" s="160">
        <v>-2.1899999999999999E-2</v>
      </c>
      <c r="AL107" s="160">
        <v>-6.9999999999999999E-4</v>
      </c>
      <c r="AM107" s="160">
        <v>-1.8499999999999999E-2</v>
      </c>
    </row>
    <row r="108" spans="1:39">
      <c r="A108" s="715" t="s">
        <v>949</v>
      </c>
      <c r="B108" s="160">
        <v>2.5000000000000001E-3</v>
      </c>
      <c r="C108" s="160">
        <v>5.0000000000000001E-3</v>
      </c>
      <c r="D108" s="160">
        <v>1.9E-3</v>
      </c>
      <c r="E108" s="160">
        <v>4.4999999999999997E-3</v>
      </c>
      <c r="F108" s="160">
        <v>1.8E-3</v>
      </c>
      <c r="G108" s="160">
        <v>4.1999999999999997E-3</v>
      </c>
      <c r="H108" s="160">
        <v>-4.0000000000000002E-4</v>
      </c>
      <c r="I108" s="160">
        <v>2E-3</v>
      </c>
      <c r="J108" s="160">
        <v>7.9000000000000008E-3</v>
      </c>
      <c r="K108" s="160">
        <v>1.1999999999999999E-3</v>
      </c>
      <c r="L108" s="160">
        <v>2.0000000000000001E-4</v>
      </c>
      <c r="M108" s="160">
        <v>1.6000000000000001E-3</v>
      </c>
      <c r="N108" s="160">
        <v>4.4999999999999997E-3</v>
      </c>
      <c r="O108" s="160">
        <v>7.4999999999999997E-3</v>
      </c>
      <c r="P108" s="160">
        <v>-6.9999999999999999E-4</v>
      </c>
      <c r="Q108" s="160">
        <v>2.0000000000000001E-4</v>
      </c>
      <c r="R108" s="160">
        <v>-1.4E-3</v>
      </c>
      <c r="S108" s="160">
        <v>-9.1999999999999998E-3</v>
      </c>
      <c r="T108" s="160">
        <v>-6.9999999999999999E-4</v>
      </c>
      <c r="U108" s="160">
        <v>-8.9999999999999998E-4</v>
      </c>
      <c r="V108" s="160">
        <v>1E-3</v>
      </c>
      <c r="W108" s="160">
        <v>2.9999999999999997E-4</v>
      </c>
      <c r="X108" s="160">
        <v>-1E-4</v>
      </c>
      <c r="Y108" s="160">
        <v>5.0000000000000001E-4</v>
      </c>
      <c r="Z108" s="160">
        <v>2.2000000000000001E-3</v>
      </c>
      <c r="AA108" s="160">
        <v>2.3E-3</v>
      </c>
      <c r="AB108" s="160">
        <v>-1E-3</v>
      </c>
      <c r="AC108" s="160">
        <v>2.8999999999999998E-3</v>
      </c>
      <c r="AD108" s="160">
        <v>3.5999999999999999E-3</v>
      </c>
      <c r="AE108" s="160">
        <v>-2.9999999999999997E-4</v>
      </c>
      <c r="AF108" s="160">
        <v>-1.1000000000000001E-3</v>
      </c>
      <c r="AG108" s="160">
        <v>5.9999999999999995E-4</v>
      </c>
      <c r="AH108" s="160">
        <v>1.6000000000000001E-3</v>
      </c>
      <c r="AI108" s="160">
        <v>-2.0000000000000001E-4</v>
      </c>
      <c r="AJ108" s="160">
        <v>5.4999999999999997E-3</v>
      </c>
      <c r="AK108" s="160">
        <v>5.9999999999999995E-4</v>
      </c>
      <c r="AL108" s="160">
        <v>1.6999999999999999E-3</v>
      </c>
      <c r="AM108" s="160">
        <v>2E-3</v>
      </c>
    </row>
    <row r="109" spans="1:39">
      <c r="A109" s="714" t="s">
        <v>950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5" t="s">
        <v>938</v>
      </c>
      <c r="B110" s="160">
        <v>5.67E-2</v>
      </c>
      <c r="C110" s="160">
        <v>5.6099999999999997E-2</v>
      </c>
      <c r="D110" s="160">
        <v>6.7000000000000002E-3</v>
      </c>
      <c r="E110" s="160">
        <v>6.08E-2</v>
      </c>
      <c r="F110" s="160">
        <v>5.4100000000000002E-2</v>
      </c>
      <c r="G110" s="160">
        <v>3.9199999999999999E-2</v>
      </c>
      <c r="H110" s="160">
        <v>7.4200000000000002E-2</v>
      </c>
      <c r="I110" s="160">
        <v>5.9200000000000003E-2</v>
      </c>
      <c r="J110" s="160">
        <v>6.0499999999999998E-2</v>
      </c>
      <c r="K110" s="160">
        <v>5.8599999999999999E-2</v>
      </c>
      <c r="L110" s="160">
        <v>5.6399999999999999E-2</v>
      </c>
      <c r="M110" s="160">
        <v>7.5600000000000001E-2</v>
      </c>
      <c r="N110" s="160">
        <v>0.1077</v>
      </c>
      <c r="O110" s="160">
        <v>7.5700000000000003E-2</v>
      </c>
      <c r="P110" s="160">
        <v>4.02E-2</v>
      </c>
      <c r="Q110" s="160">
        <v>6.1199999999999997E-2</v>
      </c>
      <c r="R110" s="160">
        <v>6.3100000000000003E-2</v>
      </c>
      <c r="S110" s="160">
        <v>0.1084</v>
      </c>
      <c r="T110" s="160">
        <v>7.2400000000000006E-2</v>
      </c>
      <c r="U110" s="160">
        <v>7.3200000000000001E-2</v>
      </c>
      <c r="V110" s="160">
        <v>5.9499999999999997E-2</v>
      </c>
      <c r="W110" s="160">
        <v>5.96E-2</v>
      </c>
      <c r="X110" s="160">
        <v>4.8899999999999999E-2</v>
      </c>
      <c r="Y110" s="160">
        <v>7.2800000000000004E-2</v>
      </c>
      <c r="Z110" s="160">
        <v>5.7599999999999998E-2</v>
      </c>
      <c r="AA110" s="160">
        <v>4.3999999999999997E-2</v>
      </c>
      <c r="AB110" s="160">
        <v>4.5600000000000002E-2</v>
      </c>
      <c r="AC110" s="160">
        <v>7.4399999999999994E-2</v>
      </c>
      <c r="AD110" s="160">
        <v>0.1235</v>
      </c>
      <c r="AE110" s="160">
        <v>7.1800000000000003E-2</v>
      </c>
      <c r="AF110" s="160">
        <v>6.3399999999999998E-2</v>
      </c>
      <c r="AG110" s="160">
        <v>7.3999999999999996E-2</v>
      </c>
      <c r="AH110" s="160">
        <v>6.9599999999999995E-2</v>
      </c>
      <c r="AI110" s="160">
        <v>8.6499999999999994E-2</v>
      </c>
      <c r="AJ110" s="160">
        <v>6.4000000000000001E-2</v>
      </c>
      <c r="AK110" s="160">
        <v>0.17199999999999999</v>
      </c>
      <c r="AL110" s="160">
        <v>5.2999999999999999E-2</v>
      </c>
      <c r="AM110" s="160">
        <v>5.8299999999999998E-2</v>
      </c>
    </row>
    <row r="111" spans="1:39">
      <c r="A111" s="715" t="s">
        <v>952</v>
      </c>
      <c r="B111" s="160">
        <v>-9.4999999999999998E-3</v>
      </c>
      <c r="C111" s="160">
        <v>6.7000000000000002E-3</v>
      </c>
      <c r="D111" s="160">
        <v>5.6800000000000003E-2</v>
      </c>
      <c r="E111" s="160">
        <v>-2.8999999999999998E-3</v>
      </c>
      <c r="F111" s="160">
        <v>3.0999999999999999E-3</v>
      </c>
      <c r="G111" s="160">
        <v>3.2000000000000002E-3</v>
      </c>
      <c r="H111" s="160">
        <v>4.5999999999999999E-3</v>
      </c>
      <c r="I111" s="160">
        <v>7.1000000000000004E-3</v>
      </c>
      <c r="J111" s="160">
        <v>-2E-3</v>
      </c>
      <c r="K111" s="160">
        <v>-2.0999999999999999E-3</v>
      </c>
      <c r="L111" s="160">
        <v>-8.0000000000000004E-4</v>
      </c>
      <c r="M111" s="160">
        <v>-2.7000000000000001E-3</v>
      </c>
      <c r="N111" s="160">
        <v>-3.8E-3</v>
      </c>
      <c r="O111" s="160">
        <v>-4.4999999999999997E-3</v>
      </c>
      <c r="P111" s="160">
        <v>6.7999999999999996E-3</v>
      </c>
      <c r="Q111" s="160">
        <v>0</v>
      </c>
      <c r="R111" s="160">
        <v>-6.8999999999999999E-3</v>
      </c>
      <c r="S111" s="160">
        <v>-9.9000000000000008E-3</v>
      </c>
      <c r="T111" s="160">
        <v>-1.4E-3</v>
      </c>
      <c r="U111" s="160">
        <v>-5.1000000000000004E-3</v>
      </c>
      <c r="V111" s="160">
        <v>-6.0000000000000001E-3</v>
      </c>
      <c r="W111" s="160">
        <v>-1.2999999999999999E-3</v>
      </c>
      <c r="X111" s="160">
        <v>1.1000000000000001E-3</v>
      </c>
      <c r="Y111" s="160">
        <v>1E-4</v>
      </c>
      <c r="Z111" s="160">
        <v>-1.4E-3</v>
      </c>
      <c r="AA111" s="160">
        <v>-2.0000000000000001E-4</v>
      </c>
      <c r="AB111" s="160">
        <v>-2.3999999999999998E-3</v>
      </c>
      <c r="AC111" s="160">
        <v>3.7000000000000002E-3</v>
      </c>
      <c r="AD111" s="160">
        <v>-4.7999999999999996E-3</v>
      </c>
      <c r="AE111" s="160">
        <v>8.0000000000000004E-4</v>
      </c>
      <c r="AF111" s="160">
        <v>3.5000000000000001E-3</v>
      </c>
      <c r="AG111" s="160">
        <v>-2.0999999999999999E-3</v>
      </c>
      <c r="AH111" s="160">
        <v>2.5999999999999999E-3</v>
      </c>
      <c r="AI111" s="160">
        <v>2.0000000000000001E-4</v>
      </c>
      <c r="AJ111" s="160">
        <v>-3.5000000000000001E-3</v>
      </c>
      <c r="AK111" s="160">
        <v>-7.3000000000000001E-3</v>
      </c>
      <c r="AL111" s="160">
        <v>1.47E-2</v>
      </c>
      <c r="AM111" s="160">
        <v>1.9E-3</v>
      </c>
    </row>
    <row r="112" spans="1:39">
      <c r="A112" s="715" t="s">
        <v>954</v>
      </c>
      <c r="B112" s="160">
        <v>-5.6599999999999998E-2</v>
      </c>
      <c r="C112" s="160">
        <v>-5.9400000000000001E-2</v>
      </c>
      <c r="D112" s="160">
        <v>-5.2600000000000001E-2</v>
      </c>
      <c r="E112" s="160">
        <v>-6.5100000000000005E-2</v>
      </c>
      <c r="F112" s="160">
        <v>-6.4699999999999994E-2</v>
      </c>
      <c r="G112" s="160">
        <v>-4.1700000000000001E-2</v>
      </c>
      <c r="H112" s="160">
        <v>-8.0399999999999999E-2</v>
      </c>
      <c r="I112" s="160">
        <v>-6.1199999999999997E-2</v>
      </c>
      <c r="J112" s="160">
        <v>-5.7700000000000001E-2</v>
      </c>
      <c r="K112" s="160">
        <v>-4.99E-2</v>
      </c>
      <c r="L112" s="160">
        <v>-5.1400000000000001E-2</v>
      </c>
      <c r="M112" s="160">
        <v>-6.6100000000000006E-2</v>
      </c>
      <c r="N112" s="160">
        <v>-0.10580000000000001</v>
      </c>
      <c r="O112" s="160">
        <v>-5.8799999999999998E-2</v>
      </c>
      <c r="P112" s="160">
        <v>-4.2700000000000002E-2</v>
      </c>
      <c r="Q112" s="160">
        <v>-7.2099999999999997E-2</v>
      </c>
      <c r="R112" s="160">
        <v>-4.7300000000000002E-2</v>
      </c>
      <c r="S112" s="160">
        <v>-8.3400000000000002E-2</v>
      </c>
      <c r="T112" s="160">
        <v>-7.1599999999999997E-2</v>
      </c>
      <c r="U112" s="160">
        <v>-8.5000000000000006E-2</v>
      </c>
      <c r="V112" s="160">
        <v>-3.8199999999999998E-2</v>
      </c>
      <c r="W112" s="160">
        <v>-5.21E-2</v>
      </c>
      <c r="X112" s="160">
        <v>-6.5100000000000005E-2</v>
      </c>
      <c r="Y112" s="160">
        <v>-6.2399999999999997E-2</v>
      </c>
      <c r="Z112" s="160">
        <v>-6.13E-2</v>
      </c>
      <c r="AA112" s="160">
        <v>-6.1800000000000001E-2</v>
      </c>
      <c r="AB112" s="160">
        <v>-4.0599999999999997E-2</v>
      </c>
      <c r="AC112" s="160">
        <v>-7.9100000000000004E-2</v>
      </c>
      <c r="AD112" s="160">
        <v>-0.11559999999999999</v>
      </c>
      <c r="AE112" s="160">
        <v>-6.6100000000000006E-2</v>
      </c>
      <c r="AF112" s="160">
        <v>-5.28E-2</v>
      </c>
      <c r="AG112" s="160">
        <v>-7.1900000000000006E-2</v>
      </c>
      <c r="AH112" s="160">
        <v>-8.2400000000000001E-2</v>
      </c>
      <c r="AI112" s="160">
        <v>-9.8900000000000002E-2</v>
      </c>
      <c r="AJ112" s="160">
        <v>-7.4800000000000005E-2</v>
      </c>
      <c r="AK112" s="160">
        <v>-9.6500000000000002E-2</v>
      </c>
      <c r="AL112" s="160">
        <v>-7.1300000000000002E-2</v>
      </c>
      <c r="AM112" s="160">
        <v>-5.9400000000000001E-2</v>
      </c>
    </row>
    <row r="113" spans="1:39">
      <c r="A113" s="715" t="s">
        <v>956</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-3.5000000000000001E-3</v>
      </c>
      <c r="Q113" s="160">
        <v>0</v>
      </c>
      <c r="R113" s="160">
        <v>0</v>
      </c>
      <c r="S113" s="160">
        <v>1E-4</v>
      </c>
      <c r="T113" s="160">
        <v>0</v>
      </c>
      <c r="U113" s="160">
        <v>-1E-4</v>
      </c>
      <c r="V113" s="160">
        <v>0</v>
      </c>
      <c r="W113" s="160">
        <v>1E-4</v>
      </c>
      <c r="X113" s="160">
        <v>5.9999999999999995E-4</v>
      </c>
      <c r="Y113" s="160">
        <v>0</v>
      </c>
      <c r="Z113" s="160">
        <v>-1.4E-3</v>
      </c>
      <c r="AA113" s="160">
        <v>0</v>
      </c>
      <c r="AB113" s="160">
        <v>1E-4</v>
      </c>
      <c r="AC113" s="160">
        <v>0</v>
      </c>
      <c r="AD113" s="160">
        <v>0</v>
      </c>
      <c r="AE113" s="160">
        <v>1E-4</v>
      </c>
      <c r="AF113" s="160">
        <v>0</v>
      </c>
      <c r="AG113" s="160">
        <v>0</v>
      </c>
      <c r="AH113" s="160">
        <v>0</v>
      </c>
      <c r="AI113" s="160">
        <v>0</v>
      </c>
      <c r="AJ113" s="160">
        <v>1E-4</v>
      </c>
      <c r="AK113" s="160">
        <v>0</v>
      </c>
      <c r="AL113" s="160">
        <v>0</v>
      </c>
      <c r="AM113" s="160">
        <v>-1E-4</v>
      </c>
    </row>
    <row r="114" spans="1:39">
      <c r="A114" s="715" t="s">
        <v>958</v>
      </c>
      <c r="B114" s="160">
        <v>1.0500000000000001E-2</v>
      </c>
      <c r="C114" s="160">
        <v>8.9999999999999998E-4</v>
      </c>
      <c r="D114" s="160">
        <v>1.1999999999999999E-3</v>
      </c>
      <c r="E114" s="160">
        <v>0</v>
      </c>
      <c r="F114" s="160">
        <v>-1E-3</v>
      </c>
      <c r="G114" s="160">
        <v>0</v>
      </c>
      <c r="H114" s="160">
        <v>1.8E-3</v>
      </c>
      <c r="I114" s="160">
        <v>-1.1999999999999999E-3</v>
      </c>
      <c r="J114" s="160">
        <v>8.0000000000000004E-4</v>
      </c>
      <c r="K114" s="160">
        <v>1E-4</v>
      </c>
      <c r="L114" s="160">
        <v>6.9999999999999999E-4</v>
      </c>
      <c r="M114" s="160">
        <v>1.1000000000000001E-3</v>
      </c>
      <c r="N114" s="160">
        <v>2.3E-3</v>
      </c>
      <c r="O114" s="160">
        <v>-2.3E-3</v>
      </c>
      <c r="P114" s="160">
        <v>-1E-4</v>
      </c>
      <c r="Q114" s="160">
        <v>-3.0999999999999999E-3</v>
      </c>
      <c r="R114" s="160">
        <v>5.9999999999999995E-4</v>
      </c>
      <c r="S114" s="160">
        <v>-1.1999999999999999E-3</v>
      </c>
      <c r="T114" s="160">
        <v>2.0999999999999999E-3</v>
      </c>
      <c r="U114" s="160">
        <v>-1.6999999999999999E-3</v>
      </c>
      <c r="V114" s="160">
        <v>1E-3</v>
      </c>
      <c r="W114" s="160">
        <v>2.0000000000000001E-4</v>
      </c>
      <c r="X114" s="160">
        <v>-1.5E-3</v>
      </c>
      <c r="Y114" s="160">
        <v>-5.5999999999999999E-3</v>
      </c>
      <c r="Z114" s="160">
        <v>1.6999999999999999E-3</v>
      </c>
      <c r="AA114" s="160">
        <v>1E-4</v>
      </c>
      <c r="AB114" s="160">
        <v>1E-4</v>
      </c>
      <c r="AC114" s="160">
        <v>1.2999999999999999E-3</v>
      </c>
      <c r="AD114" s="160">
        <v>-8.9999999999999998E-4</v>
      </c>
      <c r="AE114" s="160">
        <v>0</v>
      </c>
      <c r="AF114" s="160">
        <v>-1E-4</v>
      </c>
      <c r="AG114" s="160">
        <v>2.9999999999999997E-4</v>
      </c>
      <c r="AH114" s="160">
        <v>1E-3</v>
      </c>
      <c r="AI114" s="160">
        <v>-1E-3</v>
      </c>
      <c r="AJ114" s="160">
        <v>-8.0000000000000004E-4</v>
      </c>
      <c r="AK114" s="160">
        <v>-2.9999999999999997E-4</v>
      </c>
      <c r="AL114" s="160">
        <v>1E-4</v>
      </c>
      <c r="AM114" s="160">
        <v>2.0999999999999999E-3</v>
      </c>
    </row>
    <row r="115" spans="1:39">
      <c r="A115" s="715" t="s">
        <v>959</v>
      </c>
      <c r="B115" s="160">
        <v>0</v>
      </c>
      <c r="C115" s="160">
        <v>0</v>
      </c>
      <c r="D115" s="160">
        <v>2.0000000000000001E-4</v>
      </c>
      <c r="E115" s="160">
        <v>0</v>
      </c>
      <c r="F115" s="160">
        <v>0</v>
      </c>
      <c r="G115" s="160">
        <v>0</v>
      </c>
      <c r="H115" s="160">
        <v>0</v>
      </c>
      <c r="I115" s="160">
        <v>0</v>
      </c>
      <c r="J115" s="160">
        <v>0</v>
      </c>
      <c r="K115" s="160">
        <v>0</v>
      </c>
      <c r="L115" s="160">
        <v>0</v>
      </c>
      <c r="M115" s="160">
        <v>0</v>
      </c>
      <c r="N115" s="160">
        <v>0</v>
      </c>
      <c r="O115" s="160">
        <v>0</v>
      </c>
      <c r="P115" s="160">
        <v>8.0000000000000004E-4</v>
      </c>
      <c r="Q115" s="160">
        <v>1E-4</v>
      </c>
      <c r="R115" s="160">
        <v>0</v>
      </c>
      <c r="S115" s="160">
        <v>0</v>
      </c>
      <c r="T115" s="160">
        <v>0</v>
      </c>
      <c r="U115" s="160">
        <v>0</v>
      </c>
      <c r="V115" s="160">
        <v>0</v>
      </c>
      <c r="W115" s="160">
        <v>0</v>
      </c>
      <c r="X115" s="160">
        <v>0</v>
      </c>
      <c r="Y115" s="160">
        <v>0</v>
      </c>
      <c r="Z115" s="160">
        <v>0</v>
      </c>
      <c r="AA115" s="160">
        <v>-1E-4</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1.1000000000000001E-3</v>
      </c>
      <c r="C116" s="161">
        <v>4.3E-3</v>
      </c>
      <c r="D116" s="161">
        <v>1.23E-2</v>
      </c>
      <c r="E116" s="161">
        <v>-7.3000000000000001E-3</v>
      </c>
      <c r="F116" s="161">
        <v>-8.3999999999999995E-3</v>
      </c>
      <c r="G116" s="161">
        <v>8.0000000000000004E-4</v>
      </c>
      <c r="H116" s="161">
        <v>2.9999999999999997E-4</v>
      </c>
      <c r="I116" s="161">
        <v>3.8999999999999998E-3</v>
      </c>
      <c r="J116" s="161">
        <v>1.6999999999999999E-3</v>
      </c>
      <c r="K116" s="161">
        <v>6.7000000000000002E-3</v>
      </c>
      <c r="L116" s="161">
        <v>4.8999999999999998E-3</v>
      </c>
      <c r="M116" s="161">
        <v>7.7999999999999996E-3</v>
      </c>
      <c r="N116" s="161">
        <v>5.0000000000000001E-4</v>
      </c>
      <c r="O116" s="161">
        <v>1.0200000000000001E-2</v>
      </c>
      <c r="P116" s="161">
        <v>1.4E-3</v>
      </c>
      <c r="Q116" s="161">
        <v>-1.4E-2</v>
      </c>
      <c r="R116" s="161">
        <v>9.4000000000000004E-3</v>
      </c>
      <c r="S116" s="161">
        <v>1.4E-2</v>
      </c>
      <c r="T116" s="161">
        <v>1.4E-3</v>
      </c>
      <c r="U116" s="161">
        <v>-1.8800000000000001E-2</v>
      </c>
      <c r="V116" s="161">
        <v>1.6299999999999999E-2</v>
      </c>
      <c r="W116" s="161">
        <v>6.3E-3</v>
      </c>
      <c r="X116" s="161">
        <v>-1.6E-2</v>
      </c>
      <c r="Y116" s="161">
        <v>4.8999999999999998E-3</v>
      </c>
      <c r="Z116" s="161">
        <v>-4.7999999999999996E-3</v>
      </c>
      <c r="AA116" s="161">
        <v>-1.7999999999999999E-2</v>
      </c>
      <c r="AB116" s="161">
        <v>2.8E-3</v>
      </c>
      <c r="AC116" s="161">
        <v>2.9999999999999997E-4</v>
      </c>
      <c r="AD116" s="161">
        <v>2.2000000000000001E-3</v>
      </c>
      <c r="AE116" s="161">
        <v>6.6E-3</v>
      </c>
      <c r="AF116" s="161">
        <v>1.4E-2</v>
      </c>
      <c r="AG116" s="161">
        <v>2.0000000000000001E-4</v>
      </c>
      <c r="AH116" s="161">
        <v>-9.1999999999999998E-3</v>
      </c>
      <c r="AI116" s="161">
        <v>-1.32E-2</v>
      </c>
      <c r="AJ116" s="161">
        <v>-1.49E-2</v>
      </c>
      <c r="AK116" s="161">
        <v>6.7900000000000002E-2</v>
      </c>
      <c r="AL116" s="161">
        <v>-3.3999999999999998E-3</v>
      </c>
      <c r="AM116" s="161">
        <v>2.8999999999999998E-3</v>
      </c>
    </row>
    <row r="117" spans="1:39" ht="3.75" customHeight="1" thickBot="1">
      <c r="A117" s="528"/>
      <c r="B117" s="529"/>
      <c r="C117" s="529"/>
      <c r="D117" s="529"/>
      <c r="E117" s="529"/>
      <c r="F117" s="529"/>
      <c r="G117" s="529"/>
      <c r="H117" s="529"/>
      <c r="I117" s="529"/>
      <c r="J117" s="529"/>
      <c r="K117" s="530"/>
      <c r="L117" s="530"/>
      <c r="M117" s="530"/>
      <c r="N117" s="530"/>
      <c r="O117" s="530"/>
      <c r="P117" s="530"/>
      <c r="Q117" s="530"/>
      <c r="R117" s="530"/>
      <c r="S117" s="531"/>
      <c r="T117" s="531"/>
      <c r="U117" s="531"/>
      <c r="V117" s="531"/>
      <c r="W117" s="531"/>
      <c r="X117" s="531"/>
      <c r="Y117" s="531"/>
      <c r="Z117" s="532"/>
      <c r="AA117" s="532"/>
      <c r="AB117" s="532"/>
      <c r="AC117" s="532"/>
      <c r="AD117" s="532"/>
      <c r="AE117" s="532"/>
      <c r="AF117" s="532"/>
      <c r="AG117" s="532"/>
      <c r="AH117" s="532"/>
      <c r="AI117" s="532"/>
      <c r="AJ117" s="532"/>
      <c r="AK117" s="532"/>
      <c r="AL117" s="532"/>
      <c r="AM117" s="532"/>
    </row>
    <row r="118" spans="1:39" ht="15.75" thickTop="1">
      <c r="A118" s="739" t="s">
        <v>1401</v>
      </c>
      <c r="B118" s="739"/>
      <c r="C118" s="739"/>
      <c r="D118" s="739"/>
      <c r="E118" s="739"/>
      <c r="F118" s="739"/>
      <c r="G118" s="739"/>
      <c r="H118" s="739"/>
      <c r="I118" s="739"/>
      <c r="J118" s="739"/>
      <c r="K118" s="739"/>
      <c r="L118" s="739"/>
      <c r="M118" s="739"/>
      <c r="N118" s="739"/>
      <c r="O118" s="739"/>
      <c r="P118" s="739"/>
      <c r="Q118" s="739"/>
      <c r="R118" s="739"/>
      <c r="S118" s="739"/>
      <c r="T118" s="739"/>
      <c r="U118" s="739"/>
      <c r="V118" s="739"/>
      <c r="W118" s="739"/>
      <c r="X118" s="739"/>
      <c r="Y118" s="739"/>
      <c r="Z118" s="739"/>
      <c r="AA118" s="739"/>
      <c r="AB118" s="739"/>
      <c r="AC118" s="739"/>
      <c r="AD118" s="739"/>
      <c r="AE118" s="739"/>
      <c r="AF118" s="739"/>
      <c r="AG118" s="739"/>
      <c r="AH118" s="739"/>
      <c r="AI118" s="739"/>
      <c r="AJ118" s="739"/>
      <c r="AK118" s="739"/>
      <c r="AL118" s="739"/>
      <c r="AM118" s="739"/>
    </row>
    <row r="119" spans="1:39">
      <c r="A119" s="739" t="s">
        <v>1402</v>
      </c>
      <c r="B119" s="739"/>
      <c r="C119" s="739"/>
      <c r="D119" s="739"/>
      <c r="E119" s="739"/>
      <c r="F119" s="739"/>
      <c r="G119" s="739"/>
      <c r="H119" s="739"/>
      <c r="I119" s="739"/>
      <c r="J119" s="739"/>
      <c r="K119" s="739"/>
      <c r="L119" s="739"/>
      <c r="M119" s="739"/>
      <c r="N119" s="739"/>
      <c r="O119" s="739"/>
      <c r="P119" s="739"/>
      <c r="Q119" s="739"/>
      <c r="R119" s="739"/>
      <c r="S119" s="739"/>
      <c r="T119" s="739"/>
      <c r="U119" s="739"/>
      <c r="V119" s="739"/>
      <c r="W119" s="739"/>
      <c r="X119" s="739"/>
      <c r="Y119" s="739"/>
      <c r="Z119" s="739"/>
      <c r="AA119" s="739"/>
      <c r="AB119" s="739"/>
      <c r="AC119" s="739"/>
      <c r="AD119" s="739"/>
      <c r="AE119" s="739"/>
      <c r="AF119" s="739"/>
      <c r="AG119" s="739"/>
      <c r="AH119" s="739"/>
      <c r="AI119" s="739"/>
      <c r="AJ119" s="739"/>
      <c r="AK119" s="739"/>
      <c r="AL119" s="739"/>
      <c r="AM119" s="739"/>
    </row>
    <row r="120" spans="1:39">
      <c r="A120" s="739" t="s">
        <v>1403</v>
      </c>
      <c r="B120" s="739"/>
      <c r="C120" s="739"/>
      <c r="D120" s="739"/>
      <c r="E120" s="739"/>
      <c r="F120" s="739"/>
      <c r="G120" s="739"/>
      <c r="H120" s="739"/>
      <c r="I120" s="739"/>
      <c r="J120" s="739"/>
      <c r="K120" s="739"/>
      <c r="L120" s="739"/>
      <c r="M120" s="739"/>
      <c r="N120" s="739"/>
      <c r="O120" s="739"/>
      <c r="P120" s="739"/>
      <c r="Q120" s="739"/>
      <c r="R120" s="739"/>
      <c r="S120" s="739"/>
      <c r="T120" s="739"/>
      <c r="U120" s="739"/>
      <c r="V120" s="739"/>
      <c r="W120" s="739"/>
      <c r="X120" s="739"/>
      <c r="Y120" s="739"/>
      <c r="Z120" s="739"/>
      <c r="AA120" s="739"/>
      <c r="AB120" s="739"/>
      <c r="AC120" s="739"/>
      <c r="AD120" s="739"/>
      <c r="AE120" s="739"/>
      <c r="AF120" s="739"/>
      <c r="AG120" s="739"/>
      <c r="AH120" s="739"/>
      <c r="AI120" s="739"/>
      <c r="AJ120" s="739"/>
      <c r="AK120" s="739"/>
      <c r="AL120" s="739"/>
      <c r="AM120" s="739"/>
    </row>
    <row r="121" spans="1:39">
      <c r="A121" s="739" t="s">
        <v>1404</v>
      </c>
      <c r="B121" s="739"/>
      <c r="C121" s="739"/>
      <c r="D121" s="739"/>
      <c r="E121" s="739"/>
      <c r="F121" s="739"/>
      <c r="G121" s="739"/>
      <c r="H121" s="739"/>
      <c r="I121" s="739"/>
      <c r="J121" s="739"/>
      <c r="K121" s="739"/>
      <c r="L121" s="739"/>
      <c r="M121" s="739"/>
      <c r="N121" s="739"/>
      <c r="O121" s="739"/>
      <c r="P121" s="739"/>
      <c r="Q121" s="739"/>
      <c r="R121" s="739"/>
      <c r="S121" s="739"/>
      <c r="T121" s="739"/>
      <c r="U121" s="739"/>
      <c r="V121" s="739"/>
      <c r="W121" s="739"/>
      <c r="X121" s="739"/>
      <c r="Y121" s="739"/>
      <c r="Z121" s="739"/>
      <c r="AA121" s="739"/>
      <c r="AB121" s="739"/>
      <c r="AC121" s="739"/>
      <c r="AD121" s="739"/>
      <c r="AE121" s="739"/>
      <c r="AF121" s="739"/>
      <c r="AG121" s="739"/>
      <c r="AH121" s="739"/>
      <c r="AI121" s="739"/>
      <c r="AJ121" s="739"/>
      <c r="AK121" s="739"/>
      <c r="AL121" s="739"/>
      <c r="AM121" s="739"/>
    </row>
    <row r="122" spans="1:39">
      <c r="A122" s="739" t="s">
        <v>1405</v>
      </c>
      <c r="B122" s="739"/>
      <c r="C122" s="739"/>
      <c r="D122" s="739"/>
      <c r="E122" s="739"/>
      <c r="F122" s="739"/>
      <c r="G122" s="739"/>
      <c r="H122" s="739"/>
      <c r="I122" s="739"/>
      <c r="J122" s="739"/>
      <c r="K122" s="739"/>
      <c r="L122" s="739"/>
      <c r="M122" s="739"/>
      <c r="N122" s="739"/>
      <c r="O122" s="739"/>
      <c r="P122" s="739"/>
      <c r="Q122" s="739"/>
      <c r="R122" s="739"/>
      <c r="S122" s="739"/>
      <c r="T122" s="739"/>
      <c r="U122" s="739"/>
      <c r="V122" s="739"/>
      <c r="W122" s="739"/>
      <c r="X122" s="739"/>
      <c r="Y122" s="739"/>
      <c r="Z122" s="739"/>
      <c r="AA122" s="739"/>
      <c r="AB122" s="739"/>
      <c r="AC122" s="739"/>
      <c r="AD122" s="739"/>
      <c r="AE122" s="739"/>
      <c r="AF122" s="739"/>
      <c r="AG122" s="739"/>
      <c r="AH122" s="739"/>
      <c r="AI122" s="739"/>
      <c r="AJ122" s="739"/>
      <c r="AK122" s="739"/>
      <c r="AL122" s="739"/>
      <c r="AM122" s="739"/>
    </row>
    <row r="123" spans="1:39">
      <c r="A123" s="740" t="s">
        <v>964</v>
      </c>
      <c r="B123" s="740"/>
      <c r="C123" s="740"/>
      <c r="D123" s="740"/>
      <c r="E123" s="740"/>
      <c r="F123" s="740"/>
      <c r="G123" s="740"/>
      <c r="H123" s="740"/>
      <c r="I123" s="740"/>
      <c r="J123" s="740"/>
      <c r="K123" s="740"/>
      <c r="L123" s="740"/>
      <c r="M123" s="740"/>
      <c r="N123" s="740"/>
      <c r="O123" s="740"/>
      <c r="P123" s="740"/>
      <c r="Q123" s="740"/>
      <c r="R123" s="740"/>
      <c r="S123" s="740"/>
      <c r="T123" s="740"/>
      <c r="U123" s="740"/>
      <c r="V123" s="740"/>
      <c r="W123" s="740"/>
      <c r="X123" s="740"/>
      <c r="Y123" s="740"/>
      <c r="Z123" s="740"/>
      <c r="AA123" s="740"/>
      <c r="AB123" s="740"/>
      <c r="AC123" s="740"/>
      <c r="AD123" s="740"/>
      <c r="AE123" s="740"/>
      <c r="AF123" s="740"/>
      <c r="AG123" s="740"/>
      <c r="AH123" s="740"/>
      <c r="AI123" s="740"/>
      <c r="AJ123" s="740"/>
      <c r="AK123" s="740"/>
      <c r="AL123" s="740"/>
      <c r="AM123" s="740"/>
    </row>
    <row r="124" spans="1:39">
      <c r="A124" s="739" t="s">
        <v>571</v>
      </c>
      <c r="B124" s="739"/>
      <c r="C124" s="739"/>
      <c r="D124" s="739"/>
      <c r="E124" s="739"/>
      <c r="F124" s="739"/>
      <c r="G124" s="739"/>
      <c r="H124" s="739"/>
      <c r="I124" s="739"/>
      <c r="J124" s="739"/>
      <c r="K124" s="739"/>
      <c r="L124" s="739"/>
      <c r="M124" s="739"/>
      <c r="N124" s="739"/>
      <c r="O124" s="739"/>
      <c r="P124" s="739"/>
      <c r="Q124" s="739"/>
      <c r="R124" s="739"/>
      <c r="S124" s="739"/>
      <c r="T124" s="739"/>
      <c r="U124" s="739"/>
      <c r="V124" s="739"/>
      <c r="W124" s="739"/>
      <c r="X124" s="739"/>
      <c r="Y124" s="739"/>
      <c r="Z124" s="739"/>
      <c r="AA124" s="739"/>
      <c r="AB124" s="739"/>
      <c r="AC124" s="739"/>
      <c r="AD124" s="739"/>
      <c r="AE124" s="739"/>
      <c r="AF124" s="739"/>
      <c r="AG124" s="739"/>
      <c r="AH124" s="739"/>
      <c r="AI124" s="739"/>
      <c r="AJ124" s="739"/>
      <c r="AK124" s="739"/>
      <c r="AL124" s="739"/>
      <c r="AM124" s="739"/>
    </row>
    <row r="125" spans="1:39">
      <c r="A125" s="740" t="s">
        <v>965</v>
      </c>
      <c r="B125" s="740"/>
      <c r="C125" s="740"/>
      <c r="D125" s="740"/>
      <c r="E125" s="740"/>
      <c r="F125" s="740"/>
      <c r="G125" s="740"/>
      <c r="H125" s="740"/>
      <c r="I125" s="740"/>
      <c r="J125" s="740"/>
      <c r="K125" s="740"/>
      <c r="L125" s="740"/>
      <c r="M125" s="740"/>
      <c r="N125" s="740"/>
      <c r="O125" s="740"/>
      <c r="P125" s="740"/>
      <c r="Q125" s="740"/>
      <c r="R125" s="740"/>
      <c r="S125" s="740"/>
      <c r="T125" s="740"/>
      <c r="U125" s="740"/>
      <c r="V125" s="740"/>
      <c r="W125" s="740"/>
      <c r="X125" s="740"/>
      <c r="Y125" s="740"/>
      <c r="Z125" s="740"/>
      <c r="AA125" s="740"/>
      <c r="AB125" s="740"/>
      <c r="AC125" s="740"/>
      <c r="AD125" s="740"/>
      <c r="AE125" s="740"/>
      <c r="AF125" s="740"/>
      <c r="AG125" s="740"/>
      <c r="AH125" s="740"/>
      <c r="AI125" s="740"/>
      <c r="AJ125" s="740"/>
      <c r="AK125" s="740"/>
      <c r="AL125" s="740"/>
      <c r="AM125" s="740"/>
    </row>
  </sheetData>
  <mergeCells count="16">
    <mergeCell ref="A53:AM53"/>
    <mergeCell ref="A1:AM1"/>
    <mergeCell ref="A2:AM2"/>
    <mergeCell ref="A3:AM3"/>
    <mergeCell ref="A51:AM51"/>
    <mergeCell ref="A52:AM52"/>
    <mergeCell ref="A122:AM122"/>
    <mergeCell ref="A123:AM123"/>
    <mergeCell ref="A124:AM124"/>
    <mergeCell ref="A125:AM125"/>
    <mergeCell ref="A54:AM54"/>
    <mergeCell ref="A55:AM55"/>
    <mergeCell ref="A118:AM118"/>
    <mergeCell ref="A119:AM119"/>
    <mergeCell ref="A120:AM120"/>
    <mergeCell ref="A121:AM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48" t="s">
        <v>962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K4" s="14"/>
    </row>
    <row r="5" spans="1:11" s="15" customFormat="1" ht="30" customHeight="1" thickTop="1" thickBot="1">
      <c r="A5" s="553"/>
      <c r="B5" s="392" t="s">
        <v>574</v>
      </c>
      <c r="C5" s="392" t="s">
        <v>575</v>
      </c>
      <c r="D5" s="392" t="s">
        <v>576</v>
      </c>
      <c r="E5" s="392" t="s">
        <v>577</v>
      </c>
      <c r="F5" s="392" t="s">
        <v>578</v>
      </c>
      <c r="G5" s="392" t="s">
        <v>579</v>
      </c>
      <c r="H5" s="392" t="s">
        <v>1268</v>
      </c>
      <c r="I5" s="392" t="s">
        <v>1503</v>
      </c>
      <c r="J5" s="392" t="s">
        <v>1359</v>
      </c>
      <c r="K5" s="392" t="s">
        <v>1504</v>
      </c>
    </row>
    <row r="6" spans="1:11" ht="15" customHeight="1" thickTop="1" thickBot="1">
      <c r="A6" s="394" t="s">
        <v>580</v>
      </c>
      <c r="B6" s="395">
        <v>6346780.98649</v>
      </c>
      <c r="C6" s="395">
        <v>6742531.6573100006</v>
      </c>
      <c r="D6" s="395">
        <v>7463390.9307899997</v>
      </c>
      <c r="E6" s="395">
        <v>8097442.2818599995</v>
      </c>
      <c r="F6" s="395">
        <v>8600157.797770001</v>
      </c>
      <c r="G6" s="395">
        <v>8634880.4145400003</v>
      </c>
      <c r="H6" s="395">
        <v>8819705.0921800006</v>
      </c>
      <c r="I6" s="395">
        <v>9052421.3825400006</v>
      </c>
      <c r="J6" s="395">
        <v>9465708.483860001</v>
      </c>
      <c r="K6" s="395">
        <v>9824743.4699599985</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1008356.5885599999</v>
      </c>
      <c r="J7" s="114">
        <v>1027842.21364</v>
      </c>
      <c r="K7" s="114">
        <v>1008660.08458</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709458.29475999996</v>
      </c>
      <c r="J8" s="114">
        <v>724111.34905999992</v>
      </c>
      <c r="K8" s="114">
        <v>740232.79392999993</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6612479.1939399997</v>
      </c>
      <c r="J9" s="114">
        <v>6995371.3027799996</v>
      </c>
      <c r="K9" s="114">
        <v>7265113.6241499996</v>
      </c>
    </row>
    <row r="10" spans="1:11" s="16" customFormat="1" ht="15" customHeight="1">
      <c r="A10" s="148" t="s">
        <v>581</v>
      </c>
      <c r="B10" s="114">
        <v>4589945.4798400002</v>
      </c>
      <c r="C10" s="114">
        <v>4839511.4438500004</v>
      </c>
      <c r="D10" s="114">
        <v>5439687.8013999993</v>
      </c>
      <c r="E10" s="114">
        <v>5971091.7822399996</v>
      </c>
      <c r="F10" s="114">
        <v>6382419.5136899995</v>
      </c>
      <c r="G10" s="114">
        <v>6584271.8021400003</v>
      </c>
      <c r="H10" s="114">
        <v>6351438.1310299998</v>
      </c>
      <c r="I10" s="114">
        <v>6224727.4560799999</v>
      </c>
      <c r="J10" s="114">
        <v>6531950.9309799997</v>
      </c>
      <c r="K10" s="114">
        <v>6761081.9784799991</v>
      </c>
    </row>
    <row r="11" spans="1:11" s="16" customFormat="1" ht="15" customHeight="1">
      <c r="A11" s="148" t="s">
        <v>582</v>
      </c>
      <c r="B11" s="114">
        <v>4484628.2372500002</v>
      </c>
      <c r="C11" s="114">
        <v>4719942.1965699997</v>
      </c>
      <c r="D11" s="114">
        <v>5273702.9245299995</v>
      </c>
      <c r="E11" s="114">
        <v>5773500.9840600006</v>
      </c>
      <c r="F11" s="114">
        <v>6132043.5630000001</v>
      </c>
      <c r="G11" s="114">
        <v>6295073.0187400002</v>
      </c>
      <c r="H11" s="114">
        <v>6008049.9428500002</v>
      </c>
      <c r="I11" s="114">
        <v>4905568.7603599997</v>
      </c>
      <c r="J11" s="114">
        <v>4618358.3792599998</v>
      </c>
      <c r="K11" s="114">
        <v>4719163.8621400008</v>
      </c>
    </row>
    <row r="12" spans="1:11" s="16" customFormat="1" ht="15" customHeight="1">
      <c r="A12" s="148" t="s">
        <v>583</v>
      </c>
      <c r="B12" s="114">
        <v>105317.24259000001</v>
      </c>
      <c r="C12" s="114">
        <v>119569.24728</v>
      </c>
      <c r="D12" s="114">
        <v>165984.87687000001</v>
      </c>
      <c r="E12" s="114">
        <v>197590.79818000001</v>
      </c>
      <c r="F12" s="114">
        <v>250375.95069</v>
      </c>
      <c r="G12" s="114">
        <v>289198.78339999996</v>
      </c>
      <c r="H12" s="114">
        <v>343388.18818</v>
      </c>
      <c r="I12" s="114">
        <v>1319158.69572</v>
      </c>
      <c r="J12" s="114">
        <v>1913592.5517200001</v>
      </c>
      <c r="K12" s="114">
        <v>2041918.1163399999</v>
      </c>
    </row>
    <row r="13" spans="1:11" s="16" customFormat="1" ht="15" customHeight="1">
      <c r="A13" s="148" t="s">
        <v>584</v>
      </c>
      <c r="B13" s="114">
        <v>28520.864960000003</v>
      </c>
      <c r="C13" s="114">
        <v>25788.206249999999</v>
      </c>
      <c r="D13" s="114">
        <v>38478.044320000001</v>
      </c>
      <c r="E13" s="114">
        <v>49061.826869999997</v>
      </c>
      <c r="F13" s="114">
        <v>58189.964599999999</v>
      </c>
      <c r="G13" s="114">
        <v>64683.643299999996</v>
      </c>
      <c r="H13" s="114">
        <v>21124.274649999999</v>
      </c>
      <c r="I13" s="114">
        <v>29890.086500000001</v>
      </c>
      <c r="J13" s="114">
        <v>32410.119730000002</v>
      </c>
      <c r="K13" s="114">
        <v>58836.676039999998</v>
      </c>
    </row>
    <row r="14" spans="1:11" s="16" customFormat="1" ht="15" customHeight="1">
      <c r="A14" s="148" t="s">
        <v>585</v>
      </c>
      <c r="B14" s="114">
        <v>24186.194230000001</v>
      </c>
      <c r="C14" s="114">
        <v>22100.38782</v>
      </c>
      <c r="D14" s="114">
        <v>28902.98647</v>
      </c>
      <c r="E14" s="114">
        <v>35671.100610000001</v>
      </c>
      <c r="F14" s="114">
        <v>42710.330179999997</v>
      </c>
      <c r="G14" s="114">
        <v>49039.407090000001</v>
      </c>
      <c r="H14" s="114">
        <v>15469.651760000001</v>
      </c>
      <c r="I14" s="114">
        <v>20484.882000000001</v>
      </c>
      <c r="J14" s="114">
        <v>17278.79349</v>
      </c>
      <c r="K14" s="114">
        <v>22410.756839999998</v>
      </c>
    </row>
    <row r="15" spans="1:11" s="16" customFormat="1" ht="15" customHeight="1">
      <c r="A15" s="148" t="s">
        <v>586</v>
      </c>
      <c r="B15" s="114">
        <v>4334.6707300000007</v>
      </c>
      <c r="C15" s="114">
        <v>3687.8184300000003</v>
      </c>
      <c r="D15" s="114">
        <v>9575.0578499999992</v>
      </c>
      <c r="E15" s="114">
        <v>13390.726259999999</v>
      </c>
      <c r="F15" s="114">
        <v>15479.63442</v>
      </c>
      <c r="G15" s="114">
        <v>15644.236210000001</v>
      </c>
      <c r="H15" s="114">
        <v>5654.6228899999996</v>
      </c>
      <c r="I15" s="114">
        <v>9405.2044999999998</v>
      </c>
      <c r="J15" s="114">
        <v>15131.32624</v>
      </c>
      <c r="K15" s="114">
        <v>36425.919200000004</v>
      </c>
    </row>
    <row r="16" spans="1:11" s="16" customFormat="1" ht="15" customHeight="1">
      <c r="A16" s="148" t="s">
        <v>587</v>
      </c>
      <c r="B16" s="114">
        <v>57004.357790000002</v>
      </c>
      <c r="C16" s="114">
        <v>67303.963199999998</v>
      </c>
      <c r="D16" s="114">
        <v>82506.288610000003</v>
      </c>
      <c r="E16" s="114">
        <v>102422.6743</v>
      </c>
      <c r="F16" s="114">
        <v>119352.26256</v>
      </c>
      <c r="G16" s="114">
        <v>160835.57756000001</v>
      </c>
      <c r="H16" s="114">
        <v>156915.12161999999</v>
      </c>
      <c r="I16" s="114">
        <v>150981.93711000003</v>
      </c>
      <c r="J16" s="114">
        <v>133323.87591</v>
      </c>
      <c r="K16" s="114">
        <v>158118.73392</v>
      </c>
    </row>
    <row r="17" spans="1:11" s="16" customFormat="1" ht="15" customHeight="1">
      <c r="A17" s="148" t="s">
        <v>588</v>
      </c>
      <c r="B17" s="114">
        <v>48108.372900000002</v>
      </c>
      <c r="C17" s="114">
        <v>53984.914270000001</v>
      </c>
      <c r="D17" s="114">
        <v>69363.83851999999</v>
      </c>
      <c r="E17" s="114">
        <v>80913.611739999993</v>
      </c>
      <c r="F17" s="114">
        <v>85742.610509999999</v>
      </c>
      <c r="G17" s="114">
        <v>114268.38924999999</v>
      </c>
      <c r="H17" s="114">
        <v>117366.27035999999</v>
      </c>
      <c r="I17" s="114">
        <v>115018.29425000001</v>
      </c>
      <c r="J17" s="114">
        <v>100155.24487000001</v>
      </c>
      <c r="K17" s="114">
        <v>106597.28818999999</v>
      </c>
    </row>
    <row r="18" spans="1:11" s="16" customFormat="1" ht="15" customHeight="1">
      <c r="A18" s="148" t="s">
        <v>589</v>
      </c>
      <c r="B18" s="114">
        <v>8895.9848899999997</v>
      </c>
      <c r="C18" s="114">
        <v>13319.048929999999</v>
      </c>
      <c r="D18" s="114">
        <v>13142.45009</v>
      </c>
      <c r="E18" s="114">
        <v>21509.062559999998</v>
      </c>
      <c r="F18" s="114">
        <v>33609.652049999997</v>
      </c>
      <c r="G18" s="114">
        <v>46567.188310000005</v>
      </c>
      <c r="H18" s="114">
        <v>39548.851259999996</v>
      </c>
      <c r="I18" s="114">
        <v>35963.64286</v>
      </c>
      <c r="J18" s="114">
        <v>33168.63104</v>
      </c>
      <c r="K18" s="114">
        <v>51521.445729999999</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708620.21825999999</v>
      </c>
      <c r="J19" s="114">
        <v>802623.20799999998</v>
      </c>
      <c r="K19" s="114">
        <v>809418.62169000006</v>
      </c>
    </row>
    <row r="20" spans="1:11" s="16" customFormat="1" ht="15" customHeight="1">
      <c r="A20" s="148" t="s">
        <v>590</v>
      </c>
      <c r="B20" s="114">
        <v>-261085.50662999999</v>
      </c>
      <c r="C20" s="114">
        <v>-276333.53108999995</v>
      </c>
      <c r="D20" s="114">
        <v>-331157.0318</v>
      </c>
      <c r="E20" s="114">
        <v>-378060.97655000002</v>
      </c>
      <c r="F20" s="114">
        <v>-404512.76996000001</v>
      </c>
      <c r="G20" s="114">
        <v>-465614.66386000003</v>
      </c>
      <c r="H20" s="114">
        <v>-499504.19452999998</v>
      </c>
      <c r="I20" s="114">
        <v>-501740.50400999998</v>
      </c>
      <c r="J20" s="114">
        <v>-504936.83184</v>
      </c>
      <c r="K20" s="114">
        <v>-522342.38598000002</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86755.152239999996</v>
      </c>
      <c r="J21" s="114">
        <v>78260.084989999988</v>
      </c>
      <c r="K21" s="114">
        <v>82936.792979999998</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6862.3094700000001</v>
      </c>
      <c r="J22" s="114">
        <v>7792.3845899999997</v>
      </c>
      <c r="K22" s="114">
        <v>7768.1768099999999</v>
      </c>
    </row>
    <row r="23" spans="1:11" s="16" customFormat="1" ht="15" customHeight="1">
      <c r="A23" s="147" t="s">
        <v>591</v>
      </c>
      <c r="B23" s="114">
        <v>26891.61289</v>
      </c>
      <c r="C23" s="114">
        <v>21058.730379999997</v>
      </c>
      <c r="D23" s="114">
        <v>24778.40912</v>
      </c>
      <c r="E23" s="114">
        <v>196379.05617</v>
      </c>
      <c r="F23" s="114">
        <v>218531.77412000002</v>
      </c>
      <c r="G23" s="114">
        <v>329946.79598</v>
      </c>
      <c r="H23" s="114">
        <v>411312.77299000003</v>
      </c>
      <c r="I23" s="114">
        <v>420744.98352000001</v>
      </c>
      <c r="J23" s="114">
        <v>420657.94524999999</v>
      </c>
      <c r="K23" s="114">
        <v>504853.36388000002</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188187.98697</v>
      </c>
      <c r="J24" s="114">
        <v>191368.78878</v>
      </c>
      <c r="K24" s="114">
        <v>191778.39186999999</v>
      </c>
    </row>
    <row r="25" spans="1:11" s="16" customFormat="1" ht="15" customHeight="1">
      <c r="A25" s="147" t="s">
        <v>592</v>
      </c>
      <c r="B25" s="114">
        <v>33763.11277</v>
      </c>
      <c r="C25" s="114">
        <v>45545.394759999996</v>
      </c>
      <c r="D25" s="114">
        <v>20744.707690000003</v>
      </c>
      <c r="E25" s="114">
        <v>20967.209079999997</v>
      </c>
      <c r="F25" s="114">
        <v>21328.961920000002</v>
      </c>
      <c r="G25" s="114">
        <v>19493.298879999998</v>
      </c>
      <c r="H25" s="114">
        <v>20423.19153</v>
      </c>
      <c r="I25" s="114">
        <v>19576.873079999998</v>
      </c>
      <c r="J25" s="114">
        <v>20304.414769999999</v>
      </c>
      <c r="K25" s="114">
        <v>23400.241760000001</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5528361.2653100006</v>
      </c>
      <c r="C27" s="395">
        <v>5882492.1751999995</v>
      </c>
      <c r="D27" s="395">
        <v>6507362.8375699995</v>
      </c>
      <c r="E27" s="395">
        <v>7056459.9472399997</v>
      </c>
      <c r="F27" s="395">
        <v>7507910.4816899998</v>
      </c>
      <c r="G27" s="395">
        <v>7492852.3054200001</v>
      </c>
      <c r="H27" s="395">
        <v>7611010.91395</v>
      </c>
      <c r="I27" s="395">
        <v>7830976.18353</v>
      </c>
      <c r="J27" s="395">
        <v>8179804.9918800006</v>
      </c>
      <c r="K27" s="395">
        <v>8509375.0997599997</v>
      </c>
    </row>
    <row r="28" spans="1:11" s="16" customFormat="1" ht="15" customHeight="1" thickTop="1">
      <c r="A28" s="147" t="s">
        <v>594</v>
      </c>
      <c r="B28" s="114">
        <v>4883380.5992900003</v>
      </c>
      <c r="C28" s="114">
        <v>5224672.61723</v>
      </c>
      <c r="D28" s="114">
        <v>5759462.8663800005</v>
      </c>
      <c r="E28" s="114">
        <v>6163559.0259999996</v>
      </c>
      <c r="F28" s="114">
        <v>6454191.63112</v>
      </c>
      <c r="G28" s="114">
        <v>6289660.2405099999</v>
      </c>
      <c r="H28" s="114">
        <v>6254373.60207</v>
      </c>
      <c r="I28" s="114">
        <v>6527465.3946400005</v>
      </c>
      <c r="J28" s="114">
        <v>6757382.0621800004</v>
      </c>
      <c r="K28" s="114">
        <v>7087300.50954</v>
      </c>
    </row>
    <row r="29" spans="1:11" s="16" customFormat="1" ht="15" customHeight="1">
      <c r="A29" s="148" t="s">
        <v>595</v>
      </c>
      <c r="B29" s="114">
        <v>2646.9847</v>
      </c>
      <c r="C29" s="114">
        <v>4247.7262899999996</v>
      </c>
      <c r="D29" s="114">
        <v>9448.6178099999997</v>
      </c>
      <c r="E29" s="114">
        <v>5238.9225700000006</v>
      </c>
      <c r="F29" s="114">
        <v>5449.0407699999996</v>
      </c>
      <c r="G29" s="114">
        <v>6545.0367800000004</v>
      </c>
      <c r="H29" s="114">
        <v>8434.1232100000016</v>
      </c>
      <c r="I29" s="114">
        <v>5322.5835399999996</v>
      </c>
      <c r="J29" s="114">
        <v>4231.4000599999999</v>
      </c>
      <c r="K29" s="114">
        <v>5978.0439400000005</v>
      </c>
    </row>
    <row r="30" spans="1:11" s="16" customFormat="1" ht="15" customHeight="1">
      <c r="A30" s="148" t="s">
        <v>596</v>
      </c>
      <c r="B30" s="114">
        <v>2000669.5300999999</v>
      </c>
      <c r="C30" s="114">
        <v>2033489.1775</v>
      </c>
      <c r="D30" s="114">
        <v>2042260.4625799998</v>
      </c>
      <c r="E30" s="114">
        <v>2203581.90472</v>
      </c>
      <c r="F30" s="114">
        <v>2313745.6927199997</v>
      </c>
      <c r="G30" s="114">
        <v>2174227.1072900002</v>
      </c>
      <c r="H30" s="114">
        <v>2084205.28599</v>
      </c>
      <c r="I30" s="114">
        <v>2136768.29678</v>
      </c>
      <c r="J30" s="114">
        <v>2225780.9408800001</v>
      </c>
      <c r="K30" s="114">
        <v>2155674.6232399996</v>
      </c>
    </row>
    <row r="31" spans="1:11" s="16" customFormat="1" ht="15" customHeight="1">
      <c r="A31" s="148" t="s">
        <v>597</v>
      </c>
      <c r="B31" s="114">
        <v>2298563.4105000002</v>
      </c>
      <c r="C31" s="114">
        <v>2367328.89904</v>
      </c>
      <c r="D31" s="114">
        <v>2673235.09418</v>
      </c>
      <c r="E31" s="114">
        <v>2952762.4016199997</v>
      </c>
      <c r="F31" s="114">
        <v>3206802.6031799996</v>
      </c>
      <c r="G31" s="114">
        <v>3250495.8386300001</v>
      </c>
      <c r="H31" s="114">
        <v>3330377.2463099998</v>
      </c>
      <c r="I31" s="114">
        <v>3535319.1974899997</v>
      </c>
      <c r="J31" s="114">
        <v>3630534.9464400001</v>
      </c>
      <c r="K31" s="114">
        <v>3954555.4962199996</v>
      </c>
    </row>
    <row r="32" spans="1:11" s="16" customFormat="1" ht="15" customHeight="1">
      <c r="A32" s="148" t="s">
        <v>598</v>
      </c>
      <c r="B32" s="114">
        <v>177149.40874000001</v>
      </c>
      <c r="C32" s="114">
        <v>178282.16821</v>
      </c>
      <c r="D32" s="114">
        <v>246087.24721999999</v>
      </c>
      <c r="E32" s="114">
        <v>249594.43935</v>
      </c>
      <c r="F32" s="114">
        <v>241891.65102000002</v>
      </c>
      <c r="G32" s="114">
        <v>241414.73177000001</v>
      </c>
      <c r="H32" s="114">
        <v>223957.72047999999</v>
      </c>
      <c r="I32" s="114">
        <v>231133.47784000001</v>
      </c>
      <c r="J32" s="114">
        <v>277311.11907999997</v>
      </c>
      <c r="K32" s="114">
        <v>255000.16548</v>
      </c>
    </row>
    <row r="33" spans="1:11" s="16" customFormat="1" ht="15" customHeight="1">
      <c r="A33" s="148" t="s">
        <v>599</v>
      </c>
      <c r="B33" s="114">
        <v>343317.95686999999</v>
      </c>
      <c r="C33" s="114">
        <v>572398.31961000001</v>
      </c>
      <c r="D33" s="114">
        <v>705442.62714</v>
      </c>
      <c r="E33" s="114">
        <v>657157.83044000005</v>
      </c>
      <c r="F33" s="114">
        <v>583922.11165999994</v>
      </c>
      <c r="G33" s="114">
        <v>523896.18082999997</v>
      </c>
      <c r="H33" s="114">
        <v>512059.32198000001</v>
      </c>
      <c r="I33" s="114">
        <v>520910.67681999999</v>
      </c>
      <c r="J33" s="114">
        <v>515371.50229000003</v>
      </c>
      <c r="K33" s="114">
        <v>603061.82715999999</v>
      </c>
    </row>
    <row r="34" spans="1:11" s="16" customFormat="1" ht="15" customHeight="1">
      <c r="A34" s="148" t="s">
        <v>600</v>
      </c>
      <c r="B34" s="114">
        <v>61033.308380000002</v>
      </c>
      <c r="C34" s="114">
        <v>68926.326579999994</v>
      </c>
      <c r="D34" s="114">
        <v>82988.817450000002</v>
      </c>
      <c r="E34" s="114">
        <v>95223.527300000002</v>
      </c>
      <c r="F34" s="114">
        <v>102380.53177</v>
      </c>
      <c r="G34" s="114">
        <v>93081.345209999999</v>
      </c>
      <c r="H34" s="114">
        <v>95339.9041</v>
      </c>
      <c r="I34" s="114">
        <v>98011.162169999996</v>
      </c>
      <c r="J34" s="114">
        <v>104152.15343000001</v>
      </c>
      <c r="K34" s="114">
        <v>113030.3535</v>
      </c>
    </row>
    <row r="35" spans="1:11" s="16" customFormat="1" ht="15" customHeight="1">
      <c r="A35" s="147" t="s">
        <v>601</v>
      </c>
      <c r="B35" s="114">
        <v>136.08073000000002</v>
      </c>
      <c r="C35" s="114">
        <v>129.12429</v>
      </c>
      <c r="D35" s="114">
        <v>425.98725000000002</v>
      </c>
      <c r="E35" s="114">
        <v>248.84399999999999</v>
      </c>
      <c r="F35" s="114">
        <v>754.34410000000003</v>
      </c>
      <c r="G35" s="114">
        <v>776.28143</v>
      </c>
      <c r="H35" s="114">
        <v>688.73364000000004</v>
      </c>
      <c r="I35" s="114">
        <v>216.59870000000001</v>
      </c>
      <c r="J35" s="114">
        <v>539.25990999999999</v>
      </c>
      <c r="K35" s="114">
        <v>155.93389999999999</v>
      </c>
    </row>
    <row r="36" spans="1:11" s="16" customFormat="1" ht="15" customHeight="1">
      <c r="A36" s="147" t="s">
        <v>602</v>
      </c>
      <c r="B36" s="114">
        <v>352017.38552999997</v>
      </c>
      <c r="C36" s="114">
        <v>371357.30971</v>
      </c>
      <c r="D36" s="114">
        <v>389243.85083999997</v>
      </c>
      <c r="E36" s="114">
        <v>506007.52360000001</v>
      </c>
      <c r="F36" s="114">
        <v>569328.40872000006</v>
      </c>
      <c r="G36" s="114">
        <v>622842.92712000001</v>
      </c>
      <c r="H36" s="114">
        <v>724545.49872000003</v>
      </c>
      <c r="I36" s="114">
        <v>695188.99416</v>
      </c>
      <c r="J36" s="114">
        <v>759436.98622000008</v>
      </c>
      <c r="K36" s="114">
        <v>781147.57620000001</v>
      </c>
    </row>
    <row r="37" spans="1:11" s="16" customFormat="1" ht="15" customHeight="1">
      <c r="A37" s="147" t="s">
        <v>603</v>
      </c>
      <c r="B37" s="114">
        <v>172857.29358000003</v>
      </c>
      <c r="C37" s="114">
        <v>166007.93231999999</v>
      </c>
      <c r="D37" s="114">
        <v>190998.27522000001</v>
      </c>
      <c r="E37" s="114">
        <v>194108.70028999998</v>
      </c>
      <c r="F37" s="114">
        <v>297065.84743999998</v>
      </c>
      <c r="G37" s="114">
        <v>311735.26517999999</v>
      </c>
      <c r="H37" s="114">
        <v>345555.76274000003</v>
      </c>
      <c r="I37" s="114">
        <v>314100.70763999998</v>
      </c>
      <c r="J37" s="114">
        <v>315174.25472000003</v>
      </c>
      <c r="K37" s="114">
        <v>286913.01892</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200141.85074000002</v>
      </c>
      <c r="J38" s="114">
        <v>204622.02218</v>
      </c>
      <c r="K38" s="114">
        <v>211696.10241999998</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91322.670819999999</v>
      </c>
      <c r="J39" s="114">
        <v>136648.69555999999</v>
      </c>
      <c r="K39" s="114">
        <v>139658.92505000002</v>
      </c>
    </row>
    <row r="40" spans="1:11" s="16" customFormat="1" ht="15" customHeight="1">
      <c r="A40" s="147" t="s">
        <v>604</v>
      </c>
      <c r="B40" s="114">
        <v>1168.2857099999999</v>
      </c>
      <c r="C40" s="114">
        <v>1168.2857099999999</v>
      </c>
      <c r="D40" s="114">
        <v>1687.4458400000001</v>
      </c>
      <c r="E40" s="114">
        <v>2010.1505199999999</v>
      </c>
      <c r="F40" s="114">
        <v>1751.98676</v>
      </c>
      <c r="G40" s="114">
        <v>1687.4458400000001</v>
      </c>
      <c r="H40" s="114">
        <v>1573.5303899999999</v>
      </c>
      <c r="I40" s="114">
        <v>1391.26567</v>
      </c>
      <c r="J40" s="114">
        <v>1788.5173799999998</v>
      </c>
      <c r="K40" s="114">
        <v>1788.5173799999998</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1148.7011599999998</v>
      </c>
      <c r="J41" s="114">
        <v>4213.1937300000009</v>
      </c>
      <c r="K41" s="114">
        <v>714.51634999999999</v>
      </c>
    </row>
    <row r="42" spans="1:11" ht="15" customHeight="1" thickTop="1" thickBot="1">
      <c r="A42" s="394" t="s">
        <v>605</v>
      </c>
      <c r="B42" s="395">
        <v>818419.72236999997</v>
      </c>
      <c r="C42" s="395">
        <v>860039.48338999995</v>
      </c>
      <c r="D42" s="395">
        <v>956028.09341999993</v>
      </c>
      <c r="E42" s="395">
        <v>1040982.33502</v>
      </c>
      <c r="F42" s="395">
        <v>1092247.3163399999</v>
      </c>
      <c r="G42" s="395">
        <v>1142028.10932</v>
      </c>
      <c r="H42" s="395">
        <v>1208694.1784300001</v>
      </c>
      <c r="I42" s="395">
        <v>1221445.1992200001</v>
      </c>
      <c r="J42" s="395">
        <v>1285903.4921800001</v>
      </c>
      <c r="K42" s="395">
        <v>1315368.3696900001</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442673.87177999999</v>
      </c>
      <c r="J43" s="114">
        <v>469722.50293999998</v>
      </c>
      <c r="K43" s="114">
        <v>484728.76254000003</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19825.710170000002</v>
      </c>
      <c r="J44" s="114">
        <v>20029.476300000002</v>
      </c>
      <c r="K44" s="114">
        <v>20061.747139999999</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490776.23796</v>
      </c>
      <c r="C46" s="114">
        <v>514830.82739999995</v>
      </c>
      <c r="D46" s="114">
        <v>562546.90380999993</v>
      </c>
      <c r="E46" s="114">
        <v>607098.69238999998</v>
      </c>
      <c r="F46" s="114">
        <v>633557.91483000002</v>
      </c>
      <c r="G46" s="114">
        <v>664878.67674000002</v>
      </c>
      <c r="H46" s="114">
        <v>698233.17803999991</v>
      </c>
      <c r="I46" s="114">
        <v>745167.65321000002</v>
      </c>
      <c r="J46" s="114">
        <v>765224.19415</v>
      </c>
      <c r="K46" s="114">
        <v>799990.58550000004</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13777.96406</v>
      </c>
      <c r="J47" s="114">
        <v>30927.318789999998</v>
      </c>
      <c r="K47" s="114">
        <v>10587.274509999999</v>
      </c>
    </row>
    <row r="48" spans="1:11" s="16" customFormat="1" ht="15" customHeight="1">
      <c r="A48" s="148" t="s">
        <v>607</v>
      </c>
      <c r="B48" s="114">
        <v>-296.97107</v>
      </c>
      <c r="C48" s="114">
        <v>-135.09914999999998</v>
      </c>
      <c r="D48" s="114">
        <v>-12.739610000000001</v>
      </c>
      <c r="E48" s="114">
        <v>-1241.3931699999998</v>
      </c>
      <c r="F48" s="114">
        <v>108.68007</v>
      </c>
      <c r="G48" s="114">
        <v>-1804.7117700000001</v>
      </c>
      <c r="H48" s="114">
        <v>19046.182929999999</v>
      </c>
      <c r="I48" s="114">
        <v>-667.16899999999998</v>
      </c>
      <c r="J48" s="114">
        <v>-1278.2898799999998</v>
      </c>
      <c r="K48" s="114">
        <v>-2702.6212999999998</v>
      </c>
    </row>
    <row r="49" spans="1:11" s="17" customFormat="1" ht="15" customHeight="1" thickBot="1">
      <c r="A49" s="148" t="s">
        <v>608</v>
      </c>
      <c r="B49" s="114">
        <v>33345.692710000003</v>
      </c>
      <c r="C49" s="114">
        <v>34899.738450000004</v>
      </c>
      <c r="D49" s="114">
        <v>37166.267009999996</v>
      </c>
      <c r="E49" s="114">
        <v>40245.567560000003</v>
      </c>
      <c r="F49" s="114">
        <v>36431.994890000002</v>
      </c>
      <c r="G49" s="114">
        <v>41774.568939999997</v>
      </c>
      <c r="H49" s="114">
        <v>38865.096409999998</v>
      </c>
      <c r="I49" s="114">
        <v>14445.13306</v>
      </c>
      <c r="J49" s="114">
        <v>32205.608670000001</v>
      </c>
      <c r="K49" s="114">
        <v>13289.89581</v>
      </c>
    </row>
    <row r="50" spans="1:11" ht="15" customHeight="1" thickTop="1" thickBot="1">
      <c r="A50" s="394" t="s">
        <v>609</v>
      </c>
      <c r="B50" s="395">
        <v>6346780.9876800003</v>
      </c>
      <c r="C50" s="395">
        <v>6742531.6585900001</v>
      </c>
      <c r="D50" s="395">
        <v>7463390.9309899993</v>
      </c>
      <c r="E50" s="395">
        <v>8097442.2822599998</v>
      </c>
      <c r="F50" s="395">
        <v>8600157.7980300002</v>
      </c>
      <c r="G50" s="395">
        <v>8634880.4147399999</v>
      </c>
      <c r="H50" s="395">
        <v>8819705.0923799984</v>
      </c>
      <c r="I50" s="395">
        <v>9052421.3827500008</v>
      </c>
      <c r="J50" s="395">
        <v>9465708.4840599988</v>
      </c>
      <c r="K50" s="395">
        <v>9824743.4694500007</v>
      </c>
    </row>
    <row r="51" spans="1:11" s="16" customFormat="1" ht="15" customHeight="1" thickTop="1">
      <c r="A51" s="113" t="s">
        <v>610</v>
      </c>
      <c r="B51" s="114">
        <v>58.458289999999998</v>
      </c>
      <c r="C51" s="114">
        <v>47.447669999999995</v>
      </c>
      <c r="D51" s="114">
        <v>1577.5981299999999</v>
      </c>
      <c r="E51" s="114">
        <v>4910.1710400000002</v>
      </c>
      <c r="F51" s="114">
        <v>7065.7239300000001</v>
      </c>
      <c r="G51" s="114">
        <v>11804.40401</v>
      </c>
      <c r="H51" s="114">
        <v>8908.20183</v>
      </c>
      <c r="I51" s="114">
        <v>11404.15091</v>
      </c>
      <c r="J51" s="114">
        <v>14227.542230000001</v>
      </c>
      <c r="K51" s="114">
        <v>14464.189289999998</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0</v>
      </c>
      <c r="C53" s="114">
        <v>0</v>
      </c>
      <c r="D53" s="114">
        <v>1577.5981299999999</v>
      </c>
      <c r="E53" s="114">
        <v>4910.1710400000002</v>
      </c>
      <c r="F53" s="114">
        <v>2738.1502700000001</v>
      </c>
      <c r="G53" s="114">
        <v>3854.8998500000002</v>
      </c>
      <c r="H53" s="114">
        <v>3121.1971899999999</v>
      </c>
      <c r="I53" s="114">
        <v>2845.9645800000003</v>
      </c>
      <c r="J53" s="114">
        <v>2684.9906900000001</v>
      </c>
      <c r="K53" s="114">
        <v>2069.1064900000001</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58.458289999999998</v>
      </c>
      <c r="C55" s="114">
        <v>47.447669999999995</v>
      </c>
      <c r="D55" s="114">
        <v>0</v>
      </c>
      <c r="E55" s="114">
        <v>0</v>
      </c>
      <c r="F55" s="114">
        <v>4327.57366</v>
      </c>
      <c r="G55" s="114">
        <v>7949.5041600000004</v>
      </c>
      <c r="H55" s="114">
        <v>5787.0046400000001</v>
      </c>
      <c r="I55" s="114">
        <v>8558.1863300000005</v>
      </c>
      <c r="J55" s="114">
        <v>11542.551539999999</v>
      </c>
      <c r="K55" s="114">
        <v>12395.0828</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10114583.138899999</v>
      </c>
      <c r="C57" s="114">
        <v>11250970.210290002</v>
      </c>
      <c r="D57" s="114">
        <v>12121000.153479999</v>
      </c>
      <c r="E57" s="114">
        <v>13177753.127319999</v>
      </c>
      <c r="F57" s="114">
        <v>13781578.03325</v>
      </c>
      <c r="G57" s="114">
        <v>14162888.65068</v>
      </c>
      <c r="H57" s="114">
        <v>13905269.85053</v>
      </c>
      <c r="I57" s="114">
        <v>13881269.854700001</v>
      </c>
      <c r="J57" s="114">
        <v>14009621.35053</v>
      </c>
      <c r="K57" s="114">
        <v>14279196.63246</v>
      </c>
    </row>
    <row r="58" spans="1:11">
      <c r="A58" s="396" t="s">
        <v>617</v>
      </c>
      <c r="B58" s="397">
        <v>650086.69677000004</v>
      </c>
      <c r="C58" s="397">
        <v>683536.13828999992</v>
      </c>
      <c r="D58" s="397">
        <v>779841.33642999991</v>
      </c>
      <c r="E58" s="397">
        <v>873574.78078999999</v>
      </c>
      <c r="F58" s="397">
        <v>943219.82932000002</v>
      </c>
      <c r="G58" s="397">
        <v>995681.66328999994</v>
      </c>
      <c r="H58" s="397">
        <v>956917.77136999997</v>
      </c>
      <c r="I58" s="397">
        <v>499148.54173</v>
      </c>
      <c r="J58" s="397">
        <v>896743.19389999995</v>
      </c>
      <c r="K58" s="397">
        <v>559488.96582000004</v>
      </c>
    </row>
    <row r="59" spans="1:11" ht="15" customHeight="1">
      <c r="A59" s="148" t="s">
        <v>618</v>
      </c>
      <c r="B59" s="114">
        <v>-160669.16019999998</v>
      </c>
      <c r="C59" s="114">
        <v>-179852.63718000002</v>
      </c>
      <c r="D59" s="114">
        <v>-213334.5601</v>
      </c>
      <c r="E59" s="114">
        <v>-237103.99362999998</v>
      </c>
      <c r="F59" s="114">
        <v>-255042.87195</v>
      </c>
      <c r="G59" s="114">
        <v>-267587.82121000002</v>
      </c>
      <c r="H59" s="114">
        <v>-275619.94770999998</v>
      </c>
      <c r="I59" s="114">
        <v>-169173.78069999997</v>
      </c>
      <c r="J59" s="114">
        <v>-301406.48360000004</v>
      </c>
      <c r="K59" s="114">
        <v>-197569.81094999998</v>
      </c>
    </row>
    <row r="60" spans="1:11" ht="15" customHeight="1">
      <c r="A60" s="147" t="s">
        <v>619</v>
      </c>
      <c r="B60" s="114">
        <v>489417.53657</v>
      </c>
      <c r="C60" s="114">
        <v>503683.50111000001</v>
      </c>
      <c r="D60" s="114">
        <v>566506.77633000002</v>
      </c>
      <c r="E60" s="114">
        <v>636470.78715999995</v>
      </c>
      <c r="F60" s="114">
        <v>688176.95736999996</v>
      </c>
      <c r="G60" s="114">
        <v>728093.84208000009</v>
      </c>
      <c r="H60" s="114">
        <v>681297.82365999999</v>
      </c>
      <c r="I60" s="114">
        <v>329974.76102999999</v>
      </c>
      <c r="J60" s="114">
        <v>595336.71029999992</v>
      </c>
      <c r="K60" s="114">
        <v>361919.15487000003</v>
      </c>
    </row>
    <row r="61" spans="1:11" ht="15" customHeight="1">
      <c r="A61" s="116" t="s">
        <v>620</v>
      </c>
      <c r="B61" s="114">
        <v>36447.763979999996</v>
      </c>
      <c r="C61" s="114">
        <v>30782.113659999999</v>
      </c>
      <c r="D61" s="114">
        <v>32440.366819999999</v>
      </c>
      <c r="E61" s="114">
        <v>41870.564109999999</v>
      </c>
      <c r="F61" s="114">
        <v>35413.657469999998</v>
      </c>
      <c r="G61" s="114">
        <v>36480.438529999999</v>
      </c>
      <c r="H61" s="114">
        <v>34695.080829999999</v>
      </c>
      <c r="I61" s="114">
        <v>22750.17556</v>
      </c>
      <c r="J61" s="114">
        <v>45589.144979999997</v>
      </c>
      <c r="K61" s="114">
        <v>27955.542079999999</v>
      </c>
    </row>
    <row r="62" spans="1:11" ht="15" customHeight="1">
      <c r="A62" s="148" t="s">
        <v>621</v>
      </c>
      <c r="B62" s="114">
        <v>-13813.4005</v>
      </c>
      <c r="C62" s="114">
        <v>-10048.333789999999</v>
      </c>
      <c r="D62" s="114">
        <v>-11843.44016</v>
      </c>
      <c r="E62" s="114">
        <v>-13465.73603</v>
      </c>
      <c r="F62" s="114">
        <v>-19333.268980000001</v>
      </c>
      <c r="G62" s="114">
        <v>-15691.149449999999</v>
      </c>
      <c r="H62" s="114">
        <v>-15599.500239999999</v>
      </c>
      <c r="I62" s="114">
        <v>-14373.187199999998</v>
      </c>
      <c r="J62" s="114">
        <v>-22919.405839999999</v>
      </c>
      <c r="K62" s="114">
        <v>-14337.045199999999</v>
      </c>
    </row>
    <row r="63" spans="1:11" ht="15" customHeight="1">
      <c r="A63" s="117" t="s">
        <v>622</v>
      </c>
      <c r="B63" s="114">
        <v>512051.90005</v>
      </c>
      <c r="C63" s="114">
        <v>524417.28098000004</v>
      </c>
      <c r="D63" s="114">
        <v>587103.70299000002</v>
      </c>
      <c r="E63" s="114">
        <v>664875.61523999996</v>
      </c>
      <c r="F63" s="114">
        <v>704257.34586</v>
      </c>
      <c r="G63" s="114">
        <v>748883.13115999999</v>
      </c>
      <c r="H63" s="114">
        <v>700393.40425000002</v>
      </c>
      <c r="I63" s="114">
        <v>338351.74939000001</v>
      </c>
      <c r="J63" s="114">
        <v>618006.44944000011</v>
      </c>
      <c r="K63" s="114">
        <v>375537.65175000002</v>
      </c>
    </row>
    <row r="64" spans="1:11" ht="15" customHeight="1">
      <c r="A64" s="116" t="s">
        <v>623</v>
      </c>
      <c r="B64" s="114">
        <v>90410.709189999994</v>
      </c>
      <c r="C64" s="114">
        <v>89721.305069999988</v>
      </c>
      <c r="D64" s="114">
        <v>111242.77789</v>
      </c>
      <c r="E64" s="114">
        <v>129898.54167000001</v>
      </c>
      <c r="F64" s="114">
        <v>119807.0258</v>
      </c>
      <c r="G64" s="114">
        <v>135002.77612999998</v>
      </c>
      <c r="H64" s="114">
        <v>167706.85887</v>
      </c>
      <c r="I64" s="114">
        <v>113625.89403</v>
      </c>
      <c r="J64" s="114">
        <v>183132.59020999999</v>
      </c>
      <c r="K64" s="114">
        <v>160867.43432</v>
      </c>
    </row>
    <row r="65" spans="1:11" ht="15" customHeight="1">
      <c r="A65" s="116" t="s">
        <v>624</v>
      </c>
      <c r="B65" s="114">
        <v>-119807.26148</v>
      </c>
      <c r="C65" s="114">
        <v>-117030.66668000001</v>
      </c>
      <c r="D65" s="114">
        <v>-163805.58162000001</v>
      </c>
      <c r="E65" s="114">
        <v>-205052.27416999999</v>
      </c>
      <c r="F65" s="114">
        <v>-185349.97994999998</v>
      </c>
      <c r="G65" s="114">
        <v>-235860.88466000001</v>
      </c>
      <c r="H65" s="114">
        <v>-242172.57741</v>
      </c>
      <c r="I65" s="114">
        <v>-126685.28677999999</v>
      </c>
      <c r="J65" s="114">
        <v>-211233.02028999999</v>
      </c>
      <c r="K65" s="114">
        <v>-197459.84908000001</v>
      </c>
    </row>
    <row r="66" spans="1:11" ht="15" customHeight="1">
      <c r="A66" s="147" t="s">
        <v>625</v>
      </c>
      <c r="B66" s="114">
        <v>482655.34775999998</v>
      </c>
      <c r="C66" s="114">
        <v>497107.91937000002</v>
      </c>
      <c r="D66" s="114">
        <v>534540.89925999998</v>
      </c>
      <c r="E66" s="114">
        <v>589721.88274000003</v>
      </c>
      <c r="F66" s="114">
        <v>638714.39171</v>
      </c>
      <c r="G66" s="114">
        <v>648025.02263000002</v>
      </c>
      <c r="H66" s="114">
        <v>625927.68570999999</v>
      </c>
      <c r="I66" s="114">
        <v>325292.35664000001</v>
      </c>
      <c r="J66" s="114">
        <v>589906.01936000003</v>
      </c>
      <c r="K66" s="114">
        <v>338945.23699</v>
      </c>
    </row>
    <row r="67" spans="1:11" ht="15" customHeight="1">
      <c r="A67" s="148" t="s">
        <v>626</v>
      </c>
      <c r="B67" s="114">
        <v>-444537.54972000001</v>
      </c>
      <c r="C67" s="114">
        <v>-456766.7499</v>
      </c>
      <c r="D67" s="114">
        <v>-493966.14345999999</v>
      </c>
      <c r="E67" s="114">
        <v>-549642.14038999996</v>
      </c>
      <c r="F67" s="114">
        <v>-596260.39016999991</v>
      </c>
      <c r="G67" s="114">
        <v>-594797.12649000005</v>
      </c>
      <c r="H67" s="114">
        <v>-573764.30342000001</v>
      </c>
      <c r="I67" s="114">
        <v>-308796.55119999999</v>
      </c>
      <c r="J67" s="114">
        <v>-554342.69232999999</v>
      </c>
      <c r="K67" s="114">
        <v>-334174.8468</v>
      </c>
    </row>
    <row r="68" spans="1:11" ht="15" customHeight="1">
      <c r="A68" s="117" t="s">
        <v>627</v>
      </c>
      <c r="B68" s="114">
        <v>38117.798040000001</v>
      </c>
      <c r="C68" s="114">
        <v>40341.169470000001</v>
      </c>
      <c r="D68" s="114">
        <v>40574.755799999999</v>
      </c>
      <c r="E68" s="114">
        <v>40079.74235</v>
      </c>
      <c r="F68" s="114">
        <v>42454.001539999997</v>
      </c>
      <c r="G68" s="114">
        <v>53227.896139999997</v>
      </c>
      <c r="H68" s="114">
        <v>52163.382290000001</v>
      </c>
      <c r="I68" s="114">
        <v>16495.80544</v>
      </c>
      <c r="J68" s="114">
        <v>35563.32703</v>
      </c>
      <c r="K68" s="114">
        <v>4770.3901900000001</v>
      </c>
    </row>
    <row r="69" spans="1:11" ht="15" customHeight="1">
      <c r="A69" s="117" t="s">
        <v>628</v>
      </c>
      <c r="B69" s="114">
        <v>247.05882</v>
      </c>
      <c r="C69" s="114">
        <v>139.16004999999998</v>
      </c>
      <c r="D69" s="114">
        <v>86.879199999999997</v>
      </c>
      <c r="E69" s="114">
        <v>140.77169000000001</v>
      </c>
      <c r="F69" s="114">
        <v>388.72230999999999</v>
      </c>
      <c r="G69" s="114">
        <v>210.92975000000001</v>
      </c>
      <c r="H69" s="114">
        <v>277.25900999999999</v>
      </c>
      <c r="I69" s="114">
        <v>80.965410000000006</v>
      </c>
      <c r="J69" s="114">
        <v>901.4703199999999</v>
      </c>
      <c r="K69" s="114">
        <v>211.41230999999999</v>
      </c>
    </row>
    <row r="70" spans="1:11" ht="15" customHeight="1">
      <c r="A70" s="115" t="s">
        <v>977</v>
      </c>
      <c r="B70" s="114">
        <v>240.37679999999997</v>
      </c>
      <c r="C70" s="114">
        <v>136.67183</v>
      </c>
      <c r="D70" s="114">
        <v>84.544499999999999</v>
      </c>
      <c r="E70" s="114">
        <v>138.82195000000002</v>
      </c>
      <c r="F70" s="114">
        <v>387.14178000000004</v>
      </c>
      <c r="G70" s="114">
        <v>207.10499999999999</v>
      </c>
      <c r="H70" s="114">
        <v>274.63675000000001</v>
      </c>
      <c r="I70" s="114">
        <v>76.230059999999995</v>
      </c>
      <c r="J70" s="114">
        <v>896.22306999999989</v>
      </c>
      <c r="K70" s="114">
        <v>210.22848000000002</v>
      </c>
    </row>
    <row r="71" spans="1:11" ht="15" customHeight="1">
      <c r="A71" s="115" t="s">
        <v>978</v>
      </c>
      <c r="B71" s="114">
        <v>6.6820200000000005</v>
      </c>
      <c r="C71" s="114">
        <v>2.4882199999999997</v>
      </c>
      <c r="D71" s="114">
        <v>2.3346999999999998</v>
      </c>
      <c r="E71" s="114">
        <v>1.94974</v>
      </c>
      <c r="F71" s="114">
        <v>1.58053</v>
      </c>
      <c r="G71" s="114">
        <v>3.8247499999999999</v>
      </c>
      <c r="H71" s="114">
        <v>2.6222600000000003</v>
      </c>
      <c r="I71" s="114">
        <v>4.7353500000000004</v>
      </c>
      <c r="J71" s="114">
        <v>5.2472500000000002</v>
      </c>
      <c r="K71" s="114">
        <v>1.1838299999999999</v>
      </c>
    </row>
    <row r="72" spans="1:11" ht="15" customHeight="1">
      <c r="A72" s="147" t="s">
        <v>629</v>
      </c>
      <c r="B72" s="114">
        <v>-293.82848999999999</v>
      </c>
      <c r="C72" s="114">
        <v>-107.93689000000001</v>
      </c>
      <c r="D72" s="114">
        <v>-328.60689000000002</v>
      </c>
      <c r="E72" s="114">
        <v>-444.99777</v>
      </c>
      <c r="F72" s="114">
        <v>-47.838190000000004</v>
      </c>
      <c r="G72" s="114">
        <v>-519.27657999999997</v>
      </c>
      <c r="H72" s="114">
        <v>-591.58894999999995</v>
      </c>
      <c r="I72" s="114">
        <v>-284.76918999999998</v>
      </c>
      <c r="J72" s="114">
        <v>-1108.4067299999999</v>
      </c>
      <c r="K72" s="114">
        <v>-11.21898</v>
      </c>
    </row>
    <row r="73" spans="1:11" ht="15" customHeight="1">
      <c r="A73" s="147" t="s">
        <v>1307</v>
      </c>
      <c r="B73" s="114">
        <v>-289.00342000000001</v>
      </c>
      <c r="C73" s="114">
        <v>-106.42736000000001</v>
      </c>
      <c r="D73" s="114">
        <v>-327.26612</v>
      </c>
      <c r="E73" s="114">
        <v>-443.92697999999996</v>
      </c>
      <c r="F73" s="114">
        <v>-47.320769999999996</v>
      </c>
      <c r="G73" s="114">
        <v>-519.13290000000006</v>
      </c>
      <c r="H73" s="114">
        <v>-591.53971999999999</v>
      </c>
      <c r="I73" s="114">
        <v>-284.24865</v>
      </c>
      <c r="J73" s="114">
        <v>-1107.8843200000001</v>
      </c>
      <c r="K73" s="114">
        <v>-28.816689999999998</v>
      </c>
    </row>
    <row r="74" spans="1:11" ht="15" customHeight="1">
      <c r="A74" s="148" t="s">
        <v>979</v>
      </c>
      <c r="B74" s="114">
        <v>-4.8250699999999993</v>
      </c>
      <c r="C74" s="114">
        <v>-1.50953</v>
      </c>
      <c r="D74" s="114">
        <v>-1.34077</v>
      </c>
      <c r="E74" s="114">
        <v>-1.0707899999999999</v>
      </c>
      <c r="F74" s="114">
        <v>-0.51741999999999999</v>
      </c>
      <c r="G74" s="114">
        <v>-0.14368</v>
      </c>
      <c r="H74" s="114">
        <v>-4.9229999999999996E-2</v>
      </c>
      <c r="I74" s="114">
        <v>-0.52054</v>
      </c>
      <c r="J74" s="114">
        <v>-0.52240999999999993</v>
      </c>
      <c r="K74" s="114">
        <v>17.597709999999999</v>
      </c>
    </row>
    <row r="75" spans="1:11" ht="15" customHeight="1">
      <c r="A75" s="147" t="s">
        <v>630</v>
      </c>
      <c r="B75" s="114">
        <v>38071.02837</v>
      </c>
      <c r="C75" s="114">
        <v>40372.392630000002</v>
      </c>
      <c r="D75" s="114">
        <v>40333.028109999999</v>
      </c>
      <c r="E75" s="114">
        <v>39775.51627</v>
      </c>
      <c r="F75" s="114">
        <v>42794.88566</v>
      </c>
      <c r="G75" s="114">
        <v>52919.549310000002</v>
      </c>
      <c r="H75" s="114">
        <v>51849.052349999998</v>
      </c>
      <c r="I75" s="114">
        <v>16292.00166</v>
      </c>
      <c r="J75" s="114">
        <v>35356.390619999998</v>
      </c>
      <c r="K75" s="114">
        <v>4970.5835199999992</v>
      </c>
    </row>
    <row r="76" spans="1:11" ht="15" customHeight="1">
      <c r="A76" s="149" t="s">
        <v>968</v>
      </c>
      <c r="B76" s="114">
        <v>-564.02329000000009</v>
      </c>
      <c r="C76" s="114">
        <v>-539.98868999999991</v>
      </c>
      <c r="D76" s="114">
        <v>-627.3908100000001</v>
      </c>
      <c r="E76" s="114">
        <v>400.96357</v>
      </c>
      <c r="F76" s="114">
        <v>-27.545720000000003</v>
      </c>
      <c r="G76" s="114">
        <v>-970.35082</v>
      </c>
      <c r="H76" s="114">
        <v>176.22892999999999</v>
      </c>
      <c r="I76" s="114">
        <v>-613.13184999999999</v>
      </c>
      <c r="J76" s="114">
        <v>-1327.0554199999999</v>
      </c>
      <c r="K76" s="114">
        <v>-596.32664999999997</v>
      </c>
    </row>
    <row r="77" spans="1:11" ht="15" customHeight="1">
      <c r="A77" s="117" t="s">
        <v>631</v>
      </c>
      <c r="B77" s="114">
        <v>37507.005079999995</v>
      </c>
      <c r="C77" s="114">
        <v>39832.403939999997</v>
      </c>
      <c r="D77" s="114">
        <v>39705.637299999995</v>
      </c>
      <c r="E77" s="114">
        <v>40176.47984</v>
      </c>
      <c r="F77" s="114">
        <v>42767.339939999998</v>
      </c>
      <c r="G77" s="114">
        <v>51949.198490000002</v>
      </c>
      <c r="H77" s="114">
        <v>52025.281280000003</v>
      </c>
      <c r="I77" s="114">
        <v>15678.86981</v>
      </c>
      <c r="J77" s="114">
        <v>34029.335200000001</v>
      </c>
      <c r="K77" s="114">
        <v>4374.2568700000002</v>
      </c>
    </row>
    <row r="78" spans="1:11" ht="15" customHeight="1">
      <c r="A78" s="116" t="s">
        <v>632</v>
      </c>
      <c r="B78" s="114">
        <v>-328.78746000000001</v>
      </c>
      <c r="C78" s="114">
        <v>-141.54326</v>
      </c>
      <c r="D78" s="114">
        <v>2476.8597599999998</v>
      </c>
      <c r="E78" s="114">
        <v>4436.5932699999994</v>
      </c>
      <c r="F78" s="114">
        <v>1978.15608</v>
      </c>
      <c r="G78" s="114">
        <v>1267.5048999999999</v>
      </c>
      <c r="H78" s="114">
        <v>-2677.1809600000001</v>
      </c>
      <c r="I78" s="114">
        <v>378.28998999999999</v>
      </c>
      <c r="J78" s="114">
        <v>4189.6991699999999</v>
      </c>
      <c r="K78" s="114">
        <v>11889.638489999999</v>
      </c>
    </row>
    <row r="79" spans="1:11" ht="15" customHeight="1">
      <c r="A79" s="147" t="s">
        <v>633</v>
      </c>
      <c r="B79" s="114">
        <v>37178.217619999996</v>
      </c>
      <c r="C79" s="114">
        <v>39690.860679999998</v>
      </c>
      <c r="D79" s="114">
        <v>42182.497060000002</v>
      </c>
      <c r="E79" s="114">
        <v>44613.073109999998</v>
      </c>
      <c r="F79" s="114">
        <v>44745.496020000006</v>
      </c>
      <c r="G79" s="114">
        <v>53216.703390000002</v>
      </c>
      <c r="H79" s="114">
        <v>49348.100319999998</v>
      </c>
      <c r="I79" s="114">
        <v>16057.159800000001</v>
      </c>
      <c r="J79" s="114">
        <v>38219.034369999994</v>
      </c>
      <c r="K79" s="114">
        <v>16263.895359999999</v>
      </c>
    </row>
    <row r="80" spans="1:11" ht="15" customHeight="1">
      <c r="A80" s="116" t="s">
        <v>634</v>
      </c>
      <c r="B80" s="114">
        <v>0</v>
      </c>
      <c r="C80" s="114">
        <v>0</v>
      </c>
      <c r="D80" s="114">
        <v>0</v>
      </c>
      <c r="E80" s="114">
        <v>0</v>
      </c>
      <c r="F80" s="114">
        <v>0</v>
      </c>
      <c r="G80" s="114">
        <v>1.0000000000000001E-5</v>
      </c>
      <c r="H80" s="114">
        <v>0</v>
      </c>
      <c r="I80" s="114">
        <v>0</v>
      </c>
      <c r="J80" s="114">
        <v>0</v>
      </c>
      <c r="K80" s="114">
        <v>0</v>
      </c>
    </row>
    <row r="81" spans="1:11" ht="15" customHeight="1">
      <c r="A81" s="147" t="s">
        <v>635</v>
      </c>
      <c r="B81" s="114">
        <v>37178.217619999996</v>
      </c>
      <c r="C81" s="114">
        <v>39690.860679999998</v>
      </c>
      <c r="D81" s="114">
        <v>42182.497060000002</v>
      </c>
      <c r="E81" s="114">
        <v>44613.073109999998</v>
      </c>
      <c r="F81" s="114">
        <v>44745.496020000006</v>
      </c>
      <c r="G81" s="114">
        <v>53216.703399999999</v>
      </c>
      <c r="H81" s="114">
        <v>49348.100319999998</v>
      </c>
      <c r="I81" s="114">
        <v>16057.159800000001</v>
      </c>
      <c r="J81" s="114">
        <v>38219.034369999994</v>
      </c>
      <c r="K81" s="114">
        <v>16263.895359999999</v>
      </c>
    </row>
    <row r="82" spans="1:11" ht="15" customHeight="1" thickBot="1">
      <c r="A82" s="116" t="s">
        <v>636</v>
      </c>
      <c r="B82" s="114">
        <v>-3832.5249100000001</v>
      </c>
      <c r="C82" s="114">
        <v>-4791.1222300000009</v>
      </c>
      <c r="D82" s="114">
        <v>-5016.2301699999998</v>
      </c>
      <c r="E82" s="114">
        <v>-4367.5056399999994</v>
      </c>
      <c r="F82" s="114">
        <v>-8313.5009200000004</v>
      </c>
      <c r="G82" s="114">
        <v>-11442.134400000001</v>
      </c>
      <c r="H82" s="114">
        <v>-10483.004150000001</v>
      </c>
      <c r="I82" s="114">
        <v>-1612.02674</v>
      </c>
      <c r="J82" s="114">
        <v>-6013.4257099999995</v>
      </c>
      <c r="K82" s="114">
        <v>-2973.99955</v>
      </c>
    </row>
    <row r="83" spans="1:11" ht="15" customHeight="1" thickTop="1" thickBot="1">
      <c r="A83" s="394" t="s">
        <v>637</v>
      </c>
      <c r="B83" s="395">
        <v>33345.692710000003</v>
      </c>
      <c r="C83" s="395">
        <v>34899.738450000004</v>
      </c>
      <c r="D83" s="395">
        <v>37166.266889999999</v>
      </c>
      <c r="E83" s="395">
        <v>40245.567470000002</v>
      </c>
      <c r="F83" s="395">
        <v>36431.9951</v>
      </c>
      <c r="G83" s="395">
        <v>41774.569000000003</v>
      </c>
      <c r="H83" s="395">
        <v>38865.096170000004</v>
      </c>
      <c r="I83" s="395">
        <v>14445.13306</v>
      </c>
      <c r="J83" s="395">
        <v>32205.608660000002</v>
      </c>
      <c r="K83" s="395">
        <v>13289.89581</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962</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392" t="s">
        <v>579</v>
      </c>
      <c r="J6" s="392" t="s">
        <v>1268</v>
      </c>
      <c r="K6" s="392" t="s">
        <v>1503</v>
      </c>
      <c r="L6" s="392" t="s">
        <v>1359</v>
      </c>
      <c r="M6" s="400" t="s">
        <v>1504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748</v>
      </c>
      <c r="B9" s="46" t="s">
        <v>819</v>
      </c>
      <c r="C9" s="165" t="s">
        <v>820</v>
      </c>
      <c r="D9" s="130">
        <v>0.1183</v>
      </c>
      <c r="E9" s="130">
        <v>0.11550000000000001</v>
      </c>
      <c r="F9" s="130">
        <v>0.1138</v>
      </c>
      <c r="G9" s="130">
        <v>0.1066</v>
      </c>
      <c r="H9" s="130">
        <v>0.1263</v>
      </c>
      <c r="I9" s="130">
        <v>0.11509999999999999</v>
      </c>
      <c r="J9" s="130">
        <v>0.1047</v>
      </c>
      <c r="K9" s="130">
        <v>0.1114</v>
      </c>
      <c r="L9" s="130">
        <v>0.1086</v>
      </c>
      <c r="M9" s="130">
        <v>0.1027</v>
      </c>
    </row>
    <row r="10" spans="1:13" ht="15" customHeight="1" thickBot="1">
      <c r="A10" s="47" t="s">
        <v>748</v>
      </c>
      <c r="B10" s="46" t="s">
        <v>821</v>
      </c>
      <c r="C10" s="165" t="s">
        <v>822</v>
      </c>
      <c r="D10" s="130">
        <v>0.70169999999999999</v>
      </c>
      <c r="E10" s="130">
        <v>0.69669999999999999</v>
      </c>
      <c r="F10" s="130">
        <v>0.70750000000000002</v>
      </c>
      <c r="G10" s="130">
        <v>0.71650000000000003</v>
      </c>
      <c r="H10" s="130">
        <v>0.72309999999999997</v>
      </c>
      <c r="I10" s="130">
        <v>0.74250000000000005</v>
      </c>
      <c r="J10" s="130">
        <v>0.74929999999999997</v>
      </c>
      <c r="K10" s="130">
        <v>0.73050000000000004</v>
      </c>
      <c r="L10" s="130">
        <v>0.73899999999999999</v>
      </c>
      <c r="M10" s="130">
        <v>0.73950000000000005</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748</v>
      </c>
      <c r="B12" s="46" t="s">
        <v>823</v>
      </c>
      <c r="C12" s="165" t="s">
        <v>1438</v>
      </c>
      <c r="D12" s="130">
        <v>0.76939999999999997</v>
      </c>
      <c r="E12" s="130">
        <v>0.77490000000000003</v>
      </c>
      <c r="F12" s="130">
        <v>0.77170000000000005</v>
      </c>
      <c r="G12" s="130">
        <v>0.76119999999999999</v>
      </c>
      <c r="H12" s="130">
        <v>0.75049999999999994</v>
      </c>
      <c r="I12" s="130">
        <v>0.72840000000000005</v>
      </c>
      <c r="J12" s="130">
        <v>0.70909999999999995</v>
      </c>
      <c r="K12" s="130">
        <v>0.72109999999999996</v>
      </c>
      <c r="L12" s="130">
        <v>0.71389999999999998</v>
      </c>
      <c r="M12" s="130">
        <v>0.72140000000000004</v>
      </c>
    </row>
    <row r="13" spans="1:13" s="77" customFormat="1" ht="15" customHeight="1">
      <c r="A13" s="47" t="s">
        <v>748</v>
      </c>
      <c r="B13" s="46" t="s">
        <v>824</v>
      </c>
      <c r="C13" s="165" t="s">
        <v>1439</v>
      </c>
      <c r="D13" s="167">
        <v>0.76939999999999997</v>
      </c>
      <c r="E13" s="130">
        <v>0.77490000000000003</v>
      </c>
      <c r="F13" s="130">
        <v>0.77170000000000005</v>
      </c>
      <c r="G13" s="130">
        <v>0.76119999999999999</v>
      </c>
      <c r="H13" s="130">
        <v>0.75060000000000004</v>
      </c>
      <c r="I13" s="130">
        <v>0.72909999999999997</v>
      </c>
      <c r="J13" s="130">
        <v>0.7097</v>
      </c>
      <c r="K13" s="130">
        <v>0.72119999999999995</v>
      </c>
      <c r="L13" s="130">
        <v>0.71430000000000005</v>
      </c>
      <c r="M13" s="130">
        <v>0.72140000000000004</v>
      </c>
    </row>
    <row r="14" spans="1:13" s="77" customFormat="1" ht="15" customHeight="1">
      <c r="A14" s="47"/>
      <c r="B14" s="46"/>
      <c r="C14" s="165" t="s">
        <v>1440</v>
      </c>
      <c r="D14" s="130">
        <v>5.5500000000000001E-2</v>
      </c>
      <c r="E14" s="130">
        <v>5.5100000000000003E-2</v>
      </c>
      <c r="F14" s="130">
        <v>5.2200000000000003E-2</v>
      </c>
      <c r="G14" s="130">
        <v>6.25E-2</v>
      </c>
      <c r="H14" s="130">
        <v>6.6199999999999995E-2</v>
      </c>
      <c r="I14" s="130">
        <v>7.2099999999999997E-2</v>
      </c>
      <c r="J14" s="130">
        <v>8.2199999999999995E-2</v>
      </c>
      <c r="K14" s="130">
        <v>7.6799999999999993E-2</v>
      </c>
      <c r="L14" s="130">
        <v>8.0199999999999994E-2</v>
      </c>
      <c r="M14" s="130">
        <v>7.9500000000000001E-2</v>
      </c>
    </row>
    <row r="15" spans="1:13" s="77" customFormat="1" ht="15" customHeight="1" thickBot="1">
      <c r="A15" s="47" t="s">
        <v>748</v>
      </c>
      <c r="B15" s="46" t="s">
        <v>825</v>
      </c>
      <c r="C15" s="165" t="s">
        <v>1441</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826</v>
      </c>
      <c r="D16" s="402"/>
      <c r="E16" s="402"/>
      <c r="F16" s="402"/>
      <c r="G16" s="402"/>
      <c r="H16" s="402"/>
      <c r="I16" s="402"/>
      <c r="J16" s="402"/>
      <c r="K16" s="402"/>
      <c r="L16" s="402"/>
      <c r="M16" s="403"/>
    </row>
    <row r="17" spans="1:13" s="78" customFormat="1" ht="15" customHeight="1" thickTop="1">
      <c r="A17" s="47" t="s">
        <v>748</v>
      </c>
      <c r="B17" s="46" t="s">
        <v>827</v>
      </c>
      <c r="C17" s="165" t="s">
        <v>1442</v>
      </c>
      <c r="D17" s="130">
        <v>0.1154</v>
      </c>
      <c r="E17" s="130">
        <v>0.1762</v>
      </c>
      <c r="F17" s="130">
        <v>0.14269999999999999</v>
      </c>
      <c r="G17" s="130">
        <v>0.1265</v>
      </c>
      <c r="H17" s="130">
        <v>0.1123</v>
      </c>
      <c r="I17" s="130">
        <v>0.10680000000000001</v>
      </c>
      <c r="J17" s="130">
        <v>7.5300000000000006E-2</v>
      </c>
      <c r="K17" s="130">
        <v>6.9400000000000003E-2</v>
      </c>
      <c r="L17" s="130">
        <v>6.7199999999999996E-2</v>
      </c>
      <c r="M17" s="130">
        <v>7.4899999999999994E-2</v>
      </c>
    </row>
    <row r="18" spans="1:13" s="77" customFormat="1" ht="15" customHeight="1">
      <c r="A18" s="47" t="s">
        <v>748</v>
      </c>
      <c r="B18" s="46" t="s">
        <v>828</v>
      </c>
      <c r="C18" s="165" t="s">
        <v>1443</v>
      </c>
      <c r="D18" s="130">
        <v>0.88460000000000005</v>
      </c>
      <c r="E18" s="130">
        <v>0.82379999999999998</v>
      </c>
      <c r="F18" s="130">
        <v>0.85729999999999995</v>
      </c>
      <c r="G18" s="130">
        <v>0.87350000000000005</v>
      </c>
      <c r="H18" s="130">
        <v>0.88770000000000004</v>
      </c>
      <c r="I18" s="130">
        <v>0.89319999999999999</v>
      </c>
      <c r="J18" s="130">
        <v>0.92469999999999997</v>
      </c>
      <c r="K18" s="130">
        <v>0.93059999999999998</v>
      </c>
      <c r="L18" s="130">
        <v>0.93279999999999996</v>
      </c>
      <c r="M18" s="130">
        <v>0.92510000000000003</v>
      </c>
    </row>
    <row r="19" spans="1:13" s="77" customFormat="1" ht="15" customHeight="1" thickBot="1">
      <c r="A19" s="47" t="s">
        <v>748</v>
      </c>
      <c r="B19" s="46" t="s">
        <v>829</v>
      </c>
      <c r="C19" s="165" t="s">
        <v>830</v>
      </c>
      <c r="D19" s="168">
        <v>590.3895</v>
      </c>
      <c r="E19" s="168">
        <v>596.69920000000002</v>
      </c>
      <c r="F19" s="168">
        <v>605.7183</v>
      </c>
      <c r="G19" s="168">
        <v>614.42200000000003</v>
      </c>
      <c r="H19" s="168">
        <v>645.2319</v>
      </c>
      <c r="I19" s="168">
        <v>628.03279999999995</v>
      </c>
      <c r="J19" s="168">
        <v>621.57389999999998</v>
      </c>
      <c r="K19" s="168">
        <v>627.04989999999998</v>
      </c>
      <c r="L19" s="168">
        <v>624.17139999999995</v>
      </c>
      <c r="M19" s="168">
        <v>630.4896</v>
      </c>
    </row>
    <row r="20" spans="1:13" s="19" customFormat="1" ht="15" customHeight="1" thickTop="1" thickBot="1">
      <c r="A20" s="47"/>
      <c r="B20" s="164"/>
      <c r="C20" s="401" t="s">
        <v>831</v>
      </c>
      <c r="D20" s="402"/>
      <c r="E20" s="402"/>
      <c r="F20" s="402"/>
      <c r="G20" s="402"/>
      <c r="H20" s="402"/>
      <c r="I20" s="402"/>
      <c r="J20" s="402"/>
      <c r="K20" s="402"/>
      <c r="L20" s="402"/>
      <c r="M20" s="403"/>
    </row>
    <row r="21" spans="1:13" s="78" customFormat="1" ht="15" customHeight="1" thickTop="1">
      <c r="A21" s="47" t="s">
        <v>748</v>
      </c>
      <c r="B21" s="46" t="s">
        <v>832</v>
      </c>
      <c r="C21" s="165" t="s">
        <v>833</v>
      </c>
      <c r="D21" s="130">
        <v>0.98170000000000002</v>
      </c>
      <c r="E21" s="130">
        <v>0.98109999999999997</v>
      </c>
      <c r="F21" s="130">
        <v>0.97819999999999996</v>
      </c>
      <c r="G21" s="130">
        <v>0.97529999999999994</v>
      </c>
      <c r="H21" s="130">
        <v>0.97289999999999999</v>
      </c>
      <c r="I21" s="130">
        <v>0.96689999999999998</v>
      </c>
      <c r="J21" s="130">
        <v>0.97270000000000001</v>
      </c>
      <c r="K21" s="130">
        <v>0.9718</v>
      </c>
      <c r="L21" s="130">
        <v>0.97529999999999994</v>
      </c>
      <c r="M21" s="130">
        <v>0.96889999999999998</v>
      </c>
    </row>
    <row r="22" spans="1:13" s="77" customFormat="1" ht="15" customHeight="1">
      <c r="A22" s="47" t="s">
        <v>748</v>
      </c>
      <c r="B22" s="46" t="s">
        <v>834</v>
      </c>
      <c r="C22" s="165" t="s">
        <v>835</v>
      </c>
      <c r="D22" s="130">
        <v>2.5399999999999999E-2</v>
      </c>
      <c r="E22" s="130">
        <v>2.7699999999999999E-2</v>
      </c>
      <c r="F22" s="130">
        <v>3.39E-2</v>
      </c>
      <c r="G22" s="130">
        <v>3.7999999999999999E-2</v>
      </c>
      <c r="H22" s="130">
        <v>4.5699999999999998E-2</v>
      </c>
      <c r="I22" s="130">
        <v>5.16E-2</v>
      </c>
      <c r="J22" s="130">
        <v>5.9499999999999997E-2</v>
      </c>
      <c r="K22" s="130">
        <v>0.21299999999999999</v>
      </c>
      <c r="L22" s="130">
        <v>0.29289999999999999</v>
      </c>
      <c r="M22" s="130">
        <v>0.30520000000000003</v>
      </c>
    </row>
    <row r="23" spans="1:13" s="77" customFormat="1" ht="15" customHeight="1">
      <c r="A23" s="47" t="s">
        <v>748</v>
      </c>
      <c r="B23" s="46" t="s">
        <v>836</v>
      </c>
      <c r="C23" s="165" t="s">
        <v>837</v>
      </c>
      <c r="D23" s="130">
        <v>1.83E-2</v>
      </c>
      <c r="E23" s="130">
        <v>1.89E-2</v>
      </c>
      <c r="F23" s="130">
        <v>2.18E-2</v>
      </c>
      <c r="G23" s="130">
        <v>2.47E-2</v>
      </c>
      <c r="H23" s="130">
        <v>2.7099999999999999E-2</v>
      </c>
      <c r="I23" s="130">
        <v>3.3099999999999997E-2</v>
      </c>
      <c r="J23" s="130">
        <v>2.7300000000000001E-2</v>
      </c>
      <c r="K23" s="130">
        <v>2.8199999999999999E-2</v>
      </c>
      <c r="L23" s="130">
        <v>2.47E-2</v>
      </c>
      <c r="M23" s="130">
        <v>3.1099999999999999E-2</v>
      </c>
    </row>
    <row r="24" spans="1:13" s="77" customFormat="1" ht="15" customHeight="1">
      <c r="A24" s="47" t="s">
        <v>748</v>
      </c>
      <c r="B24" s="46" t="s">
        <v>838</v>
      </c>
      <c r="C24" s="165" t="s">
        <v>839</v>
      </c>
      <c r="D24" s="130">
        <v>2.29E-2</v>
      </c>
      <c r="E24" s="130">
        <v>2.47E-2</v>
      </c>
      <c r="F24" s="130">
        <v>3.0499999999999999E-2</v>
      </c>
      <c r="G24" s="130">
        <v>3.3099999999999997E-2</v>
      </c>
      <c r="H24" s="130">
        <v>3.9199999999999999E-2</v>
      </c>
      <c r="I24" s="130">
        <v>4.3900000000000002E-2</v>
      </c>
      <c r="J24" s="130">
        <v>5.4100000000000002E-2</v>
      </c>
      <c r="K24" s="130">
        <v>0.21190000000000001</v>
      </c>
      <c r="L24" s="130">
        <v>0.29299999999999998</v>
      </c>
      <c r="M24" s="130">
        <v>0.30199999999999999</v>
      </c>
    </row>
    <row r="25" spans="1:13" s="77" customFormat="1" ht="15" customHeight="1">
      <c r="A25" s="47" t="s">
        <v>748</v>
      </c>
      <c r="B25" s="46" t="s">
        <v>840</v>
      </c>
      <c r="C25" s="165" t="s">
        <v>841</v>
      </c>
      <c r="D25" s="130">
        <v>0.1116</v>
      </c>
      <c r="E25" s="130">
        <v>0.1245</v>
      </c>
      <c r="F25" s="130">
        <v>0.12039999999999999</v>
      </c>
      <c r="G25" s="130">
        <v>0.15010000000000001</v>
      </c>
      <c r="H25" s="130">
        <v>0.16389999999999999</v>
      </c>
      <c r="I25" s="130">
        <v>0.17699999999999999</v>
      </c>
      <c r="J25" s="130">
        <v>0.1163</v>
      </c>
      <c r="K25" s="130">
        <v>3.32E-2</v>
      </c>
      <c r="L25" s="130">
        <v>2.46E-2</v>
      </c>
      <c r="M25" s="130">
        <v>4.1300000000000003E-2</v>
      </c>
    </row>
    <row r="26" spans="1:13" s="77" customFormat="1" ht="15" customHeight="1">
      <c r="A26" s="47" t="s">
        <v>748</v>
      </c>
      <c r="B26" s="46" t="s">
        <v>842</v>
      </c>
      <c r="C26" s="165" t="s">
        <v>843</v>
      </c>
      <c r="D26" s="130">
        <v>8.3999999999999995E-3</v>
      </c>
      <c r="E26" s="130">
        <v>8.3999999999999995E-3</v>
      </c>
      <c r="F26" s="130">
        <v>9.1000000000000004E-3</v>
      </c>
      <c r="G26" s="130">
        <v>9.2999999999999992E-3</v>
      </c>
      <c r="H26" s="130">
        <v>9.5999999999999992E-3</v>
      </c>
      <c r="I26" s="130">
        <v>9.9000000000000008E-3</v>
      </c>
      <c r="J26" s="130">
        <v>8.8599999999999998E-2</v>
      </c>
      <c r="K26" s="130">
        <v>0.1106</v>
      </c>
      <c r="L26" s="130">
        <v>0.1198</v>
      </c>
      <c r="M26" s="130">
        <v>0.11600000000000001</v>
      </c>
    </row>
    <row r="27" spans="1:13" s="77" customFormat="1" ht="15" customHeight="1">
      <c r="A27" s="47" t="s">
        <v>748</v>
      </c>
      <c r="B27" s="46" t="s">
        <v>844</v>
      </c>
      <c r="C27" s="165" t="s">
        <v>1444</v>
      </c>
      <c r="D27" s="130">
        <v>7.0900000000000005E-2</v>
      </c>
      <c r="E27" s="130">
        <v>6.9900000000000004E-2</v>
      </c>
      <c r="F27" s="130">
        <v>7.2300000000000003E-2</v>
      </c>
      <c r="G27" s="130">
        <v>7.5300000000000006E-2</v>
      </c>
      <c r="H27" s="130">
        <v>7.4999999999999997E-2</v>
      </c>
      <c r="I27" s="130">
        <v>8.3000000000000004E-2</v>
      </c>
      <c r="J27" s="130">
        <v>9.4100000000000003E-2</v>
      </c>
      <c r="K27" s="130">
        <v>9.6299999999999997E-2</v>
      </c>
      <c r="L27" s="130">
        <v>9.3399999999999997E-2</v>
      </c>
      <c r="M27" s="130">
        <v>9.2200000000000004E-2</v>
      </c>
    </row>
    <row r="28" spans="1:13" s="77" customFormat="1" ht="15" customHeight="1">
      <c r="A28" s="47" t="s">
        <v>748</v>
      </c>
      <c r="B28" s="46" t="s">
        <v>845</v>
      </c>
      <c r="C28" s="165" t="s">
        <v>846</v>
      </c>
      <c r="D28" s="130">
        <v>0.97030000000000005</v>
      </c>
      <c r="E28" s="130">
        <v>0.96809999999999996</v>
      </c>
      <c r="F28" s="130">
        <v>0.96489999999999998</v>
      </c>
      <c r="G28" s="130">
        <v>0.96140000000000003</v>
      </c>
      <c r="H28" s="130">
        <v>0.95879999999999999</v>
      </c>
      <c r="I28" s="130">
        <v>0.95189999999999997</v>
      </c>
      <c r="J28" s="130">
        <v>0.97</v>
      </c>
      <c r="K28" s="130">
        <v>0.96199999999999997</v>
      </c>
      <c r="L28" s="130">
        <v>0.96709999999999996</v>
      </c>
      <c r="M28" s="130">
        <v>0.9536</v>
      </c>
    </row>
    <row r="29" spans="1:13" s="77" customFormat="1" ht="15" customHeight="1">
      <c r="A29" s="47" t="s">
        <v>748</v>
      </c>
      <c r="B29" s="46" t="s">
        <v>847</v>
      </c>
      <c r="C29" s="165" t="s">
        <v>848</v>
      </c>
      <c r="D29" s="130">
        <v>1.0800000000000001E-2</v>
      </c>
      <c r="E29" s="130">
        <v>1.23E-2</v>
      </c>
      <c r="F29" s="130">
        <v>1.2999999999999999E-2</v>
      </c>
      <c r="G29" s="130">
        <v>1.34E-2</v>
      </c>
      <c r="H29" s="130">
        <v>1.3899999999999999E-2</v>
      </c>
      <c r="I29" s="130">
        <v>1.3599999999999999E-2</v>
      </c>
      <c r="J29" s="130">
        <v>1E-4</v>
      </c>
      <c r="K29" s="130">
        <v>6.4000000000000003E-3</v>
      </c>
      <c r="L29" s="130">
        <v>3.7000000000000002E-3</v>
      </c>
      <c r="M29" s="130">
        <v>1.29E-2</v>
      </c>
    </row>
    <row r="30" spans="1:13" s="77" customFormat="1" ht="15" customHeight="1">
      <c r="A30" s="47" t="s">
        <v>748</v>
      </c>
      <c r="B30" s="46" t="s">
        <v>849</v>
      </c>
      <c r="C30" s="165" t="s">
        <v>850</v>
      </c>
      <c r="D30" s="130">
        <v>3.5000000000000001E-3</v>
      </c>
      <c r="E30" s="130">
        <v>2.8E-3</v>
      </c>
      <c r="F30" s="130">
        <v>2.7000000000000001E-3</v>
      </c>
      <c r="G30" s="130">
        <v>3.8999999999999998E-3</v>
      </c>
      <c r="H30" s="130">
        <v>3.5000000000000001E-3</v>
      </c>
      <c r="I30" s="130">
        <v>4.0000000000000001E-3</v>
      </c>
      <c r="J30" s="130">
        <v>0</v>
      </c>
      <c r="K30" s="130">
        <v>1.4E-3</v>
      </c>
      <c r="L30" s="130">
        <v>2.5999999999999999E-3</v>
      </c>
      <c r="M30" s="130">
        <v>4.3E-3</v>
      </c>
    </row>
    <row r="31" spans="1:13" s="77" customFormat="1" ht="15" customHeight="1">
      <c r="A31" s="47" t="s">
        <v>748</v>
      </c>
      <c r="B31" s="46" t="s">
        <v>851</v>
      </c>
      <c r="C31" s="165" t="s">
        <v>852</v>
      </c>
      <c r="D31" s="130">
        <v>8.9999999999999998E-4</v>
      </c>
      <c r="E31" s="130">
        <v>8.0000000000000004E-4</v>
      </c>
      <c r="F31" s="130">
        <v>1.1999999999999999E-3</v>
      </c>
      <c r="G31" s="130">
        <v>1E-3</v>
      </c>
      <c r="H31" s="130">
        <v>1.5E-3</v>
      </c>
      <c r="I31" s="130">
        <v>1.6999999999999999E-3</v>
      </c>
      <c r="J31" s="130">
        <v>8.9999999999999998E-4</v>
      </c>
      <c r="K31" s="130">
        <v>1.2999999999999999E-3</v>
      </c>
      <c r="L31" s="130">
        <v>1.6000000000000001E-3</v>
      </c>
      <c r="M31" s="130">
        <v>1.8E-3</v>
      </c>
    </row>
    <row r="32" spans="1:13" s="77" customFormat="1" ht="15" customHeight="1">
      <c r="A32" s="47" t="s">
        <v>748</v>
      </c>
      <c r="B32" s="46" t="s">
        <v>853</v>
      </c>
      <c r="C32" s="165" t="s">
        <v>854</v>
      </c>
      <c r="D32" s="130">
        <v>1.2999999999999999E-3</v>
      </c>
      <c r="E32" s="130">
        <v>1.1000000000000001E-3</v>
      </c>
      <c r="F32" s="130">
        <v>1.1999999999999999E-3</v>
      </c>
      <c r="G32" s="130">
        <v>1.6000000000000001E-3</v>
      </c>
      <c r="H32" s="130">
        <v>2.5000000000000001E-3</v>
      </c>
      <c r="I32" s="130">
        <v>2.5999999999999999E-3</v>
      </c>
      <c r="J32" s="130">
        <v>6.9999999999999999E-4</v>
      </c>
      <c r="K32" s="130">
        <v>6.9999999999999999E-4</v>
      </c>
      <c r="L32" s="130">
        <v>5.0000000000000001E-4</v>
      </c>
      <c r="M32" s="130">
        <v>1.1000000000000001E-3</v>
      </c>
    </row>
    <row r="33" spans="1:13" s="77" customFormat="1" ht="15" customHeight="1" thickBot="1">
      <c r="A33" s="47" t="s">
        <v>748</v>
      </c>
      <c r="B33" s="165" t="s">
        <v>855</v>
      </c>
      <c r="C33" s="165" t="s">
        <v>856</v>
      </c>
      <c r="D33" s="130">
        <v>1.3299999999999999E-2</v>
      </c>
      <c r="E33" s="130">
        <v>1.4999999999999999E-2</v>
      </c>
      <c r="F33" s="130">
        <v>1.7000000000000001E-2</v>
      </c>
      <c r="G33" s="130">
        <v>1.8599999999999998E-2</v>
      </c>
      <c r="H33" s="130">
        <v>1.9699999999999999E-2</v>
      </c>
      <c r="I33" s="130">
        <v>2.6100000000000002E-2</v>
      </c>
      <c r="J33" s="130">
        <v>2.8199999999999999E-2</v>
      </c>
      <c r="K33" s="130">
        <v>2.81E-2</v>
      </c>
      <c r="L33" s="130">
        <v>2.4400000000000002E-2</v>
      </c>
      <c r="M33" s="130">
        <v>2.63E-2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748</v>
      </c>
      <c r="B35" s="46" t="s">
        <v>857</v>
      </c>
      <c r="C35" s="165" t="s">
        <v>858</v>
      </c>
      <c r="D35" s="130">
        <v>0.35160000000000002</v>
      </c>
      <c r="E35" s="130">
        <v>0.3619</v>
      </c>
      <c r="F35" s="130">
        <v>0.3871</v>
      </c>
      <c r="G35" s="130">
        <v>0.36320000000000002</v>
      </c>
      <c r="H35" s="130">
        <v>0.43859999999999999</v>
      </c>
      <c r="I35" s="130">
        <v>0.42630000000000001</v>
      </c>
      <c r="J35" s="130">
        <v>0.40379999999999999</v>
      </c>
      <c r="K35" s="130">
        <v>0.43730000000000002</v>
      </c>
      <c r="L35" s="130">
        <v>0.42749999999999999</v>
      </c>
      <c r="M35" s="130">
        <v>0.44019999999999998</v>
      </c>
    </row>
    <row r="36" spans="1:13" s="77" customFormat="1" ht="15" customHeight="1">
      <c r="A36" s="47" t="s">
        <v>748</v>
      </c>
      <c r="B36" s="46" t="s">
        <v>859</v>
      </c>
      <c r="C36" s="165" t="s">
        <v>860</v>
      </c>
      <c r="D36" s="130">
        <v>0.75890000000000002</v>
      </c>
      <c r="E36" s="130">
        <v>0.82110000000000005</v>
      </c>
      <c r="F36" s="130">
        <v>0.86529999999999996</v>
      </c>
      <c r="G36" s="130">
        <v>0.77039999999999997</v>
      </c>
      <c r="H36" s="130">
        <v>0.76280000000000003</v>
      </c>
      <c r="I36" s="130">
        <v>0.6905</v>
      </c>
      <c r="J36" s="130">
        <v>0.65410000000000001</v>
      </c>
      <c r="K36" s="130">
        <v>0.74490000000000001</v>
      </c>
      <c r="L36" s="130">
        <v>0.72870000000000001</v>
      </c>
      <c r="M36" s="130">
        <v>0.76319999999999999</v>
      </c>
    </row>
    <row r="37" spans="1:13" s="77" customFormat="1" ht="15" customHeight="1">
      <c r="A37" s="47" t="s">
        <v>748</v>
      </c>
      <c r="B37" s="46" t="s">
        <v>861</v>
      </c>
      <c r="C37" s="165" t="s">
        <v>862</v>
      </c>
      <c r="D37" s="130">
        <v>0.29299999999999998</v>
      </c>
      <c r="E37" s="130">
        <v>0.3004</v>
      </c>
      <c r="F37" s="130">
        <v>0.29330000000000001</v>
      </c>
      <c r="G37" s="130">
        <v>0.2611</v>
      </c>
      <c r="H37" s="130">
        <v>0.25240000000000001</v>
      </c>
      <c r="I37" s="130">
        <v>0.21740000000000001</v>
      </c>
      <c r="J37" s="130">
        <v>0.19869999999999999</v>
      </c>
      <c r="K37" s="130">
        <v>0.2218</v>
      </c>
      <c r="L37" s="130">
        <v>0.2177</v>
      </c>
      <c r="M37" s="130">
        <v>0.20880000000000001</v>
      </c>
    </row>
    <row r="38" spans="1:13" s="77" customFormat="1" ht="15" customHeight="1">
      <c r="A38" s="47" t="s">
        <v>748</v>
      </c>
      <c r="B38" s="46" t="s">
        <v>863</v>
      </c>
      <c r="C38" s="165" t="s">
        <v>864</v>
      </c>
      <c r="D38" s="130">
        <v>0.25519999999999998</v>
      </c>
      <c r="E38" s="130">
        <v>0.2621</v>
      </c>
      <c r="F38" s="130">
        <v>0.25430000000000003</v>
      </c>
      <c r="G38" s="130">
        <v>0.22620000000000001</v>
      </c>
      <c r="H38" s="130">
        <v>0.21959999999999999</v>
      </c>
      <c r="I38" s="130">
        <v>0.1865</v>
      </c>
      <c r="J38" s="130">
        <v>0.1696</v>
      </c>
      <c r="K38" s="130">
        <v>0.1898</v>
      </c>
      <c r="L38" s="130">
        <v>0.18509999999999999</v>
      </c>
      <c r="M38" s="130">
        <v>0.17799999999999999</v>
      </c>
    </row>
    <row r="39" spans="1:13" s="77" customFormat="1" ht="15" customHeight="1" thickBot="1">
      <c r="A39" s="47" t="s">
        <v>748</v>
      </c>
      <c r="B39" s="46" t="s">
        <v>865</v>
      </c>
      <c r="C39" s="103" t="s">
        <v>1206</v>
      </c>
      <c r="D39" s="130">
        <v>0.69132415449990348</v>
      </c>
      <c r="E39" s="130">
        <v>0.73706659307770672</v>
      </c>
      <c r="F39" s="130">
        <v>0.77213374952504044</v>
      </c>
      <c r="G39" s="130">
        <v>0.67095448912534461</v>
      </c>
      <c r="H39" s="130">
        <v>0.28820000000000001</v>
      </c>
      <c r="I39" s="130">
        <v>0.58699999999999997</v>
      </c>
      <c r="J39" s="130">
        <v>0.52239999999999998</v>
      </c>
      <c r="K39" s="130">
        <v>0.60570000000000002</v>
      </c>
      <c r="L39" s="130">
        <v>0.59630000000000005</v>
      </c>
      <c r="M39" s="130">
        <v>0.622</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748</v>
      </c>
      <c r="B41" s="46" t="s">
        <v>866</v>
      </c>
      <c r="C41" s="165" t="s">
        <v>867</v>
      </c>
      <c r="D41" s="130">
        <v>0.129</v>
      </c>
      <c r="E41" s="130">
        <v>0.12759999999999999</v>
      </c>
      <c r="F41" s="130">
        <v>0.13289999999999999</v>
      </c>
      <c r="G41" s="130">
        <v>0.1336</v>
      </c>
      <c r="H41" s="130">
        <v>0.12989999999999999</v>
      </c>
      <c r="I41" s="130">
        <v>0.1421</v>
      </c>
      <c r="J41" s="130">
        <v>0.14680000000000001</v>
      </c>
      <c r="K41" s="130">
        <v>0.14449999999999999</v>
      </c>
      <c r="L41" s="130">
        <v>0.14990000000000001</v>
      </c>
      <c r="M41" s="130">
        <v>0.14749999999999999</v>
      </c>
    </row>
    <row r="42" spans="1:13" s="77" customFormat="1" ht="15" customHeight="1">
      <c r="A42" s="47" t="s">
        <v>748</v>
      </c>
      <c r="B42" s="46" t="s">
        <v>868</v>
      </c>
      <c r="C42" s="165" t="s">
        <v>869</v>
      </c>
      <c r="D42" s="130">
        <v>0.12889999999999999</v>
      </c>
      <c r="E42" s="130">
        <v>0.12759999999999999</v>
      </c>
      <c r="F42" s="130">
        <v>0.13289999999999999</v>
      </c>
      <c r="G42" s="130">
        <v>0.13350000000000001</v>
      </c>
      <c r="H42" s="130">
        <v>0.1298</v>
      </c>
      <c r="I42" s="130">
        <v>0.1419</v>
      </c>
      <c r="J42" s="130">
        <v>0.14660000000000001</v>
      </c>
      <c r="K42" s="130">
        <v>0.14430000000000001</v>
      </c>
      <c r="L42" s="130">
        <v>0.1497</v>
      </c>
      <c r="M42" s="130">
        <v>0.14729999999999999</v>
      </c>
    </row>
    <row r="43" spans="1:13" s="77" customFormat="1" ht="15" customHeight="1">
      <c r="A43" s="47" t="s">
        <v>748</v>
      </c>
      <c r="B43" s="46" t="s">
        <v>870</v>
      </c>
      <c r="C43" s="165" t="s">
        <v>871</v>
      </c>
      <c r="D43" s="130">
        <v>0.1045</v>
      </c>
      <c r="E43" s="130">
        <v>0.1082</v>
      </c>
      <c r="F43" s="130">
        <v>0.122</v>
      </c>
      <c r="G43" s="130">
        <v>0.14000000000000001</v>
      </c>
      <c r="H43" s="130">
        <v>0.15890000000000001</v>
      </c>
      <c r="I43" s="130">
        <v>0.18379999999999999</v>
      </c>
      <c r="J43" s="130">
        <v>0.13750000000000001</v>
      </c>
      <c r="K43" s="130">
        <v>0.13830000000000001</v>
      </c>
      <c r="L43" s="130">
        <v>0.1168</v>
      </c>
      <c r="M43" s="130">
        <v>0.1497</v>
      </c>
    </row>
    <row r="44" spans="1:13" s="77" customFormat="1" ht="15" customHeight="1">
      <c r="A44" s="47" t="s">
        <v>748</v>
      </c>
      <c r="B44" s="46" t="s">
        <v>872</v>
      </c>
      <c r="C44" s="165" t="s">
        <v>873</v>
      </c>
      <c r="D44" s="130">
        <v>1.6199999999999999E-2</v>
      </c>
      <c r="E44" s="130">
        <v>1.9800000000000002E-2</v>
      </c>
      <c r="F44" s="130">
        <v>2.29E-2</v>
      </c>
      <c r="G44" s="130">
        <v>3.2300000000000002E-2</v>
      </c>
      <c r="H44" s="130">
        <v>4.3900000000000002E-2</v>
      </c>
      <c r="I44" s="130">
        <v>5.0700000000000002E-2</v>
      </c>
      <c r="J44" s="130">
        <v>3.49E-2</v>
      </c>
      <c r="K44" s="130">
        <v>3.4700000000000002E-2</v>
      </c>
      <c r="L44" s="130">
        <v>3.4000000000000002E-2</v>
      </c>
      <c r="M44" s="130">
        <v>6.0699999999999997E-2</v>
      </c>
    </row>
    <row r="45" spans="1:13" s="77" customFormat="1" ht="15" customHeight="1">
      <c r="A45" s="47" t="s">
        <v>748</v>
      </c>
      <c r="B45" s="46" t="s">
        <v>874</v>
      </c>
      <c r="C45" s="165" t="s">
        <v>875</v>
      </c>
      <c r="D45" s="130">
        <v>2.81E-2</v>
      </c>
      <c r="E45" s="130">
        <v>2.7E-2</v>
      </c>
      <c r="F45" s="130">
        <v>3.2300000000000002E-2</v>
      </c>
      <c r="G45" s="130">
        <v>4.8300000000000003E-2</v>
      </c>
      <c r="H45" s="130">
        <v>5.8700000000000002E-2</v>
      </c>
      <c r="I45" s="130">
        <v>6.4500000000000002E-2</v>
      </c>
      <c r="J45" s="130">
        <v>3.7400000000000003E-2</v>
      </c>
      <c r="K45" s="130">
        <v>4.2900000000000001E-2</v>
      </c>
      <c r="L45" s="130">
        <v>3.8100000000000002E-2</v>
      </c>
      <c r="M45" s="130">
        <v>5.8099999999999999E-2</v>
      </c>
    </row>
    <row r="46" spans="1:13" s="77" customFormat="1" ht="15" customHeight="1" thickBot="1">
      <c r="A46" s="47" t="s">
        <v>748</v>
      </c>
      <c r="B46" s="46" t="s">
        <v>876</v>
      </c>
      <c r="C46" s="165" t="s">
        <v>877</v>
      </c>
      <c r="D46" s="130">
        <v>0.1938</v>
      </c>
      <c r="E46" s="130">
        <v>0.19289999999999999</v>
      </c>
      <c r="F46" s="130">
        <v>0.1898</v>
      </c>
      <c r="G46" s="130">
        <v>0.18659999999999999</v>
      </c>
      <c r="H46" s="130">
        <v>0.18179999999999999</v>
      </c>
      <c r="I46" s="130">
        <v>0.18590000000000001</v>
      </c>
      <c r="J46" s="130">
        <v>0.1883</v>
      </c>
      <c r="K46" s="130">
        <v>0.1976</v>
      </c>
      <c r="L46" s="130">
        <v>0.19339999999999999</v>
      </c>
      <c r="M46" s="130">
        <v>0.19359999999999999</v>
      </c>
    </row>
    <row r="47" spans="1:13" s="45" customFormat="1" ht="15" customHeight="1" thickTop="1" thickBot="1">
      <c r="A47" s="47"/>
      <c r="B47" s="164"/>
      <c r="C47" s="401" t="s">
        <v>878</v>
      </c>
      <c r="D47" s="402"/>
      <c r="E47" s="402"/>
      <c r="F47" s="402"/>
      <c r="G47" s="402"/>
      <c r="H47" s="402"/>
      <c r="I47" s="402"/>
      <c r="J47" s="402"/>
      <c r="K47" s="402"/>
      <c r="L47" s="402"/>
      <c r="M47" s="403"/>
    </row>
    <row r="48" spans="1:13" s="78" customFormat="1" ht="15" customHeight="1" thickTop="1">
      <c r="A48" s="47" t="s">
        <v>748</v>
      </c>
      <c r="B48" s="46" t="s">
        <v>879</v>
      </c>
      <c r="C48" s="165" t="s">
        <v>880</v>
      </c>
      <c r="D48" s="130">
        <v>0.85260000000000002</v>
      </c>
      <c r="E48" s="130">
        <v>0.85570000000000002</v>
      </c>
      <c r="F48" s="130">
        <v>0.86140000000000005</v>
      </c>
      <c r="G48" s="130">
        <v>0.87039999999999995</v>
      </c>
      <c r="H48" s="130">
        <v>0.84989999999999999</v>
      </c>
      <c r="I48" s="130">
        <v>0.85980000000000001</v>
      </c>
      <c r="J48" s="130">
        <v>0.82</v>
      </c>
      <c r="K48" s="130">
        <v>0.80059999999999998</v>
      </c>
      <c r="L48" s="130">
        <v>0.79920000000000002</v>
      </c>
      <c r="M48" s="130">
        <v>0.80349999999999999</v>
      </c>
    </row>
    <row r="49" spans="1:13" s="77" customFormat="1" ht="15" customHeight="1">
      <c r="A49" s="47" t="s">
        <v>748</v>
      </c>
      <c r="B49" s="46" t="s">
        <v>881</v>
      </c>
      <c r="C49" s="165" t="s">
        <v>882</v>
      </c>
      <c r="D49" s="130">
        <v>0.93240000000000001</v>
      </c>
      <c r="E49" s="130">
        <v>0.93520000000000003</v>
      </c>
      <c r="F49" s="130">
        <v>0.93240000000000001</v>
      </c>
      <c r="G49" s="130">
        <v>0.93220000000000003</v>
      </c>
      <c r="H49" s="130">
        <v>0.91859999999999997</v>
      </c>
      <c r="I49" s="130">
        <v>0.9143</v>
      </c>
      <c r="J49" s="130">
        <v>0.90790000000000004</v>
      </c>
      <c r="K49" s="130">
        <v>0.91379999999999995</v>
      </c>
      <c r="L49" s="130">
        <v>0.91049999999999998</v>
      </c>
      <c r="M49" s="130">
        <v>0.91949999999999998</v>
      </c>
    </row>
    <row r="50" spans="1:13" s="77" customFormat="1" ht="15" customHeight="1">
      <c r="A50" s="47" t="s">
        <v>748</v>
      </c>
      <c r="B50" s="46" t="s">
        <v>883</v>
      </c>
      <c r="C50" s="165" t="s">
        <v>884</v>
      </c>
      <c r="D50" s="130">
        <v>4.9799999999999997E-2</v>
      </c>
      <c r="E50" s="130">
        <v>4.8800000000000003E-2</v>
      </c>
      <c r="F50" s="130">
        <v>5.96E-2</v>
      </c>
      <c r="G50" s="130">
        <v>7.1400000000000005E-2</v>
      </c>
      <c r="H50" s="130">
        <v>5.9700000000000003E-2</v>
      </c>
      <c r="I50" s="130">
        <v>8.3500000000000005E-2</v>
      </c>
      <c r="J50" s="130">
        <v>4.6399999999999997E-2</v>
      </c>
      <c r="K50" s="130">
        <v>1.26E-2</v>
      </c>
      <c r="L50" s="130">
        <v>1.55E-2</v>
      </c>
      <c r="M50" s="130">
        <v>8.6999999999999994E-3</v>
      </c>
    </row>
    <row r="51" spans="1:13" s="77" customFormat="1" ht="15" customHeight="1">
      <c r="A51" s="47" t="s">
        <v>748</v>
      </c>
      <c r="B51" s="46" t="s">
        <v>885</v>
      </c>
      <c r="C51" s="165" t="s">
        <v>1464</v>
      </c>
      <c r="D51" s="130">
        <v>1.1427</v>
      </c>
      <c r="E51" s="130">
        <v>1.1315</v>
      </c>
      <c r="F51" s="130">
        <v>1.0427999999999999</v>
      </c>
      <c r="G51" s="130">
        <v>0.97050000000000003</v>
      </c>
      <c r="H51" s="130">
        <v>1.1565000000000001</v>
      </c>
      <c r="I51" s="130">
        <v>0.9879</v>
      </c>
      <c r="J51" s="130">
        <v>1.2275</v>
      </c>
      <c r="K51" s="130">
        <v>1.3818999999999999</v>
      </c>
      <c r="L51" s="130">
        <v>1.3413999999999999</v>
      </c>
      <c r="M51" s="130">
        <v>1.3345</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49.5" customHeight="1">
      <c r="A54" s="47"/>
      <c r="B54" s="47"/>
      <c r="C54" s="751" t="s">
        <v>887</v>
      </c>
      <c r="D54" s="751"/>
      <c r="E54" s="751"/>
      <c r="F54" s="751"/>
      <c r="G54" s="751"/>
      <c r="H54" s="751"/>
      <c r="I54" s="751"/>
      <c r="J54" s="751"/>
      <c r="K54" s="751"/>
      <c r="L54" s="751"/>
      <c r="M54" s="751"/>
    </row>
    <row r="55" spans="1:13" ht="51" customHeight="1">
      <c r="A55" s="47"/>
      <c r="B55" s="47"/>
      <c r="C55" s="751" t="s">
        <v>888</v>
      </c>
      <c r="D55" s="751"/>
      <c r="E55" s="751"/>
      <c r="F55" s="751"/>
      <c r="G55" s="751"/>
      <c r="H55" s="751"/>
      <c r="I55" s="751"/>
      <c r="J55" s="751"/>
      <c r="K55" s="751"/>
      <c r="L55" s="751"/>
      <c r="M55" s="751"/>
    </row>
    <row r="56" spans="1:13" ht="15" customHeight="1">
      <c r="A56" s="47"/>
      <c r="B56" s="47"/>
      <c r="C56" s="752" t="s">
        <v>1447</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4"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30"/>
      <c r="B1" s="630"/>
      <c r="C1" s="758"/>
      <c r="D1" s="758"/>
      <c r="E1" s="758"/>
      <c r="F1" s="758"/>
      <c r="G1" s="758"/>
      <c r="H1" s="758"/>
      <c r="I1" s="758"/>
      <c r="J1" s="758"/>
      <c r="K1" s="758"/>
      <c r="L1" s="758"/>
      <c r="M1" s="758"/>
    </row>
    <row r="2" spans="1:13" ht="15" customHeight="1">
      <c r="A2" s="754" t="s">
        <v>962</v>
      </c>
      <c r="B2" s="754"/>
      <c r="C2" s="754"/>
      <c r="D2" s="754"/>
      <c r="E2" s="754"/>
      <c r="F2" s="754"/>
      <c r="G2" s="754"/>
      <c r="H2" s="754"/>
      <c r="I2" s="754"/>
      <c r="J2" s="754"/>
      <c r="K2" s="754"/>
      <c r="L2" s="754"/>
      <c r="M2" s="754"/>
    </row>
    <row r="3" spans="1:13" ht="15" customHeight="1">
      <c r="A3" s="630"/>
      <c r="B3" s="630"/>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1503</v>
      </c>
      <c r="L6" s="400" t="s">
        <v>1359</v>
      </c>
      <c r="M6" s="400" t="s">
        <v>1504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7.9699999999999993E-2</v>
      </c>
      <c r="E9" s="130">
        <v>7.6999999999999999E-2</v>
      </c>
      <c r="F9" s="130">
        <v>7.9699999999999993E-2</v>
      </c>
      <c r="G9" s="130">
        <v>8.1799999999999998E-2</v>
      </c>
      <c r="H9" s="130">
        <v>8.2400000000000001E-2</v>
      </c>
      <c r="I9" s="130">
        <v>8.4400000000000003E-2</v>
      </c>
      <c r="J9" s="130">
        <v>7.8E-2</v>
      </c>
      <c r="K9" s="130">
        <v>6.3200000000000006E-2</v>
      </c>
      <c r="L9" s="130">
        <v>6.5000000000000002E-2</v>
      </c>
      <c r="M9" s="130">
        <v>6.4199999999999993E-2</v>
      </c>
    </row>
    <row r="10" spans="1:13" s="48" customFormat="1" ht="15" customHeight="1">
      <c r="A10" s="47" t="s">
        <v>748</v>
      </c>
      <c r="B10" s="46" t="s">
        <v>892</v>
      </c>
      <c r="C10" s="165" t="s">
        <v>1413</v>
      </c>
      <c r="D10" s="130">
        <v>8.3400000000000002E-2</v>
      </c>
      <c r="E10" s="130">
        <v>8.0100000000000005E-2</v>
      </c>
      <c r="F10" s="130">
        <v>8.2600000000000007E-2</v>
      </c>
      <c r="G10" s="130">
        <v>8.5400000000000004E-2</v>
      </c>
      <c r="H10" s="130">
        <v>8.43E-2</v>
      </c>
      <c r="I10" s="130">
        <v>8.6800000000000002E-2</v>
      </c>
      <c r="J10" s="130">
        <v>8.0199999999999994E-2</v>
      </c>
      <c r="K10" s="130">
        <v>6.4799999999999996E-2</v>
      </c>
      <c r="L10" s="130">
        <v>6.7500000000000004E-2</v>
      </c>
      <c r="M10" s="130">
        <v>6.6600000000000006E-2</v>
      </c>
    </row>
    <row r="11" spans="1:13" s="48" customFormat="1" ht="15" customHeight="1">
      <c r="A11" s="47" t="s">
        <v>748</v>
      </c>
      <c r="B11" s="46" t="s">
        <v>893</v>
      </c>
      <c r="C11" s="165" t="s">
        <v>1414</v>
      </c>
      <c r="D11" s="130">
        <v>7.8600000000000003E-2</v>
      </c>
      <c r="E11" s="130">
        <v>7.5999999999999998E-2</v>
      </c>
      <c r="F11" s="130">
        <v>7.5200000000000003E-2</v>
      </c>
      <c r="G11" s="130">
        <v>7.5800000000000006E-2</v>
      </c>
      <c r="H11" s="130">
        <v>7.6399999999999996E-2</v>
      </c>
      <c r="I11" s="130">
        <v>7.51E-2</v>
      </c>
      <c r="J11" s="130">
        <v>7.1599999999999997E-2</v>
      </c>
      <c r="K11" s="130">
        <v>6.2300000000000001E-2</v>
      </c>
      <c r="L11" s="130">
        <v>6.4399999999999999E-2</v>
      </c>
      <c r="M11" s="130">
        <v>6.0199999999999997E-2</v>
      </c>
    </row>
    <row r="12" spans="1:13" s="48" customFormat="1" ht="15" customHeight="1">
      <c r="A12" s="47" t="s">
        <v>748</v>
      </c>
      <c r="B12" s="46" t="s">
        <v>894</v>
      </c>
      <c r="C12" s="165" t="s">
        <v>1415</v>
      </c>
      <c r="D12" s="130">
        <v>6.1999999999999998E-3</v>
      </c>
      <c r="E12" s="130">
        <v>6.1999999999999998E-3</v>
      </c>
      <c r="F12" s="130">
        <v>5.7000000000000002E-3</v>
      </c>
      <c r="G12" s="130">
        <v>5.1000000000000004E-3</v>
      </c>
      <c r="H12" s="130">
        <v>5.1000000000000004E-3</v>
      </c>
      <c r="I12" s="130">
        <v>6.1999999999999998E-3</v>
      </c>
      <c r="J12" s="130">
        <v>6.0000000000000001E-3</v>
      </c>
      <c r="K12" s="130">
        <v>3.2000000000000002E-3</v>
      </c>
      <c r="L12" s="130">
        <v>3.8999999999999998E-3</v>
      </c>
      <c r="M12" s="130">
        <v>8.0000000000000004E-4</v>
      </c>
    </row>
    <row r="13" spans="1:13" s="48" customFormat="1" ht="15" customHeight="1">
      <c r="A13" s="47" t="s">
        <v>748</v>
      </c>
      <c r="B13" s="46" t="s">
        <v>895</v>
      </c>
      <c r="C13" s="165" t="s">
        <v>1416</v>
      </c>
      <c r="D13" s="130">
        <v>6.1000000000000004E-3</v>
      </c>
      <c r="E13" s="130">
        <v>6.1000000000000004E-3</v>
      </c>
      <c r="F13" s="130">
        <v>5.8999999999999999E-3</v>
      </c>
      <c r="G13" s="130">
        <v>5.7000000000000002E-3</v>
      </c>
      <c r="H13" s="130">
        <v>5.4000000000000003E-3</v>
      </c>
      <c r="I13" s="130">
        <v>6.1999999999999998E-3</v>
      </c>
      <c r="J13" s="130">
        <v>5.5999999999999999E-3</v>
      </c>
      <c r="K13" s="130">
        <v>3.0999999999999999E-3</v>
      </c>
      <c r="L13" s="130">
        <v>4.1999999999999997E-3</v>
      </c>
      <c r="M13" s="130">
        <v>2.8999999999999998E-3</v>
      </c>
    </row>
    <row r="14" spans="1:13" s="48" customFormat="1" ht="15" customHeight="1">
      <c r="A14" s="47" t="s">
        <v>748</v>
      </c>
      <c r="B14" s="46" t="s">
        <v>896</v>
      </c>
      <c r="C14" s="165" t="s">
        <v>1417</v>
      </c>
      <c r="D14" s="130">
        <v>5.4000000000000003E-3</v>
      </c>
      <c r="E14" s="130">
        <v>5.3E-3</v>
      </c>
      <c r="F14" s="130">
        <v>5.1999999999999998E-3</v>
      </c>
      <c r="G14" s="130">
        <v>5.1999999999999998E-3</v>
      </c>
      <c r="H14" s="130">
        <v>4.4000000000000003E-3</v>
      </c>
      <c r="I14" s="130">
        <v>4.7999999999999996E-3</v>
      </c>
      <c r="J14" s="130">
        <v>4.4000000000000003E-3</v>
      </c>
      <c r="K14" s="130">
        <v>2.8E-3</v>
      </c>
      <c r="L14" s="130">
        <v>3.5000000000000001E-3</v>
      </c>
      <c r="M14" s="130">
        <v>2.3999999999999998E-3</v>
      </c>
    </row>
    <row r="15" spans="1:13" s="48" customFormat="1" ht="15" customHeight="1" thickBot="1">
      <c r="A15" s="47" t="s">
        <v>748</v>
      </c>
      <c r="B15" s="46" t="s">
        <v>897</v>
      </c>
      <c r="C15" s="165" t="s">
        <v>1418</v>
      </c>
      <c r="D15" s="130">
        <v>4.1700000000000001E-2</v>
      </c>
      <c r="E15" s="130">
        <v>4.1599999999999998E-2</v>
      </c>
      <c r="F15" s="130">
        <v>4.0899999999999999E-2</v>
      </c>
      <c r="G15" s="130">
        <v>4.0300000000000002E-2</v>
      </c>
      <c r="H15" s="130">
        <v>3.4200000000000001E-2</v>
      </c>
      <c r="I15" s="130">
        <v>3.7400000000000003E-2</v>
      </c>
      <c r="J15" s="130">
        <v>3.3099999999999997E-2</v>
      </c>
      <c r="K15" s="130">
        <v>2.0400000000000001E-2</v>
      </c>
      <c r="L15" s="130">
        <v>2.58E-2</v>
      </c>
      <c r="M15" s="130">
        <v>1.7500000000000002E-2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0.10589999999999999</v>
      </c>
      <c r="E17" s="130">
        <v>0.10440000000000001</v>
      </c>
      <c r="F17" s="130">
        <v>0.10979999999999999</v>
      </c>
      <c r="G17" s="130">
        <v>0.11219999999999999</v>
      </c>
      <c r="H17" s="130">
        <v>0.1129</v>
      </c>
      <c r="I17" s="130">
        <v>0.1154</v>
      </c>
      <c r="J17" s="130">
        <v>0.1095</v>
      </c>
      <c r="K17" s="130">
        <v>9.5600000000000004E-2</v>
      </c>
      <c r="L17" s="130">
        <v>9.8000000000000004E-2</v>
      </c>
      <c r="M17" s="130">
        <v>9.9299999999999999E-2</v>
      </c>
    </row>
    <row r="18" spans="1:13" s="48" customFormat="1" ht="15" customHeight="1">
      <c r="A18" s="47" t="s">
        <v>748</v>
      </c>
      <c r="B18" s="46" t="s">
        <v>900</v>
      </c>
      <c r="C18" s="165" t="s">
        <v>901</v>
      </c>
      <c r="D18" s="130">
        <v>-2.6200000000000001E-2</v>
      </c>
      <c r="E18" s="130">
        <v>-2.75E-2</v>
      </c>
      <c r="F18" s="130">
        <v>-0.03</v>
      </c>
      <c r="G18" s="130">
        <v>-3.0499999999999999E-2</v>
      </c>
      <c r="H18" s="130">
        <v>-3.0499999999999999E-2</v>
      </c>
      <c r="I18" s="130">
        <v>-3.1E-2</v>
      </c>
      <c r="J18" s="130">
        <v>-3.15E-2</v>
      </c>
      <c r="K18" s="130">
        <v>-3.2399999999999998E-2</v>
      </c>
      <c r="L18" s="130">
        <v>-3.2899999999999999E-2</v>
      </c>
      <c r="M18" s="130">
        <v>-3.5099999999999999E-2</v>
      </c>
    </row>
    <row r="19" spans="1:13" s="48" customFormat="1" ht="15" customHeight="1">
      <c r="A19" s="47" t="s">
        <v>748</v>
      </c>
      <c r="B19" s="46" t="s">
        <v>902</v>
      </c>
      <c r="C19" s="165" t="s">
        <v>903</v>
      </c>
      <c r="D19" s="130">
        <v>3.2300000000000002E-2</v>
      </c>
      <c r="E19" s="130">
        <v>3.3799999999999997E-2</v>
      </c>
      <c r="F19" s="130">
        <v>3.6900000000000002E-2</v>
      </c>
      <c r="G19" s="130">
        <v>3.7499999999999999E-2</v>
      </c>
      <c r="H19" s="130">
        <v>3.78E-2</v>
      </c>
      <c r="I19" s="130">
        <v>3.8899999999999997E-2</v>
      </c>
      <c r="J19" s="130">
        <v>0.04</v>
      </c>
      <c r="K19" s="130">
        <v>4.1200000000000001E-2</v>
      </c>
      <c r="L19" s="130">
        <v>4.19E-2</v>
      </c>
      <c r="M19" s="130">
        <v>4.4299999999999999E-2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1419</v>
      </c>
      <c r="D21" s="130">
        <v>-4.7999999999999996E-3</v>
      </c>
      <c r="E21" s="130">
        <v>-4.1999999999999997E-3</v>
      </c>
      <c r="F21" s="130">
        <v>-7.4000000000000003E-3</v>
      </c>
      <c r="G21" s="130">
        <v>-9.7000000000000003E-3</v>
      </c>
      <c r="H21" s="130">
        <v>-7.7999999999999996E-3</v>
      </c>
      <c r="I21" s="130">
        <v>-1.17E-2</v>
      </c>
      <c r="J21" s="130">
        <v>-8.5000000000000006E-3</v>
      </c>
      <c r="K21" s="130">
        <v>-2.5000000000000001E-3</v>
      </c>
      <c r="L21" s="130">
        <v>-3.0999999999999999E-3</v>
      </c>
      <c r="M21" s="130">
        <v>-6.4999999999999997E-3</v>
      </c>
    </row>
    <row r="22" spans="1:13" s="48" customFormat="1" ht="15" customHeight="1">
      <c r="A22" s="47" t="s">
        <v>748</v>
      </c>
      <c r="B22" s="46" t="s">
        <v>907</v>
      </c>
      <c r="C22" s="165" t="s">
        <v>1420</v>
      </c>
      <c r="D22" s="130">
        <v>3.7000000000000002E-3</v>
      </c>
      <c r="E22" s="130">
        <v>3.2000000000000002E-3</v>
      </c>
      <c r="F22" s="130">
        <v>2.8999999999999998E-3</v>
      </c>
      <c r="G22" s="130">
        <v>3.5999999999999999E-3</v>
      </c>
      <c r="H22" s="130">
        <v>1.9E-3</v>
      </c>
      <c r="I22" s="130">
        <v>2.3999999999999998E-3</v>
      </c>
      <c r="J22" s="130">
        <v>2.2000000000000001E-3</v>
      </c>
      <c r="K22" s="130">
        <v>1.6000000000000001E-3</v>
      </c>
      <c r="L22" s="130">
        <v>2.5000000000000001E-3</v>
      </c>
      <c r="M22" s="130">
        <v>2.3999999999999998E-3</v>
      </c>
    </row>
    <row r="23" spans="1:13" s="48" customFormat="1" ht="15" customHeight="1">
      <c r="A23" s="47" t="s">
        <v>748</v>
      </c>
      <c r="B23" s="46" t="s">
        <v>908</v>
      </c>
      <c r="C23" s="165" t="s">
        <v>1421</v>
      </c>
      <c r="D23" s="130">
        <v>-7.2400000000000006E-2</v>
      </c>
      <c r="E23" s="130">
        <v>-6.9800000000000001E-2</v>
      </c>
      <c r="F23" s="130">
        <v>-6.9500000000000006E-2</v>
      </c>
      <c r="G23" s="130">
        <v>-7.0599999999999996E-2</v>
      </c>
      <c r="H23" s="130">
        <v>-7.1400000000000005E-2</v>
      </c>
      <c r="I23" s="130">
        <v>-6.8900000000000003E-2</v>
      </c>
      <c r="J23" s="130">
        <v>-6.5699999999999995E-2</v>
      </c>
      <c r="K23" s="130">
        <v>-5.9200000000000003E-2</v>
      </c>
      <c r="L23" s="130">
        <v>-6.0600000000000001E-2</v>
      </c>
      <c r="M23" s="130">
        <v>-5.9299999999999999E-2</v>
      </c>
    </row>
    <row r="24" spans="1:13" s="48" customFormat="1" ht="15" customHeight="1">
      <c r="A24" s="47" t="s">
        <v>748</v>
      </c>
      <c r="B24" s="46" t="s">
        <v>909</v>
      </c>
      <c r="C24" s="165" t="s">
        <v>1422</v>
      </c>
      <c r="D24" s="130">
        <v>-1E-4</v>
      </c>
      <c r="E24" s="130">
        <v>-1E-4</v>
      </c>
      <c r="F24" s="130">
        <v>2.9999999999999997E-4</v>
      </c>
      <c r="G24" s="130">
        <v>5.9999999999999995E-4</v>
      </c>
      <c r="H24" s="130">
        <v>2.0000000000000001E-4</v>
      </c>
      <c r="I24" s="130">
        <v>0</v>
      </c>
      <c r="J24" s="130">
        <v>-2.9999999999999997E-4</v>
      </c>
      <c r="K24" s="130">
        <v>0</v>
      </c>
      <c r="L24" s="130">
        <v>2.9999999999999997E-4</v>
      </c>
      <c r="M24" s="130">
        <v>2E-3</v>
      </c>
    </row>
    <row r="25" spans="1:13" s="48" customFormat="1" ht="15" customHeight="1" thickBot="1">
      <c r="A25" s="47" t="s">
        <v>748</v>
      </c>
      <c r="B25" s="46" t="s">
        <v>910</v>
      </c>
      <c r="C25" s="165" t="s">
        <v>1423</v>
      </c>
      <c r="D25" s="130">
        <v>0.1182</v>
      </c>
      <c r="E25" s="130">
        <v>0.1227</v>
      </c>
      <c r="F25" s="130">
        <v>0.12909999999999999</v>
      </c>
      <c r="G25" s="130">
        <v>0.13089999999999999</v>
      </c>
      <c r="H25" s="130">
        <v>0.1275</v>
      </c>
      <c r="I25" s="130">
        <v>0.13089999999999999</v>
      </c>
      <c r="J25" s="130">
        <v>0.14280000000000001</v>
      </c>
      <c r="K25" s="130">
        <v>0.13980000000000001</v>
      </c>
      <c r="L25" s="130">
        <v>0.14030000000000001</v>
      </c>
      <c r="M25" s="130">
        <v>0.13689999999999999</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0.1394</v>
      </c>
      <c r="E27" s="130">
        <v>0.13980000000000001</v>
      </c>
      <c r="F27" s="130">
        <v>0.1469</v>
      </c>
      <c r="G27" s="130">
        <v>0.14649999999999999</v>
      </c>
      <c r="H27" s="130">
        <v>0.14599999999999999</v>
      </c>
      <c r="I27" s="130">
        <v>0.14649999999999999</v>
      </c>
      <c r="J27" s="130">
        <v>0.14399999999999999</v>
      </c>
      <c r="K27" s="130">
        <v>0.12509999999999999</v>
      </c>
      <c r="L27" s="130">
        <v>0.1321</v>
      </c>
      <c r="M27" s="130">
        <v>0.1527</v>
      </c>
    </row>
    <row r="28" spans="1:13" s="48" customFormat="1" ht="15" customHeight="1">
      <c r="A28" s="47" t="s">
        <v>748</v>
      </c>
      <c r="B28" s="46" t="s">
        <v>912</v>
      </c>
      <c r="C28" s="165" t="s">
        <v>1425</v>
      </c>
      <c r="D28" s="130">
        <v>0.1003</v>
      </c>
      <c r="E28" s="130">
        <v>0.1</v>
      </c>
      <c r="F28" s="130">
        <v>9.0200000000000002E-2</v>
      </c>
      <c r="G28" s="130">
        <v>9.6000000000000002E-2</v>
      </c>
      <c r="H28" s="130">
        <v>9.0700000000000003E-2</v>
      </c>
      <c r="I28" s="130">
        <v>8.9300000000000004E-2</v>
      </c>
      <c r="J28" s="130">
        <v>0.1143</v>
      </c>
      <c r="K28" s="130">
        <v>0.14960000000000001</v>
      </c>
      <c r="L28" s="130">
        <v>0.1313</v>
      </c>
      <c r="M28" s="130">
        <v>9.9400000000000002E-2</v>
      </c>
    </row>
    <row r="29" spans="1:13" s="48" customFormat="1" ht="15" customHeight="1">
      <c r="A29" s="47" t="s">
        <v>748</v>
      </c>
      <c r="B29" s="46" t="s">
        <v>913</v>
      </c>
      <c r="C29" s="165" t="s">
        <v>1426</v>
      </c>
      <c r="D29" s="130">
        <v>0.26300000000000001</v>
      </c>
      <c r="E29" s="130">
        <v>0.25190000000000001</v>
      </c>
      <c r="F29" s="130">
        <v>0.2293</v>
      </c>
      <c r="G29" s="130">
        <v>0.2472</v>
      </c>
      <c r="H29" s="130">
        <v>0.2177</v>
      </c>
      <c r="I29" s="130">
        <v>0.21010000000000001</v>
      </c>
      <c r="J29" s="130">
        <v>0.10639999999999999</v>
      </c>
      <c r="K29" s="130">
        <v>0.1862</v>
      </c>
      <c r="L29" s="130">
        <v>0.17519999999999999</v>
      </c>
      <c r="M29" s="130">
        <v>0.1234</v>
      </c>
    </row>
    <row r="30" spans="1:13" s="48" customFormat="1" ht="15" customHeight="1">
      <c r="A30" s="47" t="s">
        <v>748</v>
      </c>
      <c r="B30" s="46" t="s">
        <v>914</v>
      </c>
      <c r="C30" s="165" t="s">
        <v>1427</v>
      </c>
      <c r="D30" s="130">
        <v>0.26910000000000001</v>
      </c>
      <c r="E30" s="130">
        <v>0.21240000000000001</v>
      </c>
      <c r="F30" s="130">
        <v>0.20910000000000001</v>
      </c>
      <c r="G30" s="130">
        <v>0.23810000000000001</v>
      </c>
      <c r="H30" s="130">
        <v>0.21779999999999999</v>
      </c>
      <c r="I30" s="130">
        <v>0.19700000000000001</v>
      </c>
      <c r="J30" s="130">
        <v>8.2199999999999995E-2</v>
      </c>
      <c r="K30" s="130">
        <v>0.14119999999999999</v>
      </c>
      <c r="L30" s="130">
        <v>0.13569999999999999</v>
      </c>
      <c r="M30" s="130">
        <v>0.1827</v>
      </c>
    </row>
    <row r="31" spans="1:13" s="48" customFormat="1" ht="15" customHeight="1">
      <c r="A31" s="47" t="s">
        <v>748</v>
      </c>
      <c r="B31" s="46" t="s">
        <v>915</v>
      </c>
      <c r="C31" s="165" t="s">
        <v>1428</v>
      </c>
      <c r="D31" s="130">
        <v>1.9199999999999998E-2</v>
      </c>
      <c r="E31" s="130">
        <v>5.4999999999999997E-3</v>
      </c>
      <c r="F31" s="130">
        <v>1.1000000000000001E-3</v>
      </c>
      <c r="G31" s="130">
        <v>1.6000000000000001E-3</v>
      </c>
      <c r="H31" s="130">
        <v>1.5E-3</v>
      </c>
      <c r="I31" s="130">
        <v>1.4E-3</v>
      </c>
      <c r="J31" s="130">
        <v>1.5E-3</v>
      </c>
      <c r="K31" s="130">
        <v>2.3999999999999998E-3</v>
      </c>
      <c r="L31" s="130">
        <v>5.4999999999999997E-3</v>
      </c>
      <c r="M31" s="130">
        <v>1.29E-2</v>
      </c>
    </row>
    <row r="32" spans="1:13" s="48" customFormat="1" ht="15" customHeight="1">
      <c r="A32" s="47" t="s">
        <v>748</v>
      </c>
      <c r="B32" s="46" t="s">
        <v>916</v>
      </c>
      <c r="C32" s="165" t="s">
        <v>1429</v>
      </c>
      <c r="D32" s="130">
        <v>5.8999999999999999E-3</v>
      </c>
      <c r="E32" s="130">
        <v>7.0000000000000001E-3</v>
      </c>
      <c r="F32" s="130">
        <v>-6.9999999999999999E-4</v>
      </c>
      <c r="G32" s="130">
        <v>5.5999999999999999E-3</v>
      </c>
      <c r="H32" s="130">
        <v>6.8999999999999999E-3</v>
      </c>
      <c r="I32" s="130">
        <v>6.8999999999999999E-3</v>
      </c>
      <c r="J32" s="130">
        <v>6.4000000000000003E-3</v>
      </c>
      <c r="K32" s="130">
        <v>1.0800000000000001E-2</v>
      </c>
      <c r="L32" s="130">
        <v>1.0999999999999999E-2</v>
      </c>
      <c r="M32" s="130">
        <v>6.7999999999999996E-3</v>
      </c>
    </row>
    <row r="33" spans="1:13" s="48" customFormat="1" ht="15" customHeight="1">
      <c r="A33" s="47" t="s">
        <v>748</v>
      </c>
      <c r="B33" s="46" t="s">
        <v>917</v>
      </c>
      <c r="C33" s="165" t="s">
        <v>1430</v>
      </c>
      <c r="D33" s="130">
        <v>1.37E-2</v>
      </c>
      <c r="E33" s="130">
        <v>6.0000000000000001E-3</v>
      </c>
      <c r="F33" s="130">
        <v>5.0000000000000001E-4</v>
      </c>
      <c r="G33" s="130">
        <v>3.0000000000000001E-3</v>
      </c>
      <c r="H33" s="130">
        <v>3.3999999999999998E-3</v>
      </c>
      <c r="I33" s="130">
        <v>3.0999999999999999E-3</v>
      </c>
      <c r="J33" s="130">
        <v>4.4000000000000003E-3</v>
      </c>
      <c r="K33" s="130">
        <v>5.1000000000000004E-3</v>
      </c>
      <c r="L33" s="130">
        <v>7.9000000000000008E-3</v>
      </c>
      <c r="M33" s="130">
        <v>1.01E-2</v>
      </c>
    </row>
    <row r="34" spans="1:13" s="48" customFormat="1" ht="15" customHeight="1">
      <c r="A34" s="47" t="s">
        <v>748</v>
      </c>
      <c r="B34" s="46" t="s">
        <v>918</v>
      </c>
      <c r="C34" s="165" t="s">
        <v>1431</v>
      </c>
      <c r="D34" s="130">
        <v>0</v>
      </c>
      <c r="E34" s="130">
        <v>0</v>
      </c>
      <c r="F34" s="130">
        <v>0</v>
      </c>
      <c r="G34" s="130">
        <v>0</v>
      </c>
      <c r="H34" s="130">
        <v>0</v>
      </c>
      <c r="I34" s="130">
        <v>8.9999999999999993E-3</v>
      </c>
      <c r="J34" s="130">
        <v>2.7099999999999999E-2</v>
      </c>
      <c r="K34" s="130">
        <v>5.0599999999999999E-2</v>
      </c>
      <c r="L34" s="130">
        <v>4.7600000000000003E-2</v>
      </c>
      <c r="M34" s="130">
        <v>0.10929999999999999</v>
      </c>
    </row>
    <row r="35" spans="1:13" s="48" customFormat="1" ht="15" customHeight="1">
      <c r="A35" s="47" t="s">
        <v>748</v>
      </c>
      <c r="B35" s="46" t="s">
        <v>919</v>
      </c>
      <c r="C35" s="165" t="s">
        <v>1432</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1.7100000000000001E-2</v>
      </c>
      <c r="M35" s="130">
        <v>1.77E-2</v>
      </c>
    </row>
    <row r="36" spans="1:13" s="48" customFormat="1" ht="15" customHeight="1">
      <c r="A36" s="47" t="s">
        <v>748</v>
      </c>
      <c r="B36" s="46" t="s">
        <v>920</v>
      </c>
      <c r="C36" s="165" t="s">
        <v>1433</v>
      </c>
      <c r="D36" s="130">
        <v>4.58E-2</v>
      </c>
      <c r="E36" s="130">
        <v>4.65E-2</v>
      </c>
      <c r="F36" s="130">
        <v>5.0099999999999999E-2</v>
      </c>
      <c r="G36" s="130">
        <v>5.1200000000000002E-2</v>
      </c>
      <c r="H36" s="130">
        <v>5.16E-2</v>
      </c>
      <c r="I36" s="130">
        <v>5.2699999999999997E-2</v>
      </c>
      <c r="J36" s="130">
        <v>5.2600000000000001E-2</v>
      </c>
      <c r="K36" s="130">
        <v>5.4199999999999998E-2</v>
      </c>
      <c r="L36" s="130">
        <v>5.5899999999999998E-2</v>
      </c>
      <c r="M36" s="130">
        <v>5.6599999999999998E-2</v>
      </c>
    </row>
    <row r="37" spans="1:13" s="48" customFormat="1" ht="15" customHeight="1">
      <c r="A37" s="47"/>
      <c r="B37" s="46"/>
      <c r="C37" s="165" t="s">
        <v>1434</v>
      </c>
      <c r="D37" s="130">
        <v>0</v>
      </c>
      <c r="E37" s="130">
        <v>0</v>
      </c>
      <c r="F37" s="130">
        <v>0</v>
      </c>
      <c r="G37" s="130">
        <v>0</v>
      </c>
      <c r="H37" s="130">
        <v>2.0999999999999999E-3</v>
      </c>
      <c r="I37" s="130">
        <v>3.2000000000000002E-3</v>
      </c>
      <c r="J37" s="130">
        <v>5.7000000000000002E-3</v>
      </c>
      <c r="K37" s="130">
        <v>6.6E-3</v>
      </c>
      <c r="L37" s="130">
        <v>3.8E-3</v>
      </c>
      <c r="M37" s="130">
        <v>4.3E-3</v>
      </c>
    </row>
    <row r="38" spans="1:13" s="48" customFormat="1" ht="15" customHeight="1" thickBot="1">
      <c r="A38" s="47" t="s">
        <v>748</v>
      </c>
      <c r="B38" s="46" t="s">
        <v>921</v>
      </c>
      <c r="C38" s="165" t="s">
        <v>1435</v>
      </c>
      <c r="D38" s="130">
        <v>5.4199999999999998E-2</v>
      </c>
      <c r="E38" s="130">
        <v>4.4499999999999998E-2</v>
      </c>
      <c r="F38" s="130">
        <v>2.9600000000000001E-2</v>
      </c>
      <c r="G38" s="130">
        <v>1E-3</v>
      </c>
      <c r="H38" s="130">
        <v>2.9999999999999997E-4</v>
      </c>
      <c r="I38" s="130">
        <v>1E-4</v>
      </c>
      <c r="J38" s="130">
        <v>2.3999999999999998E-3</v>
      </c>
      <c r="K38" s="130">
        <v>5.4000000000000003E-3</v>
      </c>
      <c r="L38" s="130">
        <v>5.0000000000000001E-3</v>
      </c>
      <c r="M38" s="130">
        <v>3.8999999999999998E-3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7.2400000000000006E-2</v>
      </c>
      <c r="E41" s="130">
        <v>6.9800000000000001E-2</v>
      </c>
      <c r="F41" s="130">
        <v>6.9500000000000006E-2</v>
      </c>
      <c r="G41" s="130">
        <v>7.0599999999999996E-2</v>
      </c>
      <c r="H41" s="130">
        <v>7.1400000000000005E-2</v>
      </c>
      <c r="I41" s="130">
        <v>6.8900000000000003E-2</v>
      </c>
      <c r="J41" s="130">
        <v>6.5699999999999995E-2</v>
      </c>
      <c r="K41" s="130">
        <v>5.9200000000000003E-2</v>
      </c>
      <c r="L41" s="130">
        <v>6.0600000000000001E-2</v>
      </c>
      <c r="M41" s="130">
        <v>5.9299999999999999E-2</v>
      </c>
    </row>
    <row r="42" spans="1:13" s="48" customFormat="1" ht="15" customHeight="1">
      <c r="A42" s="47" t="s">
        <v>748</v>
      </c>
      <c r="B42" s="46" t="s">
        <v>924</v>
      </c>
      <c r="C42" s="165" t="s">
        <v>925</v>
      </c>
      <c r="D42" s="130">
        <v>8.48E-2</v>
      </c>
      <c r="E42" s="130">
        <v>8.1699999999999995E-2</v>
      </c>
      <c r="F42" s="130">
        <v>8.1000000000000003E-2</v>
      </c>
      <c r="G42" s="130">
        <v>8.1600000000000006E-2</v>
      </c>
      <c r="H42" s="130">
        <v>8.3099999999999993E-2</v>
      </c>
      <c r="I42" s="130">
        <v>8.0799999999999997E-2</v>
      </c>
      <c r="J42" s="130">
        <v>7.8299999999999995E-2</v>
      </c>
      <c r="K42" s="130">
        <v>7.3099999999999998E-2</v>
      </c>
      <c r="L42" s="130">
        <v>7.4999999999999997E-2</v>
      </c>
      <c r="M42" s="130">
        <v>7.4099999999999999E-2</v>
      </c>
    </row>
    <row r="43" spans="1:13" s="48" customFormat="1" ht="15" customHeight="1">
      <c r="A43" s="47" t="s">
        <v>748</v>
      </c>
      <c r="B43" s="46" t="s">
        <v>926</v>
      </c>
      <c r="C43" s="165" t="s">
        <v>927</v>
      </c>
      <c r="D43" s="130">
        <v>9.7799999999999998E-2</v>
      </c>
      <c r="E43" s="130">
        <v>9.5100000000000004E-2</v>
      </c>
      <c r="F43" s="130">
        <v>9.4100000000000003E-2</v>
      </c>
      <c r="G43" s="130">
        <v>9.4E-2</v>
      </c>
      <c r="H43" s="130">
        <v>9.3899999999999997E-2</v>
      </c>
      <c r="I43" s="130">
        <v>8.8900000000000007E-2</v>
      </c>
      <c r="J43" s="130">
        <v>8.5900000000000004E-2</v>
      </c>
      <c r="K43" s="130">
        <v>8.1699999999999995E-2</v>
      </c>
      <c r="L43" s="130">
        <v>8.3699999999999997E-2</v>
      </c>
      <c r="M43" s="130">
        <v>8.3599999999999994E-2</v>
      </c>
    </row>
    <row r="44" spans="1:13" s="48" customFormat="1" ht="15" customHeight="1" thickBot="1">
      <c r="A44" s="47" t="s">
        <v>748</v>
      </c>
      <c r="B44" s="46" t="s">
        <v>928</v>
      </c>
      <c r="C44" s="165" t="s">
        <v>1436</v>
      </c>
      <c r="D44" s="130">
        <v>9.8900000000000002E-2</v>
      </c>
      <c r="E44" s="130">
        <v>9.5000000000000001E-2</v>
      </c>
      <c r="F44" s="130">
        <v>9.5000000000000001E-2</v>
      </c>
      <c r="G44" s="130">
        <v>9.7799999999999998E-2</v>
      </c>
      <c r="H44" s="130">
        <v>0.10009999999999999</v>
      </c>
      <c r="I44" s="130">
        <v>9.8699999999999996E-2</v>
      </c>
      <c r="J44" s="130">
        <v>9.6600000000000005E-2</v>
      </c>
      <c r="K44" s="130">
        <v>8.7300000000000003E-2</v>
      </c>
      <c r="L44" s="130">
        <v>9.01E-2</v>
      </c>
      <c r="M44" s="130">
        <v>8.7499999999999994E-2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0.55179999999999996</v>
      </c>
      <c r="E46" s="130">
        <v>0.56200000000000006</v>
      </c>
      <c r="F46" s="130">
        <v>0.55569999999999997</v>
      </c>
      <c r="G46" s="130">
        <v>0.54930000000000001</v>
      </c>
      <c r="H46" s="130">
        <v>0.55679999999999996</v>
      </c>
      <c r="I46" s="130">
        <v>0.55149999999999999</v>
      </c>
      <c r="J46" s="130">
        <v>0.54769999999999996</v>
      </c>
      <c r="K46" s="130">
        <v>0.56569999999999998</v>
      </c>
      <c r="L46" s="130">
        <v>0.55500000000000005</v>
      </c>
      <c r="M46" s="130">
        <v>0.5726</v>
      </c>
    </row>
    <row r="47" spans="1:13" ht="15" customHeight="1">
      <c r="A47" s="47" t="s">
        <v>748</v>
      </c>
      <c r="B47" s="46" t="s">
        <v>931</v>
      </c>
      <c r="C47" s="165" t="s">
        <v>932</v>
      </c>
      <c r="D47" s="130">
        <v>4.2200000000000001E-2</v>
      </c>
      <c r="E47" s="130">
        <v>4.2200000000000001E-2</v>
      </c>
      <c r="F47" s="130">
        <v>4.2900000000000001E-2</v>
      </c>
      <c r="G47" s="130">
        <v>4.2099999999999999E-2</v>
      </c>
      <c r="H47" s="130">
        <v>3.95E-2</v>
      </c>
      <c r="I47" s="130">
        <v>4.3799999999999999E-2</v>
      </c>
      <c r="J47" s="130">
        <v>4.6100000000000002E-2</v>
      </c>
      <c r="K47" s="130">
        <v>4.7800000000000002E-2</v>
      </c>
      <c r="L47" s="130">
        <v>4.6100000000000002E-2</v>
      </c>
      <c r="M47" s="130">
        <v>4.2599999999999999E-2</v>
      </c>
    </row>
    <row r="48" spans="1:13" ht="15" customHeight="1">
      <c r="A48" s="47" t="s">
        <v>748</v>
      </c>
      <c r="B48" s="46" t="s">
        <v>933</v>
      </c>
      <c r="C48" s="165" t="s">
        <v>934</v>
      </c>
      <c r="D48" s="130">
        <v>0.40600000000000003</v>
      </c>
      <c r="E48" s="130">
        <v>0.39589999999999997</v>
      </c>
      <c r="F48" s="130">
        <v>0.40139999999999998</v>
      </c>
      <c r="G48" s="130">
        <v>0.40860000000000002</v>
      </c>
      <c r="H48" s="130">
        <v>0.4037</v>
      </c>
      <c r="I48" s="130">
        <v>0.4047</v>
      </c>
      <c r="J48" s="130">
        <v>0.40620000000000001</v>
      </c>
      <c r="K48" s="130">
        <v>0.38650000000000001</v>
      </c>
      <c r="L48" s="130">
        <v>0.39879999999999999</v>
      </c>
      <c r="M48" s="130">
        <v>0.38479999999999998</v>
      </c>
    </row>
    <row r="49" spans="1:13" ht="15" customHeight="1" thickBot="1">
      <c r="A49" s="47" t="s">
        <v>748</v>
      </c>
      <c r="B49" s="46" t="s">
        <v>935</v>
      </c>
      <c r="C49" s="165" t="s">
        <v>936</v>
      </c>
      <c r="D49" s="130">
        <v>0.59560000000000002</v>
      </c>
      <c r="E49" s="130">
        <v>0.59109999999999996</v>
      </c>
      <c r="F49" s="130">
        <v>0.55420000000000003</v>
      </c>
      <c r="G49" s="130">
        <v>0.54300000000000004</v>
      </c>
      <c r="H49" s="130">
        <v>0.5585</v>
      </c>
      <c r="I49" s="130">
        <v>0.52539999999999998</v>
      </c>
      <c r="J49" s="130">
        <v>0.50990000000000002</v>
      </c>
      <c r="K49" s="130">
        <v>0.49409999999999998</v>
      </c>
      <c r="L49" s="130">
        <v>0.503</v>
      </c>
      <c r="M49" s="130">
        <v>0.44490000000000002</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8.3000000000000004E-2</v>
      </c>
      <c r="E51" s="130">
        <v>7.9899999999999999E-2</v>
      </c>
      <c r="F51" s="130">
        <v>8.1900000000000001E-2</v>
      </c>
      <c r="G51" s="130">
        <v>8.4500000000000006E-2</v>
      </c>
      <c r="H51" s="130">
        <v>8.2900000000000001E-2</v>
      </c>
      <c r="I51" s="130">
        <v>8.5500000000000007E-2</v>
      </c>
      <c r="J51" s="130">
        <v>7.8700000000000006E-2</v>
      </c>
      <c r="K51" s="130">
        <v>6.2899999999999998E-2</v>
      </c>
      <c r="L51" s="130">
        <v>6.5299999999999997E-2</v>
      </c>
      <c r="M51" s="130">
        <v>5.8299999999999998E-2</v>
      </c>
    </row>
    <row r="52" spans="1:13" s="47" customFormat="1" ht="15" customHeight="1">
      <c r="A52" s="47" t="s">
        <v>748</v>
      </c>
      <c r="B52" s="46" t="s">
        <v>939</v>
      </c>
      <c r="C52" s="165" t="s">
        <v>940</v>
      </c>
      <c r="D52" s="130">
        <v>7.9100000000000004E-2</v>
      </c>
      <c r="E52" s="130">
        <v>7.6499999999999999E-2</v>
      </c>
      <c r="F52" s="130">
        <v>7.9200000000000007E-2</v>
      </c>
      <c r="G52" s="130">
        <v>8.1000000000000003E-2</v>
      </c>
      <c r="H52" s="130">
        <v>8.1100000000000005E-2</v>
      </c>
      <c r="I52" s="130">
        <v>8.3400000000000002E-2</v>
      </c>
      <c r="J52" s="130">
        <v>7.6999999999999999E-2</v>
      </c>
      <c r="K52" s="130">
        <v>6.1699999999999998E-2</v>
      </c>
      <c r="L52" s="130">
        <v>6.3200000000000006E-2</v>
      </c>
      <c r="M52" s="130">
        <v>5.6399999999999999E-2</v>
      </c>
    </row>
    <row r="53" spans="1:13" s="47" customFormat="1" ht="15" customHeight="1">
      <c r="A53" s="47" t="s">
        <v>748</v>
      </c>
      <c r="B53" s="46" t="s">
        <v>941</v>
      </c>
      <c r="C53" s="165" t="s">
        <v>1437</v>
      </c>
      <c r="D53" s="130">
        <v>9.2799999999999994E-2</v>
      </c>
      <c r="E53" s="130">
        <v>9.01E-2</v>
      </c>
      <c r="F53" s="130">
        <v>9.2999999999999999E-2</v>
      </c>
      <c r="G53" s="130">
        <v>9.3100000000000002E-2</v>
      </c>
      <c r="H53" s="130">
        <v>9.4E-2</v>
      </c>
      <c r="I53" s="130">
        <v>9.6699999999999994E-2</v>
      </c>
      <c r="J53" s="130">
        <v>9.4600000000000004E-2</v>
      </c>
      <c r="K53" s="130">
        <v>7.8899999999999998E-2</v>
      </c>
      <c r="L53" s="130">
        <v>8.14E-2</v>
      </c>
      <c r="M53" s="130">
        <v>7.4800000000000005E-2</v>
      </c>
    </row>
    <row r="54" spans="1:13" s="47" customFormat="1" ht="15" customHeight="1">
      <c r="A54" s="47" t="s">
        <v>748</v>
      </c>
      <c r="B54" s="46" t="s">
        <v>942</v>
      </c>
      <c r="C54" s="165" t="s">
        <v>943</v>
      </c>
      <c r="D54" s="130">
        <v>0.1187</v>
      </c>
      <c r="E54" s="130">
        <v>0.1173</v>
      </c>
      <c r="F54" s="130">
        <v>0.12280000000000001</v>
      </c>
      <c r="G54" s="130">
        <v>0.1234</v>
      </c>
      <c r="H54" s="130">
        <v>0.1244</v>
      </c>
      <c r="I54" s="130">
        <v>0.1275</v>
      </c>
      <c r="J54" s="130">
        <v>0.12570000000000001</v>
      </c>
      <c r="K54" s="130">
        <v>0.111</v>
      </c>
      <c r="L54" s="130">
        <v>0.11409999999999999</v>
      </c>
      <c r="M54" s="130">
        <v>0.1095</v>
      </c>
    </row>
    <row r="55" spans="1:13" s="47" customFormat="1" ht="15" customHeight="1">
      <c r="A55" s="47" t="s">
        <v>748</v>
      </c>
      <c r="B55" s="46" t="s">
        <v>944</v>
      </c>
      <c r="C55" s="165" t="s">
        <v>945</v>
      </c>
      <c r="D55" s="130">
        <v>-2.5899999999999999E-2</v>
      </c>
      <c r="E55" s="130">
        <v>-2.7199999999999998E-2</v>
      </c>
      <c r="F55" s="130">
        <v>-2.98E-2</v>
      </c>
      <c r="G55" s="130">
        <v>-3.0300000000000001E-2</v>
      </c>
      <c r="H55" s="130">
        <v>-3.04E-2</v>
      </c>
      <c r="I55" s="130">
        <v>-3.0700000000000002E-2</v>
      </c>
      <c r="J55" s="130">
        <v>-3.1099999999999999E-2</v>
      </c>
      <c r="K55" s="130">
        <v>-3.2000000000000001E-2</v>
      </c>
      <c r="L55" s="130">
        <v>-3.27E-2</v>
      </c>
      <c r="M55" s="130">
        <v>-3.4700000000000002E-2</v>
      </c>
    </row>
    <row r="56" spans="1:13" s="47" customFormat="1" ht="15" customHeight="1">
      <c r="A56" s="47" t="s">
        <v>748</v>
      </c>
      <c r="B56" s="46" t="s">
        <v>946</v>
      </c>
      <c r="C56" s="165" t="s">
        <v>947</v>
      </c>
      <c r="D56" s="130">
        <v>-1.37E-2</v>
      </c>
      <c r="E56" s="130">
        <v>-1.3599999999999999E-2</v>
      </c>
      <c r="F56" s="130">
        <v>-1.38E-2</v>
      </c>
      <c r="G56" s="130">
        <v>-1.21E-2</v>
      </c>
      <c r="H56" s="130">
        <v>-1.29E-2</v>
      </c>
      <c r="I56" s="130">
        <v>-1.3299999999999999E-2</v>
      </c>
      <c r="J56" s="130">
        <v>-1.7600000000000001E-2</v>
      </c>
      <c r="K56" s="130">
        <v>-1.72E-2</v>
      </c>
      <c r="L56" s="130">
        <v>-1.83E-2</v>
      </c>
      <c r="M56" s="130">
        <v>-1.8499999999999999E-2</v>
      </c>
    </row>
    <row r="57" spans="1:13" s="47" customFormat="1" ht="15" customHeight="1" thickBot="1">
      <c r="A57" s="47" t="s">
        <v>748</v>
      </c>
      <c r="B57" s="46" t="s">
        <v>948</v>
      </c>
      <c r="C57" s="165" t="s">
        <v>949</v>
      </c>
      <c r="D57" s="130">
        <v>3.5000000000000001E-3</v>
      </c>
      <c r="E57" s="130">
        <v>2.8999999999999998E-3</v>
      </c>
      <c r="F57" s="130">
        <v>2.7000000000000001E-3</v>
      </c>
      <c r="G57" s="130">
        <v>3.5000000000000001E-3</v>
      </c>
      <c r="H57" s="130">
        <v>1.8E-3</v>
      </c>
      <c r="I57" s="130">
        <v>2.0999999999999999E-3</v>
      </c>
      <c r="J57" s="130">
        <v>1.6999999999999999E-3</v>
      </c>
      <c r="K57" s="130">
        <v>1.1999999999999999E-3</v>
      </c>
      <c r="L57" s="130">
        <v>2.2000000000000001E-3</v>
      </c>
      <c r="M57" s="130">
        <v>2E-3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8.3000000000000004E-2</v>
      </c>
      <c r="E59" s="130">
        <v>7.9899999999999999E-2</v>
      </c>
      <c r="F59" s="130">
        <v>8.1900000000000001E-2</v>
      </c>
      <c r="G59" s="130">
        <v>8.4500000000000006E-2</v>
      </c>
      <c r="H59" s="130">
        <v>8.2900000000000001E-2</v>
      </c>
      <c r="I59" s="130">
        <v>8.5500000000000007E-2</v>
      </c>
      <c r="J59" s="130">
        <v>7.8700000000000006E-2</v>
      </c>
      <c r="K59" s="130">
        <v>6.2899999999999998E-2</v>
      </c>
      <c r="L59" s="130">
        <v>6.5299999999999997E-2</v>
      </c>
      <c r="M59" s="130">
        <v>5.8299999999999998E-2</v>
      </c>
    </row>
    <row r="60" spans="1:13" s="47" customFormat="1" ht="15" customHeight="1">
      <c r="A60" s="47" t="s">
        <v>748</v>
      </c>
      <c r="B60" s="46" t="s">
        <v>951</v>
      </c>
      <c r="C60" s="165" t="s">
        <v>952</v>
      </c>
      <c r="D60" s="130">
        <v>-3.8999999999999998E-3</v>
      </c>
      <c r="E60" s="130">
        <v>-3.3999999999999998E-3</v>
      </c>
      <c r="F60" s="130">
        <v>-6.6E-3</v>
      </c>
      <c r="G60" s="130">
        <v>-8.6999999999999994E-3</v>
      </c>
      <c r="H60" s="130">
        <v>-6.4000000000000003E-3</v>
      </c>
      <c r="I60" s="130">
        <v>-1.03E-2</v>
      </c>
      <c r="J60" s="130">
        <v>-7.0000000000000001E-3</v>
      </c>
      <c r="K60" s="130">
        <v>-5.0000000000000001E-4</v>
      </c>
      <c r="L60" s="130">
        <v>-8.0000000000000004E-4</v>
      </c>
      <c r="M60" s="130">
        <v>1.9E-3</v>
      </c>
    </row>
    <row r="61" spans="1:13" s="48" customFormat="1" ht="15" customHeight="1">
      <c r="A61" s="47" t="s">
        <v>748</v>
      </c>
      <c r="B61" s="46" t="s">
        <v>953</v>
      </c>
      <c r="C61" s="165" t="s">
        <v>954</v>
      </c>
      <c r="D61" s="130">
        <v>-7.2400000000000006E-2</v>
      </c>
      <c r="E61" s="130">
        <v>-6.9800000000000001E-2</v>
      </c>
      <c r="F61" s="130">
        <v>-6.9500000000000006E-2</v>
      </c>
      <c r="G61" s="130">
        <v>-7.0599999999999996E-2</v>
      </c>
      <c r="H61" s="130">
        <v>-7.1400000000000005E-2</v>
      </c>
      <c r="I61" s="130">
        <v>-6.9000000000000006E-2</v>
      </c>
      <c r="J61" s="130">
        <v>-6.5699999999999995E-2</v>
      </c>
      <c r="K61" s="130">
        <v>-5.9200000000000003E-2</v>
      </c>
      <c r="L61" s="130">
        <v>-6.0600000000000001E-2</v>
      </c>
      <c r="M61" s="130">
        <v>-5.9400000000000001E-2</v>
      </c>
    </row>
    <row r="62" spans="1:13" s="48" customFormat="1" ht="15" customHeight="1">
      <c r="A62" s="47" t="s">
        <v>748</v>
      </c>
      <c r="B62" s="46" t="s">
        <v>955</v>
      </c>
      <c r="C62" s="165" t="s">
        <v>956</v>
      </c>
      <c r="D62" s="130">
        <v>-1E-4</v>
      </c>
      <c r="E62" s="130">
        <v>-1E-4</v>
      </c>
      <c r="F62" s="130">
        <v>-1E-4</v>
      </c>
      <c r="G62" s="130">
        <v>1E-4</v>
      </c>
      <c r="H62" s="130">
        <v>0</v>
      </c>
      <c r="I62" s="130">
        <v>-1E-4</v>
      </c>
      <c r="J62" s="130">
        <v>0</v>
      </c>
      <c r="K62" s="130">
        <v>-1E-4</v>
      </c>
      <c r="L62" s="130">
        <v>-1E-4</v>
      </c>
      <c r="M62" s="130">
        <v>-1E-4</v>
      </c>
    </row>
    <row r="63" spans="1:13" s="48" customFormat="1" ht="15" customHeight="1">
      <c r="A63" s="47" t="s">
        <v>748</v>
      </c>
      <c r="B63" s="46" t="s">
        <v>957</v>
      </c>
      <c r="C63" s="165" t="s">
        <v>958</v>
      </c>
      <c r="D63" s="130">
        <v>-1E-4</v>
      </c>
      <c r="E63" s="130">
        <v>0</v>
      </c>
      <c r="F63" s="130">
        <v>2.9999999999999997E-4</v>
      </c>
      <c r="G63" s="130">
        <v>5.9999999999999995E-4</v>
      </c>
      <c r="H63" s="130">
        <v>2.0000000000000001E-4</v>
      </c>
      <c r="I63" s="130">
        <v>1E-4</v>
      </c>
      <c r="J63" s="130">
        <v>-2.9999999999999997E-4</v>
      </c>
      <c r="K63" s="130">
        <v>1E-4</v>
      </c>
      <c r="L63" s="130">
        <v>5.0000000000000001E-4</v>
      </c>
      <c r="M63" s="130">
        <v>2.0999999999999999E-3</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6.1000000000000004E-3</v>
      </c>
      <c r="E65" s="402">
        <v>6.1000000000000004E-3</v>
      </c>
      <c r="F65" s="402">
        <v>5.8999999999999999E-3</v>
      </c>
      <c r="G65" s="402">
        <v>5.7000000000000002E-3</v>
      </c>
      <c r="H65" s="402">
        <v>5.4000000000000003E-3</v>
      </c>
      <c r="I65" s="407">
        <v>6.1999999999999998E-3</v>
      </c>
      <c r="J65" s="407">
        <v>5.7000000000000002E-3</v>
      </c>
      <c r="K65" s="407">
        <v>3.0999999999999999E-3</v>
      </c>
      <c r="L65" s="407">
        <v>4.1999999999999997E-3</v>
      </c>
      <c r="M65" s="407">
        <v>2.8999999999999998E-3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57" t="s">
        <v>964</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sqref="A1:S1"/>
    </sheetView>
  </sheetViews>
  <sheetFormatPr defaultRowHeight="12.75"/>
  <cols>
    <col min="1" max="1" width="85.5703125" style="33" customWidth="1"/>
    <col min="2" max="3" width="13.42578125" style="633" bestFit="1" customWidth="1"/>
    <col min="4" max="11" width="11.7109375" style="633" bestFit="1" customWidth="1"/>
    <col min="12" max="12" width="11.7109375" style="297" bestFit="1" customWidth="1"/>
    <col min="13" max="13" width="10.7109375" style="297" bestFit="1" customWidth="1"/>
    <col min="14" max="14" width="11.7109375" style="297" bestFit="1" customWidth="1"/>
    <col min="15" max="16" width="11.7109375" style="633" bestFit="1" customWidth="1"/>
    <col min="17" max="17" width="10.7109375" style="633" bestFit="1" customWidth="1"/>
    <col min="18" max="19" width="11.7109375" style="633" bestFit="1" customWidth="1"/>
    <col min="20" max="257" width="9.140625" style="633"/>
    <col min="258" max="258" width="85.5703125" style="633" customWidth="1"/>
    <col min="259" max="274" width="18.140625" style="633" customWidth="1"/>
    <col min="275" max="275" width="11.7109375" style="633" bestFit="1" customWidth="1"/>
    <col min="276" max="513" width="9.140625" style="633"/>
    <col min="514" max="514" width="85.5703125" style="633" customWidth="1"/>
    <col min="515" max="530" width="18.140625" style="633" customWidth="1"/>
    <col min="531" max="531" width="11.7109375" style="633" bestFit="1" customWidth="1"/>
    <col min="532" max="769" width="9.140625" style="633"/>
    <col min="770" max="770" width="85.5703125" style="633" customWidth="1"/>
    <col min="771" max="786" width="18.140625" style="633" customWidth="1"/>
    <col min="787" max="787" width="11.7109375" style="633" bestFit="1" customWidth="1"/>
    <col min="788" max="1025" width="9.140625" style="633"/>
    <col min="1026" max="1026" width="85.5703125" style="633" customWidth="1"/>
    <col min="1027" max="1042" width="18.140625" style="633" customWidth="1"/>
    <col min="1043" max="1043" width="11.7109375" style="633" bestFit="1" customWidth="1"/>
    <col min="1044" max="1281" width="9.140625" style="633"/>
    <col min="1282" max="1282" width="85.5703125" style="633" customWidth="1"/>
    <col min="1283" max="1298" width="18.140625" style="633" customWidth="1"/>
    <col min="1299" max="1299" width="11.7109375" style="633" bestFit="1" customWidth="1"/>
    <col min="1300" max="1537" width="9.140625" style="633"/>
    <col min="1538" max="1538" width="85.5703125" style="633" customWidth="1"/>
    <col min="1539" max="1554" width="18.140625" style="633" customWidth="1"/>
    <col min="1555" max="1555" width="11.7109375" style="633" bestFit="1" customWidth="1"/>
    <col min="1556" max="1793" width="9.140625" style="633"/>
    <col min="1794" max="1794" width="85.5703125" style="633" customWidth="1"/>
    <col min="1795" max="1810" width="18.140625" style="633" customWidth="1"/>
    <col min="1811" max="1811" width="11.7109375" style="633" bestFit="1" customWidth="1"/>
    <col min="1812" max="2049" width="9.140625" style="633"/>
    <col min="2050" max="2050" width="85.5703125" style="633" customWidth="1"/>
    <col min="2051" max="2066" width="18.140625" style="633" customWidth="1"/>
    <col min="2067" max="2067" width="11.7109375" style="633" bestFit="1" customWidth="1"/>
    <col min="2068" max="2305" width="9.140625" style="633"/>
    <col min="2306" max="2306" width="85.5703125" style="633" customWidth="1"/>
    <col min="2307" max="2322" width="18.140625" style="633" customWidth="1"/>
    <col min="2323" max="2323" width="11.7109375" style="633" bestFit="1" customWidth="1"/>
    <col min="2324" max="2561" width="9.140625" style="633"/>
    <col min="2562" max="2562" width="85.5703125" style="633" customWidth="1"/>
    <col min="2563" max="2578" width="18.140625" style="633" customWidth="1"/>
    <col min="2579" max="2579" width="11.7109375" style="633" bestFit="1" customWidth="1"/>
    <col min="2580" max="2817" width="9.140625" style="633"/>
    <col min="2818" max="2818" width="85.5703125" style="633" customWidth="1"/>
    <col min="2819" max="2834" width="18.140625" style="633" customWidth="1"/>
    <col min="2835" max="2835" width="11.7109375" style="633" bestFit="1" customWidth="1"/>
    <col min="2836" max="3073" width="9.140625" style="633"/>
    <col min="3074" max="3074" width="85.5703125" style="633" customWidth="1"/>
    <col min="3075" max="3090" width="18.140625" style="633" customWidth="1"/>
    <col min="3091" max="3091" width="11.7109375" style="633" bestFit="1" customWidth="1"/>
    <col min="3092" max="3329" width="9.140625" style="633"/>
    <col min="3330" max="3330" width="85.5703125" style="633" customWidth="1"/>
    <col min="3331" max="3346" width="18.140625" style="633" customWidth="1"/>
    <col min="3347" max="3347" width="11.7109375" style="633" bestFit="1" customWidth="1"/>
    <col min="3348" max="3585" width="9.140625" style="633"/>
    <col min="3586" max="3586" width="85.5703125" style="633" customWidth="1"/>
    <col min="3587" max="3602" width="18.140625" style="633" customWidth="1"/>
    <col min="3603" max="3603" width="11.7109375" style="633" bestFit="1" customWidth="1"/>
    <col min="3604" max="3841" width="9.140625" style="633"/>
    <col min="3842" max="3842" width="85.5703125" style="633" customWidth="1"/>
    <col min="3843" max="3858" width="18.140625" style="633" customWidth="1"/>
    <col min="3859" max="3859" width="11.7109375" style="633" bestFit="1" customWidth="1"/>
    <col min="3860" max="4097" width="9.140625" style="633"/>
    <col min="4098" max="4098" width="85.5703125" style="633" customWidth="1"/>
    <col min="4099" max="4114" width="18.140625" style="633" customWidth="1"/>
    <col min="4115" max="4115" width="11.7109375" style="633" bestFit="1" customWidth="1"/>
    <col min="4116" max="4353" width="9.140625" style="633"/>
    <col min="4354" max="4354" width="85.5703125" style="633" customWidth="1"/>
    <col min="4355" max="4370" width="18.140625" style="633" customWidth="1"/>
    <col min="4371" max="4371" width="11.7109375" style="633" bestFit="1" customWidth="1"/>
    <col min="4372" max="4609" width="9.140625" style="633"/>
    <col min="4610" max="4610" width="85.5703125" style="633" customWidth="1"/>
    <col min="4611" max="4626" width="18.140625" style="633" customWidth="1"/>
    <col min="4627" max="4627" width="11.7109375" style="633" bestFit="1" customWidth="1"/>
    <col min="4628" max="4865" width="9.140625" style="633"/>
    <col min="4866" max="4866" width="85.5703125" style="633" customWidth="1"/>
    <col min="4867" max="4882" width="18.140625" style="633" customWidth="1"/>
    <col min="4883" max="4883" width="11.7109375" style="633" bestFit="1" customWidth="1"/>
    <col min="4884" max="5121" width="9.140625" style="633"/>
    <col min="5122" max="5122" width="85.5703125" style="633" customWidth="1"/>
    <col min="5123" max="5138" width="18.140625" style="633" customWidth="1"/>
    <col min="5139" max="5139" width="11.7109375" style="633" bestFit="1" customWidth="1"/>
    <col min="5140" max="5377" width="9.140625" style="633"/>
    <col min="5378" max="5378" width="85.5703125" style="633" customWidth="1"/>
    <col min="5379" max="5394" width="18.140625" style="633" customWidth="1"/>
    <col min="5395" max="5395" width="11.7109375" style="633" bestFit="1" customWidth="1"/>
    <col min="5396" max="5633" width="9.140625" style="633"/>
    <col min="5634" max="5634" width="85.5703125" style="633" customWidth="1"/>
    <col min="5635" max="5650" width="18.140625" style="633" customWidth="1"/>
    <col min="5651" max="5651" width="11.7109375" style="633" bestFit="1" customWidth="1"/>
    <col min="5652" max="5889" width="9.140625" style="633"/>
    <col min="5890" max="5890" width="85.5703125" style="633" customWidth="1"/>
    <col min="5891" max="5906" width="18.140625" style="633" customWidth="1"/>
    <col min="5907" max="5907" width="11.7109375" style="633" bestFit="1" customWidth="1"/>
    <col min="5908" max="6145" width="9.140625" style="633"/>
    <col min="6146" max="6146" width="85.5703125" style="633" customWidth="1"/>
    <col min="6147" max="6162" width="18.140625" style="633" customWidth="1"/>
    <col min="6163" max="6163" width="11.7109375" style="633" bestFit="1" customWidth="1"/>
    <col min="6164" max="6401" width="9.140625" style="633"/>
    <col min="6402" max="6402" width="85.5703125" style="633" customWidth="1"/>
    <col min="6403" max="6418" width="18.140625" style="633" customWidth="1"/>
    <col min="6419" max="6419" width="11.7109375" style="633" bestFit="1" customWidth="1"/>
    <col min="6420" max="6657" width="9.140625" style="633"/>
    <col min="6658" max="6658" width="85.5703125" style="633" customWidth="1"/>
    <col min="6659" max="6674" width="18.140625" style="633" customWidth="1"/>
    <col min="6675" max="6675" width="11.7109375" style="633" bestFit="1" customWidth="1"/>
    <col min="6676" max="6913" width="9.140625" style="633"/>
    <col min="6914" max="6914" width="85.5703125" style="633" customWidth="1"/>
    <col min="6915" max="6930" width="18.140625" style="633" customWidth="1"/>
    <col min="6931" max="6931" width="11.7109375" style="633" bestFit="1" customWidth="1"/>
    <col min="6932" max="7169" width="9.140625" style="633"/>
    <col min="7170" max="7170" width="85.5703125" style="633" customWidth="1"/>
    <col min="7171" max="7186" width="18.140625" style="633" customWidth="1"/>
    <col min="7187" max="7187" width="11.7109375" style="633" bestFit="1" customWidth="1"/>
    <col min="7188" max="7425" width="9.140625" style="633"/>
    <col min="7426" max="7426" width="85.5703125" style="633" customWidth="1"/>
    <col min="7427" max="7442" width="18.140625" style="633" customWidth="1"/>
    <col min="7443" max="7443" width="11.7109375" style="633" bestFit="1" customWidth="1"/>
    <col min="7444" max="7681" width="9.140625" style="633"/>
    <col min="7682" max="7682" width="85.5703125" style="633" customWidth="1"/>
    <col min="7683" max="7698" width="18.140625" style="633" customWidth="1"/>
    <col min="7699" max="7699" width="11.7109375" style="633" bestFit="1" customWidth="1"/>
    <col min="7700" max="7937" width="9.140625" style="633"/>
    <col min="7938" max="7938" width="85.5703125" style="633" customWidth="1"/>
    <col min="7939" max="7954" width="18.140625" style="633" customWidth="1"/>
    <col min="7955" max="7955" width="11.7109375" style="633" bestFit="1" customWidth="1"/>
    <col min="7956" max="8193" width="9.140625" style="633"/>
    <col min="8194" max="8194" width="85.5703125" style="633" customWidth="1"/>
    <col min="8195" max="8210" width="18.140625" style="633" customWidth="1"/>
    <col min="8211" max="8211" width="11.7109375" style="633" bestFit="1" customWidth="1"/>
    <col min="8212" max="8449" width="9.140625" style="633"/>
    <col min="8450" max="8450" width="85.5703125" style="633" customWidth="1"/>
    <col min="8451" max="8466" width="18.140625" style="633" customWidth="1"/>
    <col min="8467" max="8467" width="11.7109375" style="633" bestFit="1" customWidth="1"/>
    <col min="8468" max="8705" width="9.140625" style="633"/>
    <col min="8706" max="8706" width="85.5703125" style="633" customWidth="1"/>
    <col min="8707" max="8722" width="18.140625" style="633" customWidth="1"/>
    <col min="8723" max="8723" width="11.7109375" style="633" bestFit="1" customWidth="1"/>
    <col min="8724" max="8961" width="9.140625" style="633"/>
    <col min="8962" max="8962" width="85.5703125" style="633" customWidth="1"/>
    <col min="8963" max="8978" width="18.140625" style="633" customWidth="1"/>
    <col min="8979" max="8979" width="11.7109375" style="633" bestFit="1" customWidth="1"/>
    <col min="8980" max="9217" width="9.140625" style="633"/>
    <col min="9218" max="9218" width="85.5703125" style="633" customWidth="1"/>
    <col min="9219" max="9234" width="18.140625" style="633" customWidth="1"/>
    <col min="9235" max="9235" width="11.7109375" style="633" bestFit="1" customWidth="1"/>
    <col min="9236" max="9473" width="9.140625" style="633"/>
    <col min="9474" max="9474" width="85.5703125" style="633" customWidth="1"/>
    <col min="9475" max="9490" width="18.140625" style="633" customWidth="1"/>
    <col min="9491" max="9491" width="11.7109375" style="633" bestFit="1" customWidth="1"/>
    <col min="9492" max="9729" width="9.140625" style="633"/>
    <col min="9730" max="9730" width="85.5703125" style="633" customWidth="1"/>
    <col min="9731" max="9746" width="18.140625" style="633" customWidth="1"/>
    <col min="9747" max="9747" width="11.7109375" style="633" bestFit="1" customWidth="1"/>
    <col min="9748" max="9985" width="9.140625" style="633"/>
    <col min="9986" max="9986" width="85.5703125" style="633" customWidth="1"/>
    <col min="9987" max="10002" width="18.140625" style="633" customWidth="1"/>
    <col min="10003" max="10003" width="11.7109375" style="633" bestFit="1" customWidth="1"/>
    <col min="10004" max="10241" width="9.140625" style="633"/>
    <col min="10242" max="10242" width="85.5703125" style="633" customWidth="1"/>
    <col min="10243" max="10258" width="18.140625" style="633" customWidth="1"/>
    <col min="10259" max="10259" width="11.7109375" style="633" bestFit="1" customWidth="1"/>
    <col min="10260" max="10497" width="9.140625" style="633"/>
    <col min="10498" max="10498" width="85.5703125" style="633" customWidth="1"/>
    <col min="10499" max="10514" width="18.140625" style="633" customWidth="1"/>
    <col min="10515" max="10515" width="11.7109375" style="633" bestFit="1" customWidth="1"/>
    <col min="10516" max="10753" width="9.140625" style="633"/>
    <col min="10754" max="10754" width="85.5703125" style="633" customWidth="1"/>
    <col min="10755" max="10770" width="18.140625" style="633" customWidth="1"/>
    <col min="10771" max="10771" width="11.7109375" style="633" bestFit="1" customWidth="1"/>
    <col min="10772" max="11009" width="9.140625" style="633"/>
    <col min="11010" max="11010" width="85.5703125" style="633" customWidth="1"/>
    <col min="11011" max="11026" width="18.140625" style="633" customWidth="1"/>
    <col min="11027" max="11027" width="11.7109375" style="633" bestFit="1" customWidth="1"/>
    <col min="11028" max="11265" width="9.140625" style="633"/>
    <col min="11266" max="11266" width="85.5703125" style="633" customWidth="1"/>
    <col min="11267" max="11282" width="18.140625" style="633" customWidth="1"/>
    <col min="11283" max="11283" width="11.7109375" style="633" bestFit="1" customWidth="1"/>
    <col min="11284" max="11521" width="9.140625" style="633"/>
    <col min="11522" max="11522" width="85.5703125" style="633" customWidth="1"/>
    <col min="11523" max="11538" width="18.140625" style="633" customWidth="1"/>
    <col min="11539" max="11539" width="11.7109375" style="633" bestFit="1" customWidth="1"/>
    <col min="11540" max="11777" width="9.140625" style="633"/>
    <col min="11778" max="11778" width="85.5703125" style="633" customWidth="1"/>
    <col min="11779" max="11794" width="18.140625" style="633" customWidth="1"/>
    <col min="11795" max="11795" width="11.7109375" style="633" bestFit="1" customWidth="1"/>
    <col min="11796" max="12033" width="9.140625" style="633"/>
    <col min="12034" max="12034" width="85.5703125" style="633" customWidth="1"/>
    <col min="12035" max="12050" width="18.140625" style="633" customWidth="1"/>
    <col min="12051" max="12051" width="11.7109375" style="633" bestFit="1" customWidth="1"/>
    <col min="12052" max="12289" width="9.140625" style="633"/>
    <col min="12290" max="12290" width="85.5703125" style="633" customWidth="1"/>
    <col min="12291" max="12306" width="18.140625" style="633" customWidth="1"/>
    <col min="12307" max="12307" width="11.7109375" style="633" bestFit="1" customWidth="1"/>
    <col min="12308" max="12545" width="9.140625" style="633"/>
    <col min="12546" max="12546" width="85.5703125" style="633" customWidth="1"/>
    <col min="12547" max="12562" width="18.140625" style="633" customWidth="1"/>
    <col min="12563" max="12563" width="11.7109375" style="633" bestFit="1" customWidth="1"/>
    <col min="12564" max="12801" width="9.140625" style="633"/>
    <col min="12802" max="12802" width="85.5703125" style="633" customWidth="1"/>
    <col min="12803" max="12818" width="18.140625" style="633" customWidth="1"/>
    <col min="12819" max="12819" width="11.7109375" style="633" bestFit="1" customWidth="1"/>
    <col min="12820" max="13057" width="9.140625" style="633"/>
    <col min="13058" max="13058" width="85.5703125" style="633" customWidth="1"/>
    <col min="13059" max="13074" width="18.140625" style="633" customWidth="1"/>
    <col min="13075" max="13075" width="11.7109375" style="633" bestFit="1" customWidth="1"/>
    <col min="13076" max="13313" width="9.140625" style="633"/>
    <col min="13314" max="13314" width="85.5703125" style="633" customWidth="1"/>
    <col min="13315" max="13330" width="18.140625" style="633" customWidth="1"/>
    <col min="13331" max="13331" width="11.7109375" style="633" bestFit="1" customWidth="1"/>
    <col min="13332" max="13569" width="9.140625" style="633"/>
    <col min="13570" max="13570" width="85.5703125" style="633" customWidth="1"/>
    <col min="13571" max="13586" width="18.140625" style="633" customWidth="1"/>
    <col min="13587" max="13587" width="11.7109375" style="633" bestFit="1" customWidth="1"/>
    <col min="13588" max="13825" width="9.140625" style="633"/>
    <col min="13826" max="13826" width="85.5703125" style="633" customWidth="1"/>
    <col min="13827" max="13842" width="18.140625" style="633" customWidth="1"/>
    <col min="13843" max="13843" width="11.7109375" style="633" bestFit="1" customWidth="1"/>
    <col min="13844" max="14081" width="9.140625" style="633"/>
    <col min="14082" max="14082" width="85.5703125" style="633" customWidth="1"/>
    <col min="14083" max="14098" width="18.140625" style="633" customWidth="1"/>
    <col min="14099" max="14099" width="11.7109375" style="633" bestFit="1" customWidth="1"/>
    <col min="14100" max="14337" width="9.140625" style="633"/>
    <col min="14338" max="14338" width="85.5703125" style="633" customWidth="1"/>
    <col min="14339" max="14354" width="18.140625" style="633" customWidth="1"/>
    <col min="14355" max="14355" width="11.7109375" style="633" bestFit="1" customWidth="1"/>
    <col min="14356" max="14593" width="9.140625" style="633"/>
    <col min="14594" max="14594" width="85.5703125" style="633" customWidth="1"/>
    <col min="14595" max="14610" width="18.140625" style="633" customWidth="1"/>
    <col min="14611" max="14611" width="11.7109375" style="633" bestFit="1" customWidth="1"/>
    <col min="14612" max="14849" width="9.140625" style="633"/>
    <col min="14850" max="14850" width="85.5703125" style="633" customWidth="1"/>
    <col min="14851" max="14866" width="18.140625" style="633" customWidth="1"/>
    <col min="14867" max="14867" width="11.7109375" style="633" bestFit="1" customWidth="1"/>
    <col min="14868" max="15105" width="9.140625" style="633"/>
    <col min="15106" max="15106" width="85.5703125" style="633" customWidth="1"/>
    <col min="15107" max="15122" width="18.140625" style="633" customWidth="1"/>
    <col min="15123" max="15123" width="11.7109375" style="633" bestFit="1" customWidth="1"/>
    <col min="15124" max="15361" width="9.140625" style="633"/>
    <col min="15362" max="15362" width="85.5703125" style="633" customWidth="1"/>
    <col min="15363" max="15378" width="18.140625" style="633" customWidth="1"/>
    <col min="15379" max="15379" width="11.7109375" style="633" bestFit="1" customWidth="1"/>
    <col min="15380" max="15617" width="9.140625" style="633"/>
    <col min="15618" max="15618" width="85.5703125" style="633" customWidth="1"/>
    <col min="15619" max="15634" width="18.140625" style="633" customWidth="1"/>
    <col min="15635" max="15635" width="11.7109375" style="633" bestFit="1" customWidth="1"/>
    <col min="15636" max="15873" width="9.140625" style="633"/>
    <col min="15874" max="15874" width="85.5703125" style="633" customWidth="1"/>
    <col min="15875" max="15890" width="18.140625" style="633" customWidth="1"/>
    <col min="15891" max="15891" width="11.7109375" style="633" bestFit="1" customWidth="1"/>
    <col min="15892" max="16129" width="9.140625" style="633"/>
    <col min="16130" max="16130" width="85.5703125" style="633" customWidth="1"/>
    <col min="16131" max="16146" width="18.140625" style="633" customWidth="1"/>
    <col min="16147" max="16147" width="11.7109375" style="633" bestFit="1" customWidth="1"/>
    <col min="16148" max="16384" width="9.140625" style="633"/>
  </cols>
  <sheetData>
    <row r="1" spans="1:19" ht="30" customHeight="1">
      <c r="A1" s="748" t="s">
        <v>962</v>
      </c>
      <c r="B1" s="748"/>
      <c r="C1" s="748"/>
      <c r="D1" s="748"/>
      <c r="E1" s="748"/>
      <c r="F1" s="748"/>
      <c r="G1" s="748"/>
      <c r="H1" s="748"/>
      <c r="I1" s="748"/>
      <c r="J1" s="748"/>
      <c r="K1" s="748"/>
      <c r="L1" s="748"/>
      <c r="M1" s="748"/>
      <c r="N1" s="748"/>
      <c r="O1" s="748"/>
      <c r="P1" s="748"/>
      <c r="Q1" s="748"/>
      <c r="R1" s="748"/>
      <c r="S1" s="748"/>
    </row>
    <row r="2" spans="1:19" ht="15" customHeight="1">
      <c r="A2" s="749" t="s">
        <v>650</v>
      </c>
      <c r="B2" s="749"/>
      <c r="C2" s="749"/>
      <c r="D2" s="749"/>
      <c r="E2" s="749"/>
      <c r="F2" s="749"/>
      <c r="G2" s="749"/>
      <c r="H2" s="749"/>
      <c r="I2" s="749"/>
      <c r="J2" s="749"/>
      <c r="K2" s="749"/>
      <c r="L2" s="749"/>
      <c r="M2" s="749"/>
      <c r="N2" s="749"/>
      <c r="O2" s="749"/>
      <c r="P2" s="749"/>
      <c r="Q2" s="749"/>
      <c r="R2" s="749"/>
      <c r="S2" s="749"/>
    </row>
    <row r="3" spans="1:19" ht="15" customHeight="1">
      <c r="A3" s="761" t="s">
        <v>1502</v>
      </c>
      <c r="B3" s="761"/>
      <c r="C3" s="761"/>
      <c r="D3" s="761"/>
      <c r="E3" s="761"/>
      <c r="F3" s="761"/>
      <c r="G3" s="761"/>
      <c r="H3" s="761"/>
      <c r="I3" s="761"/>
      <c r="J3" s="761"/>
      <c r="K3" s="761"/>
      <c r="L3" s="761"/>
      <c r="M3" s="761"/>
      <c r="N3" s="761"/>
      <c r="O3" s="761"/>
      <c r="P3" s="761"/>
      <c r="Q3" s="761"/>
      <c r="R3" s="761"/>
      <c r="S3" s="761"/>
    </row>
    <row r="4" spans="1:19" s="78" customFormat="1" ht="30" customHeight="1">
      <c r="A4" s="750" t="s">
        <v>651</v>
      </c>
      <c r="B4" s="750"/>
      <c r="C4" s="750"/>
      <c r="D4" s="750"/>
      <c r="E4" s="750"/>
      <c r="F4" s="750"/>
      <c r="G4" s="750"/>
      <c r="H4" s="750"/>
      <c r="I4" s="750"/>
      <c r="J4" s="750"/>
      <c r="K4" s="750"/>
      <c r="L4" s="750"/>
      <c r="M4" s="750"/>
      <c r="N4" s="750"/>
      <c r="O4" s="750"/>
      <c r="P4" s="750"/>
      <c r="Q4" s="750"/>
      <c r="R4" s="750"/>
      <c r="S4" s="750"/>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3" t="s">
        <v>652</v>
      </c>
      <c r="B7" s="439">
        <v>0.20069999999999999</v>
      </c>
      <c r="C7" s="439">
        <v>0.14779999999999999</v>
      </c>
      <c r="D7" s="439">
        <v>0.23219999999999999</v>
      </c>
      <c r="E7" s="439">
        <v>0.316</v>
      </c>
      <c r="F7" s="439">
        <v>0.28000000000000003</v>
      </c>
      <c r="G7" s="439">
        <v>0.22509999999999999</v>
      </c>
      <c r="H7" s="439">
        <v>0.2175</v>
      </c>
      <c r="I7" s="439">
        <v>0.29089999999999999</v>
      </c>
      <c r="J7" s="439">
        <v>0.25190000000000001</v>
      </c>
      <c r="K7" s="439">
        <v>0.23519999999999999</v>
      </c>
      <c r="L7" s="439">
        <v>0.42349999999999999</v>
      </c>
      <c r="M7" s="439">
        <v>0.15989999999999999</v>
      </c>
      <c r="N7" s="439">
        <v>0.2082</v>
      </c>
      <c r="O7" s="439">
        <v>0.15570000000000001</v>
      </c>
      <c r="P7" s="439">
        <v>0.14829999999999999</v>
      </c>
      <c r="Q7" s="439">
        <v>0.17269999999999999</v>
      </c>
      <c r="R7" s="439">
        <v>0.13930000000000001</v>
      </c>
      <c r="S7" s="439">
        <v>0.15690000000000001</v>
      </c>
    </row>
    <row r="8" spans="1:19" ht="15" customHeight="1">
      <c r="A8" s="120" t="s">
        <v>653</v>
      </c>
      <c r="B8" s="121">
        <v>485065409.5</v>
      </c>
      <c r="C8" s="121">
        <v>215312914</v>
      </c>
      <c r="D8" s="121">
        <v>115086107.34999999</v>
      </c>
      <c r="E8" s="121">
        <v>37122652.939999998</v>
      </c>
      <c r="F8" s="121">
        <v>30997829.5</v>
      </c>
      <c r="G8" s="121">
        <v>39057289.229999997</v>
      </c>
      <c r="H8" s="121">
        <v>14795738.369999999</v>
      </c>
      <c r="I8" s="121">
        <v>24686059.010000002</v>
      </c>
      <c r="J8" s="121">
        <v>11239794.07</v>
      </c>
      <c r="K8" s="121">
        <v>13140217.57</v>
      </c>
      <c r="L8" s="121">
        <v>9937465.0199999996</v>
      </c>
      <c r="M8" s="121">
        <v>12165225.17</v>
      </c>
      <c r="N8" s="121">
        <v>26803726.329999998</v>
      </c>
      <c r="O8" s="121">
        <v>19485331.190000001</v>
      </c>
      <c r="P8" s="121">
        <v>12891162.67</v>
      </c>
      <c r="Q8" s="121">
        <v>5610069.8399999999</v>
      </c>
      <c r="R8" s="121">
        <v>11867916.279999999</v>
      </c>
      <c r="S8" s="121">
        <v>9511648.3100000005</v>
      </c>
    </row>
    <row r="9" spans="1:19"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655</v>
      </c>
      <c r="B10" s="121">
        <v>169002136.38999999</v>
      </c>
      <c r="C10" s="121">
        <v>107385628</v>
      </c>
      <c r="D10" s="121">
        <v>27756612.449999999</v>
      </c>
      <c r="E10" s="121">
        <v>17689182.52</v>
      </c>
      <c r="F10" s="121">
        <v>43309460.469999999</v>
      </c>
      <c r="G10" s="121">
        <v>23189046.75</v>
      </c>
      <c r="H10" s="121">
        <v>26664849.530000001</v>
      </c>
      <c r="I10" s="121">
        <v>22403084.489999998</v>
      </c>
      <c r="J10" s="121">
        <v>29779359.300000001</v>
      </c>
      <c r="K10" s="121">
        <v>5914410.6200000001</v>
      </c>
      <c r="L10" s="121">
        <v>7510544.0999999996</v>
      </c>
      <c r="M10" s="121">
        <v>2135180.0299999998</v>
      </c>
      <c r="N10" s="121">
        <v>17884417</v>
      </c>
      <c r="O10" s="121">
        <v>14253853.18</v>
      </c>
      <c r="P10" s="121">
        <v>2719562.8</v>
      </c>
      <c r="Q10" s="121">
        <v>0</v>
      </c>
      <c r="R10" s="121">
        <v>7163436.3399999999</v>
      </c>
      <c r="S10" s="121">
        <v>15593438.619999999</v>
      </c>
    </row>
    <row r="11" spans="1:19" s="276" customFormat="1" ht="15" customHeight="1">
      <c r="A11" s="120" t="s">
        <v>656</v>
      </c>
      <c r="B11" s="121">
        <v>133971147.64</v>
      </c>
      <c r="C11" s="121">
        <v>54013987.909999996</v>
      </c>
      <c r="D11" s="121">
        <v>69567528.219999999</v>
      </c>
      <c r="E11" s="121">
        <v>13555587.35</v>
      </c>
      <c r="F11" s="121">
        <v>56747512.810000002</v>
      </c>
      <c r="G11" s="121">
        <v>44491416.229999997</v>
      </c>
      <c r="H11" s="121">
        <v>19265616.390000001</v>
      </c>
      <c r="I11" s="121">
        <v>25336766.16</v>
      </c>
      <c r="J11" s="121">
        <v>32201838.91</v>
      </c>
      <c r="K11" s="121">
        <v>9113796.5099999998</v>
      </c>
      <c r="L11" s="121">
        <v>9002659.0899999999</v>
      </c>
      <c r="M11" s="121">
        <v>6077589.6699999999</v>
      </c>
      <c r="N11" s="121">
        <v>62529791.32</v>
      </c>
      <c r="O11" s="121">
        <v>8959659.9600000009</v>
      </c>
      <c r="P11" s="121">
        <v>10727063.4</v>
      </c>
      <c r="Q11" s="121">
        <v>13519485.630000001</v>
      </c>
      <c r="R11" s="121">
        <v>12856911.08</v>
      </c>
      <c r="S11" s="121">
        <v>12792230.65</v>
      </c>
    </row>
    <row r="12" spans="1:19" s="276" customFormat="1" ht="15" customHeight="1">
      <c r="A12" s="120" t="s">
        <v>657</v>
      </c>
      <c r="B12" s="121">
        <v>87236119.810000002</v>
      </c>
      <c r="C12" s="121">
        <v>85284848.480000004</v>
      </c>
      <c r="D12" s="121">
        <v>13490917.119999999</v>
      </c>
      <c r="E12" s="121">
        <v>0</v>
      </c>
      <c r="F12" s="121">
        <v>189662.63</v>
      </c>
      <c r="G12" s="121">
        <v>12942863.9</v>
      </c>
      <c r="H12" s="121">
        <v>0</v>
      </c>
      <c r="I12" s="121">
        <v>12525787.07</v>
      </c>
      <c r="J12" s="121">
        <v>7333326.2199999997</v>
      </c>
      <c r="K12" s="121">
        <v>970386.47</v>
      </c>
      <c r="L12" s="121">
        <v>969087.21</v>
      </c>
      <c r="M12" s="121">
        <v>0</v>
      </c>
      <c r="N12" s="121">
        <v>0</v>
      </c>
      <c r="O12" s="121">
        <v>2958346.04</v>
      </c>
      <c r="P12" s="121">
        <v>0</v>
      </c>
      <c r="Q12" s="121">
        <v>0</v>
      </c>
      <c r="R12" s="121">
        <v>4244369.5599999996</v>
      </c>
      <c r="S12" s="121">
        <v>0</v>
      </c>
    </row>
    <row r="13" spans="1:19" s="276" customFormat="1" ht="15" customHeight="1">
      <c r="A13" s="120" t="s">
        <v>658</v>
      </c>
      <c r="B13" s="121">
        <v>1035093028.6900001</v>
      </c>
      <c r="C13" s="121">
        <v>696961355.69000006</v>
      </c>
      <c r="D13" s="121">
        <v>292556301.29000002</v>
      </c>
      <c r="E13" s="121">
        <v>72281368.010000005</v>
      </c>
      <c r="F13" s="121">
        <v>151696095.78999999</v>
      </c>
      <c r="G13" s="121">
        <v>296566410.56</v>
      </c>
      <c r="H13" s="121">
        <v>178064902.77000001</v>
      </c>
      <c r="I13" s="121">
        <v>154394724.97</v>
      </c>
      <c r="J13" s="121">
        <v>134114907.84</v>
      </c>
      <c r="K13" s="121">
        <v>123343129.2</v>
      </c>
      <c r="L13" s="121">
        <v>99992843.920000002</v>
      </c>
      <c r="M13" s="121">
        <v>65605756</v>
      </c>
      <c r="N13" s="121">
        <v>208763365.74000001</v>
      </c>
      <c r="O13" s="121">
        <v>126209192.05</v>
      </c>
      <c r="P13" s="121">
        <v>73388397.930000007</v>
      </c>
      <c r="Q13" s="121">
        <v>52210983.979999997</v>
      </c>
      <c r="R13" s="121">
        <v>85856837.549999997</v>
      </c>
      <c r="S13" s="121">
        <v>178482855.15000001</v>
      </c>
    </row>
    <row r="14" spans="1:19" s="21" customFormat="1" ht="15" customHeight="1">
      <c r="A14" s="292" t="s">
        <v>659</v>
      </c>
      <c r="B14" s="293">
        <v>1910367842.03</v>
      </c>
      <c r="C14" s="293">
        <v>1158958734.0799999</v>
      </c>
      <c r="D14" s="293">
        <v>518457466.43000001</v>
      </c>
      <c r="E14" s="293">
        <v>140648790.81999999</v>
      </c>
      <c r="F14" s="293">
        <v>282940561.19999999</v>
      </c>
      <c r="G14" s="293">
        <v>416247026.67000002</v>
      </c>
      <c r="H14" s="293">
        <v>238791107.06</v>
      </c>
      <c r="I14" s="293">
        <v>239346421.69999999</v>
      </c>
      <c r="J14" s="293">
        <v>214669226.34</v>
      </c>
      <c r="K14" s="293">
        <v>152481940.37</v>
      </c>
      <c r="L14" s="293">
        <v>127412599.34</v>
      </c>
      <c r="M14" s="293">
        <v>85983750.870000005</v>
      </c>
      <c r="N14" s="293">
        <v>315981300.38999999</v>
      </c>
      <c r="O14" s="293">
        <v>171866382.41999999</v>
      </c>
      <c r="P14" s="293">
        <v>99726186.799999997</v>
      </c>
      <c r="Q14" s="293">
        <v>71340539.450000003</v>
      </c>
      <c r="R14" s="293">
        <v>121989470.81</v>
      </c>
      <c r="S14" s="293">
        <v>216380172.72999999</v>
      </c>
    </row>
    <row r="15" spans="1:19" s="276" customFormat="1" ht="15" customHeight="1">
      <c r="A15" s="120" t="s">
        <v>660</v>
      </c>
      <c r="B15" s="121">
        <v>1201306119.6454999</v>
      </c>
      <c r="C15" s="121">
        <v>809409111.60500002</v>
      </c>
      <c r="D15" s="121">
        <v>343009575.73000002</v>
      </c>
      <c r="E15" s="121">
        <v>82596998.188999996</v>
      </c>
      <c r="F15" s="121">
        <v>188873991.2615</v>
      </c>
      <c r="G15" s="121">
        <v>333157075.94999999</v>
      </c>
      <c r="H15" s="121">
        <v>193030680.87099999</v>
      </c>
      <c r="I15" s="121">
        <v>180938065.25049999</v>
      </c>
      <c r="J15" s="121">
        <v>161671693.81999999</v>
      </c>
      <c r="K15" s="121">
        <v>129810699.4315</v>
      </c>
      <c r="L15" s="121">
        <v>106723097.6925</v>
      </c>
      <c r="M15" s="121">
        <v>69071586.841000006</v>
      </c>
      <c r="N15" s="121">
        <v>243605144.80000001</v>
      </c>
      <c r="O15" s="121">
        <v>135758552.19600001</v>
      </c>
      <c r="P15" s="121">
        <v>79295842.189999998</v>
      </c>
      <c r="Q15" s="121">
        <v>58970726.795000002</v>
      </c>
      <c r="R15" s="121">
        <v>96901257.527999997</v>
      </c>
      <c r="S15" s="121">
        <v>187997658.199</v>
      </c>
    </row>
    <row r="16" spans="1:19" s="23" customFormat="1" ht="15" customHeight="1">
      <c r="A16" s="244" t="s">
        <v>661</v>
      </c>
      <c r="B16" s="294">
        <v>0.62880000000000003</v>
      </c>
      <c r="C16" s="294">
        <v>0.69840000000000002</v>
      </c>
      <c r="D16" s="294">
        <v>0.66159999999999997</v>
      </c>
      <c r="E16" s="294">
        <v>0.58730000000000004</v>
      </c>
      <c r="F16" s="294">
        <v>0.66749999999999998</v>
      </c>
      <c r="G16" s="294">
        <v>0.8004</v>
      </c>
      <c r="H16" s="294">
        <v>0.80840000000000001</v>
      </c>
      <c r="I16" s="294">
        <v>0.75600000000000001</v>
      </c>
      <c r="J16" s="294">
        <v>0.75309999999999999</v>
      </c>
      <c r="K16" s="294">
        <v>0.85129999999999995</v>
      </c>
      <c r="L16" s="294">
        <v>0.83760000000000001</v>
      </c>
      <c r="M16" s="294">
        <v>0.80330000000000001</v>
      </c>
      <c r="N16" s="294">
        <v>0.77090000000000003</v>
      </c>
      <c r="O16" s="294">
        <v>0.78990000000000005</v>
      </c>
      <c r="P16" s="294">
        <v>0.79510000000000003</v>
      </c>
      <c r="Q16" s="294">
        <v>0.8266</v>
      </c>
      <c r="R16" s="294">
        <v>0.79430000000000001</v>
      </c>
      <c r="S16" s="294">
        <v>0.86880000000000002</v>
      </c>
    </row>
    <row r="17" spans="1:19" s="276" customFormat="1" ht="15" customHeight="1">
      <c r="A17" s="292" t="s">
        <v>662</v>
      </c>
      <c r="B17" s="293">
        <v>120130611.9646</v>
      </c>
      <c r="C17" s="293">
        <v>80940911.160500005</v>
      </c>
      <c r="D17" s="293">
        <v>34300957.572999999</v>
      </c>
      <c r="E17" s="293">
        <v>8259699.8189000003</v>
      </c>
      <c r="F17" s="293">
        <v>18887399.126200002</v>
      </c>
      <c r="G17" s="293">
        <v>33315707.594999999</v>
      </c>
      <c r="H17" s="293">
        <v>19303068.087099999</v>
      </c>
      <c r="I17" s="293">
        <v>18093806.5251</v>
      </c>
      <c r="J17" s="293">
        <v>16167169.381999999</v>
      </c>
      <c r="K17" s="293">
        <v>12981069.9432</v>
      </c>
      <c r="L17" s="293">
        <v>10672309.769300001</v>
      </c>
      <c r="M17" s="293">
        <v>6907158.6841000002</v>
      </c>
      <c r="N17" s="293">
        <v>24360514.48</v>
      </c>
      <c r="O17" s="293">
        <v>13575855.219599999</v>
      </c>
      <c r="P17" s="293">
        <v>7929584.2189999996</v>
      </c>
      <c r="Q17" s="293">
        <v>5897072.6794999996</v>
      </c>
      <c r="R17" s="293">
        <v>9690125.7528000008</v>
      </c>
      <c r="S17" s="293">
        <v>18799765.819899999</v>
      </c>
    </row>
    <row r="18" spans="1:19" s="276" customFormat="1" ht="15" customHeight="1">
      <c r="A18" s="120" t="s">
        <v>663</v>
      </c>
      <c r="B18" s="121">
        <v>197657224</v>
      </c>
      <c r="C18" s="121">
        <v>116165188</v>
      </c>
      <c r="D18" s="121">
        <v>73343020</v>
      </c>
      <c r="E18" s="121">
        <v>31062654</v>
      </c>
      <c r="F18" s="121">
        <v>49886420</v>
      </c>
      <c r="G18" s="121">
        <v>74971969</v>
      </c>
      <c r="H18" s="121">
        <v>40428913</v>
      </c>
      <c r="I18" s="121">
        <v>52050642</v>
      </c>
      <c r="J18" s="121">
        <v>40717148</v>
      </c>
      <c r="K18" s="121">
        <v>30613897</v>
      </c>
      <c r="L18" s="121">
        <v>41514746</v>
      </c>
      <c r="M18" s="121">
        <v>12016032</v>
      </c>
      <c r="N18" s="121">
        <v>39396209</v>
      </c>
      <c r="O18" s="121">
        <v>19932184</v>
      </c>
      <c r="P18" s="121">
        <v>11154103</v>
      </c>
      <c r="Q18" s="121">
        <v>10195954</v>
      </c>
      <c r="R18" s="121">
        <v>13361077</v>
      </c>
      <c r="S18" s="121">
        <v>27144348</v>
      </c>
    </row>
    <row r="19" spans="1:19" s="276" customFormat="1" ht="15" customHeight="1">
      <c r="A19" s="120" t="s">
        <v>664</v>
      </c>
      <c r="B19" s="121">
        <v>0</v>
      </c>
      <c r="C19" s="121">
        <v>0</v>
      </c>
      <c r="D19" s="121">
        <v>0</v>
      </c>
      <c r="E19" s="121">
        <v>0</v>
      </c>
      <c r="F19" s="121">
        <v>0</v>
      </c>
      <c r="G19" s="121">
        <v>16</v>
      </c>
      <c r="H19" s="121">
        <v>0</v>
      </c>
      <c r="I19" s="121">
        <v>0</v>
      </c>
      <c r="J19" s="121">
        <v>0</v>
      </c>
      <c r="K19" s="121">
        <v>96</v>
      </c>
      <c r="L19" s="121">
        <v>0</v>
      </c>
      <c r="M19" s="121">
        <v>0</v>
      </c>
      <c r="N19" s="121">
        <v>0</v>
      </c>
      <c r="O19" s="121">
        <v>0</v>
      </c>
      <c r="P19" s="121">
        <v>0</v>
      </c>
      <c r="Q19" s="121">
        <v>0</v>
      </c>
      <c r="R19" s="121">
        <v>0</v>
      </c>
      <c r="S19" s="121">
        <v>0</v>
      </c>
    </row>
    <row r="20" spans="1:19"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6" customFormat="1" ht="15" customHeight="1">
      <c r="A21" s="120" t="s">
        <v>666</v>
      </c>
      <c r="B21" s="121">
        <v>0</v>
      </c>
      <c r="C21" s="121">
        <v>0</v>
      </c>
      <c r="D21" s="121">
        <v>2351</v>
      </c>
      <c r="E21" s="121">
        <v>5361885</v>
      </c>
      <c r="F21" s="121">
        <v>138232</v>
      </c>
      <c r="G21" s="121">
        <v>4491</v>
      </c>
      <c r="H21" s="121">
        <v>0</v>
      </c>
      <c r="I21" s="121">
        <v>50660</v>
      </c>
      <c r="J21" s="121">
        <v>0</v>
      </c>
      <c r="K21" s="121">
        <v>87540</v>
      </c>
      <c r="L21" s="121">
        <v>0</v>
      </c>
      <c r="M21" s="121">
        <v>1408760</v>
      </c>
      <c r="N21" s="121">
        <v>0</v>
      </c>
      <c r="O21" s="121">
        <v>0</v>
      </c>
      <c r="P21" s="121">
        <v>563278</v>
      </c>
      <c r="Q21" s="121">
        <v>12869</v>
      </c>
      <c r="R21" s="121">
        <v>385145</v>
      </c>
      <c r="S21" s="121">
        <v>0</v>
      </c>
    </row>
    <row r="22" spans="1:19" s="276" customFormat="1" ht="15" customHeight="1">
      <c r="A22" s="292" t="s">
        <v>667</v>
      </c>
      <c r="B22" s="293">
        <v>197657224</v>
      </c>
      <c r="C22" s="293">
        <v>116165188</v>
      </c>
      <c r="D22" s="293">
        <v>73340669</v>
      </c>
      <c r="E22" s="293">
        <v>25700769</v>
      </c>
      <c r="F22" s="293">
        <v>49748188</v>
      </c>
      <c r="G22" s="293">
        <v>74967462</v>
      </c>
      <c r="H22" s="293">
        <v>40428913</v>
      </c>
      <c r="I22" s="293">
        <v>51999982</v>
      </c>
      <c r="J22" s="293">
        <v>40717148</v>
      </c>
      <c r="K22" s="293">
        <v>30526261</v>
      </c>
      <c r="L22" s="293">
        <v>41514746</v>
      </c>
      <c r="M22" s="293">
        <v>10607272</v>
      </c>
      <c r="N22" s="293">
        <v>39396209</v>
      </c>
      <c r="O22" s="293">
        <v>19932184</v>
      </c>
      <c r="P22" s="293">
        <v>10590825</v>
      </c>
      <c r="Q22" s="293">
        <v>10183085</v>
      </c>
      <c r="R22" s="293">
        <v>12975932</v>
      </c>
      <c r="S22" s="293">
        <v>27144348</v>
      </c>
    </row>
    <row r="23" spans="1:19"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6"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19"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6" customFormat="1" ht="15" customHeight="1">
      <c r="A26" s="120" t="s">
        <v>671</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19" s="36" customFormat="1" ht="15" customHeight="1">
      <c r="A27" s="244" t="s">
        <v>672</v>
      </c>
      <c r="B27" s="121">
        <v>43461919</v>
      </c>
      <c r="C27" s="121">
        <v>3459437</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19"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36" customFormat="1" ht="15" customHeight="1">
      <c r="A29" s="295" t="s">
        <v>674</v>
      </c>
      <c r="B29" s="293">
        <v>43461919</v>
      </c>
      <c r="C29" s="293">
        <v>3459437</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19" s="35"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6" customFormat="1" ht="15" customHeight="1">
      <c r="A32" s="292" t="s">
        <v>677</v>
      </c>
      <c r="B32" s="293">
        <v>241119143</v>
      </c>
      <c r="C32" s="293">
        <v>119624625</v>
      </c>
      <c r="D32" s="293">
        <v>79659651</v>
      </c>
      <c r="E32" s="293">
        <v>26100769</v>
      </c>
      <c r="F32" s="293">
        <v>52880174</v>
      </c>
      <c r="G32" s="293">
        <v>74977875</v>
      </c>
      <c r="H32" s="293">
        <v>41989689</v>
      </c>
      <c r="I32" s="293">
        <v>52633322</v>
      </c>
      <c r="J32" s="293">
        <v>40717148</v>
      </c>
      <c r="K32" s="293">
        <v>30526261</v>
      </c>
      <c r="L32" s="293">
        <v>45201354</v>
      </c>
      <c r="M32" s="293">
        <v>11045947</v>
      </c>
      <c r="N32" s="293">
        <v>50713063</v>
      </c>
      <c r="O32" s="293">
        <v>21132184</v>
      </c>
      <c r="P32" s="293">
        <v>11757980</v>
      </c>
      <c r="Q32" s="293">
        <v>10183085</v>
      </c>
      <c r="R32" s="293">
        <v>13498631</v>
      </c>
      <c r="S32" s="293">
        <v>29500249</v>
      </c>
    </row>
    <row r="33" spans="1:19" ht="15" customHeight="1">
      <c r="A33" s="120" t="s">
        <v>678</v>
      </c>
      <c r="B33" s="121">
        <v>120988531.0355</v>
      </c>
      <c r="C33" s="121">
        <v>38683713.839500003</v>
      </c>
      <c r="D33" s="121">
        <v>45358693.427000001</v>
      </c>
      <c r="E33" s="121">
        <v>17841069.1811</v>
      </c>
      <c r="F33" s="121">
        <v>33992774.873899996</v>
      </c>
      <c r="G33" s="121">
        <v>41662167.405000001</v>
      </c>
      <c r="H33" s="121">
        <v>22686620.912900001</v>
      </c>
      <c r="I33" s="121">
        <v>34539515.475000001</v>
      </c>
      <c r="J33" s="121">
        <v>24549978.618000001</v>
      </c>
      <c r="K33" s="121">
        <v>17545191.056899998</v>
      </c>
      <c r="L33" s="121">
        <v>34529044.230800003</v>
      </c>
      <c r="M33" s="121">
        <v>4138788.3158999998</v>
      </c>
      <c r="N33" s="121">
        <v>26352548.52</v>
      </c>
      <c r="O33" s="121">
        <v>7556328.7803999996</v>
      </c>
      <c r="P33" s="121">
        <v>3828395.781</v>
      </c>
      <c r="Q33" s="121">
        <v>4286012.3205000004</v>
      </c>
      <c r="R33" s="121">
        <v>3808505.2472000001</v>
      </c>
      <c r="S33" s="121">
        <v>10700483.1801</v>
      </c>
    </row>
    <row r="34" spans="1:19" s="296" customFormat="1" ht="15" customHeight="1">
      <c r="A34" s="120" t="s">
        <v>679</v>
      </c>
      <c r="B34" s="246">
        <v>0.22720000000000001</v>
      </c>
      <c r="C34" s="246">
        <v>0.1724</v>
      </c>
      <c r="D34" s="246">
        <v>0.2311</v>
      </c>
      <c r="E34" s="246">
        <v>0.1087</v>
      </c>
      <c r="F34" s="246">
        <v>8.1199999999999994E-2</v>
      </c>
      <c r="G34" s="246">
        <v>6.0900000000000003E-2</v>
      </c>
      <c r="H34" s="246">
        <v>8.6199999999999999E-2</v>
      </c>
      <c r="I34" s="246">
        <v>3.2099999999999997E-2</v>
      </c>
      <c r="J34" s="246">
        <v>6.4899999999999999E-2</v>
      </c>
      <c r="K34" s="246">
        <v>6.6799999999999998E-2</v>
      </c>
      <c r="L34" s="246">
        <v>8.0600000000000005E-2</v>
      </c>
      <c r="M34" s="246">
        <v>0.19639999999999999</v>
      </c>
      <c r="N34" s="246">
        <v>7.8E-2</v>
      </c>
      <c r="O34" s="246">
        <v>0.12570000000000001</v>
      </c>
      <c r="P34" s="246">
        <v>0.2132</v>
      </c>
      <c r="Q34" s="246">
        <v>0.15229999999999999</v>
      </c>
      <c r="R34" s="246">
        <v>0.1673</v>
      </c>
      <c r="S34" s="246">
        <v>8.6599999999999996E-2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1" t="s">
        <v>680</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33" bestFit="1" customWidth="1"/>
    <col min="3" max="9" width="11.7109375" style="633"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3.42578125" style="297" bestFit="1" customWidth="1"/>
    <col min="22" max="201" width="9.140625" style="633" customWidth="1"/>
    <col min="202" max="259" width="9.140625" style="633"/>
    <col min="260" max="260" width="85.5703125" style="633" customWidth="1"/>
    <col min="261" max="276" width="18.140625" style="633" customWidth="1"/>
    <col min="277" max="457" width="9.140625" style="633" customWidth="1"/>
    <col min="458" max="515" width="9.140625" style="633"/>
    <col min="516" max="516" width="85.5703125" style="633" customWidth="1"/>
    <col min="517" max="532" width="18.140625" style="633" customWidth="1"/>
    <col min="533" max="713" width="9.140625" style="633" customWidth="1"/>
    <col min="714" max="771" width="9.140625" style="633"/>
    <col min="772" max="772" width="85.5703125" style="633" customWidth="1"/>
    <col min="773" max="788" width="18.140625" style="633" customWidth="1"/>
    <col min="789" max="969" width="9.140625" style="633" customWidth="1"/>
    <col min="970" max="1027" width="9.140625" style="633"/>
    <col min="1028" max="1028" width="85.5703125" style="633" customWidth="1"/>
    <col min="1029" max="1044" width="18.140625" style="633" customWidth="1"/>
    <col min="1045" max="1225" width="9.140625" style="633" customWidth="1"/>
    <col min="1226" max="1283" width="9.140625" style="633"/>
    <col min="1284" max="1284" width="85.5703125" style="633" customWidth="1"/>
    <col min="1285" max="1300" width="18.140625" style="633" customWidth="1"/>
    <col min="1301" max="1481" width="9.140625" style="633" customWidth="1"/>
    <col min="1482" max="1539" width="9.140625" style="633"/>
    <col min="1540" max="1540" width="85.5703125" style="633" customWidth="1"/>
    <col min="1541" max="1556" width="18.140625" style="633" customWidth="1"/>
    <col min="1557" max="1737" width="9.140625" style="633" customWidth="1"/>
    <col min="1738" max="1795" width="9.140625" style="633"/>
    <col min="1796" max="1796" width="85.5703125" style="633" customWidth="1"/>
    <col min="1797" max="1812" width="18.140625" style="633" customWidth="1"/>
    <col min="1813" max="1993" width="9.140625" style="633" customWidth="1"/>
    <col min="1994" max="2051" width="9.140625" style="633"/>
    <col min="2052" max="2052" width="85.5703125" style="633" customWidth="1"/>
    <col min="2053" max="2068" width="18.140625" style="633" customWidth="1"/>
    <col min="2069" max="2249" width="9.140625" style="633" customWidth="1"/>
    <col min="2250" max="2307" width="9.140625" style="633"/>
    <col min="2308" max="2308" width="85.5703125" style="633" customWidth="1"/>
    <col min="2309" max="2324" width="18.140625" style="633" customWidth="1"/>
    <col min="2325" max="2505" width="9.140625" style="633" customWidth="1"/>
    <col min="2506" max="2563" width="9.140625" style="633"/>
    <col min="2564" max="2564" width="85.5703125" style="633" customWidth="1"/>
    <col min="2565" max="2580" width="18.140625" style="633" customWidth="1"/>
    <col min="2581" max="2761" width="9.140625" style="633" customWidth="1"/>
    <col min="2762" max="2819" width="9.140625" style="633"/>
    <col min="2820" max="2820" width="85.5703125" style="633" customWidth="1"/>
    <col min="2821" max="2836" width="18.140625" style="633" customWidth="1"/>
    <col min="2837" max="3017" width="9.140625" style="633" customWidth="1"/>
    <col min="3018" max="3075" width="9.140625" style="633"/>
    <col min="3076" max="3076" width="85.5703125" style="633" customWidth="1"/>
    <col min="3077" max="3092" width="18.140625" style="633" customWidth="1"/>
    <col min="3093" max="3273" width="9.140625" style="633" customWidth="1"/>
    <col min="3274" max="3331" width="9.140625" style="633"/>
    <col min="3332" max="3332" width="85.5703125" style="633" customWidth="1"/>
    <col min="3333" max="3348" width="18.140625" style="633" customWidth="1"/>
    <col min="3349" max="3529" width="9.140625" style="633" customWidth="1"/>
    <col min="3530" max="3587" width="9.140625" style="633"/>
    <col min="3588" max="3588" width="85.5703125" style="633" customWidth="1"/>
    <col min="3589" max="3604" width="18.140625" style="633" customWidth="1"/>
    <col min="3605" max="3785" width="9.140625" style="633" customWidth="1"/>
    <col min="3786" max="3843" width="9.140625" style="633"/>
    <col min="3844" max="3844" width="85.5703125" style="633" customWidth="1"/>
    <col min="3845" max="3860" width="18.140625" style="633" customWidth="1"/>
    <col min="3861" max="4041" width="9.140625" style="633" customWidth="1"/>
    <col min="4042" max="4099" width="9.140625" style="633"/>
    <col min="4100" max="4100" width="85.5703125" style="633" customWidth="1"/>
    <col min="4101" max="4116" width="18.140625" style="633" customWidth="1"/>
    <col min="4117" max="4297" width="9.140625" style="633" customWidth="1"/>
    <col min="4298" max="4355" width="9.140625" style="633"/>
    <col min="4356" max="4356" width="85.5703125" style="633" customWidth="1"/>
    <col min="4357" max="4372" width="18.140625" style="633" customWidth="1"/>
    <col min="4373" max="4553" width="9.140625" style="633" customWidth="1"/>
    <col min="4554" max="4611" width="9.140625" style="633"/>
    <col min="4612" max="4612" width="85.5703125" style="633" customWidth="1"/>
    <col min="4613" max="4628" width="18.140625" style="633" customWidth="1"/>
    <col min="4629" max="4809" width="9.140625" style="633" customWidth="1"/>
    <col min="4810" max="4867" width="9.140625" style="633"/>
    <col min="4868" max="4868" width="85.5703125" style="633" customWidth="1"/>
    <col min="4869" max="4884" width="18.140625" style="633" customWidth="1"/>
    <col min="4885" max="5065" width="9.140625" style="633" customWidth="1"/>
    <col min="5066" max="5123" width="9.140625" style="633"/>
    <col min="5124" max="5124" width="85.5703125" style="633" customWidth="1"/>
    <col min="5125" max="5140" width="18.140625" style="633" customWidth="1"/>
    <col min="5141" max="5321" width="9.140625" style="633" customWidth="1"/>
    <col min="5322" max="5379" width="9.140625" style="633"/>
    <col min="5380" max="5380" width="85.5703125" style="633" customWidth="1"/>
    <col min="5381" max="5396" width="18.140625" style="633" customWidth="1"/>
    <col min="5397" max="5577" width="9.140625" style="633" customWidth="1"/>
    <col min="5578" max="5635" width="9.140625" style="633"/>
    <col min="5636" max="5636" width="85.5703125" style="633" customWidth="1"/>
    <col min="5637" max="5652" width="18.140625" style="633" customWidth="1"/>
    <col min="5653" max="5833" width="9.140625" style="633" customWidth="1"/>
    <col min="5834" max="5891" width="9.140625" style="633"/>
    <col min="5892" max="5892" width="85.5703125" style="633" customWidth="1"/>
    <col min="5893" max="5908" width="18.140625" style="633" customWidth="1"/>
    <col min="5909" max="6089" width="9.140625" style="633" customWidth="1"/>
    <col min="6090" max="6147" width="9.140625" style="633"/>
    <col min="6148" max="6148" width="85.5703125" style="633" customWidth="1"/>
    <col min="6149" max="6164" width="18.140625" style="633" customWidth="1"/>
    <col min="6165" max="6345" width="9.140625" style="633" customWidth="1"/>
    <col min="6346" max="6403" width="9.140625" style="633"/>
    <col min="6404" max="6404" width="85.5703125" style="633" customWidth="1"/>
    <col min="6405" max="6420" width="18.140625" style="633" customWidth="1"/>
    <col min="6421" max="6601" width="9.140625" style="633" customWidth="1"/>
    <col min="6602" max="6659" width="9.140625" style="633"/>
    <col min="6660" max="6660" width="85.5703125" style="633" customWidth="1"/>
    <col min="6661" max="6676" width="18.140625" style="633" customWidth="1"/>
    <col min="6677" max="6857" width="9.140625" style="633" customWidth="1"/>
    <col min="6858" max="6915" width="9.140625" style="633"/>
    <col min="6916" max="6916" width="85.5703125" style="633" customWidth="1"/>
    <col min="6917" max="6932" width="18.140625" style="633" customWidth="1"/>
    <col min="6933" max="7113" width="9.140625" style="633" customWidth="1"/>
    <col min="7114" max="7171" width="9.140625" style="633"/>
    <col min="7172" max="7172" width="85.5703125" style="633" customWidth="1"/>
    <col min="7173" max="7188" width="18.140625" style="633" customWidth="1"/>
    <col min="7189" max="7369" width="9.140625" style="633" customWidth="1"/>
    <col min="7370" max="7427" width="9.140625" style="633"/>
    <col min="7428" max="7428" width="85.5703125" style="633" customWidth="1"/>
    <col min="7429" max="7444" width="18.140625" style="633" customWidth="1"/>
    <col min="7445" max="7625" width="9.140625" style="633" customWidth="1"/>
    <col min="7626" max="7683" width="9.140625" style="633"/>
    <col min="7684" max="7684" width="85.5703125" style="633" customWidth="1"/>
    <col min="7685" max="7700" width="18.140625" style="633" customWidth="1"/>
    <col min="7701" max="7881" width="9.140625" style="633" customWidth="1"/>
    <col min="7882" max="7939" width="9.140625" style="633"/>
    <col min="7940" max="7940" width="85.5703125" style="633" customWidth="1"/>
    <col min="7941" max="7956" width="18.140625" style="633" customWidth="1"/>
    <col min="7957" max="8137" width="9.140625" style="633" customWidth="1"/>
    <col min="8138" max="8195" width="9.140625" style="633"/>
    <col min="8196" max="8196" width="85.5703125" style="633" customWidth="1"/>
    <col min="8197" max="8212" width="18.140625" style="633" customWidth="1"/>
    <col min="8213" max="8393" width="9.140625" style="633" customWidth="1"/>
    <col min="8394" max="8451" width="9.140625" style="633"/>
    <col min="8452" max="8452" width="85.5703125" style="633" customWidth="1"/>
    <col min="8453" max="8468" width="18.140625" style="633" customWidth="1"/>
    <col min="8469" max="8649" width="9.140625" style="633" customWidth="1"/>
    <col min="8650" max="8707" width="9.140625" style="633"/>
    <col min="8708" max="8708" width="85.5703125" style="633" customWidth="1"/>
    <col min="8709" max="8724" width="18.140625" style="633" customWidth="1"/>
    <col min="8725" max="8905" width="9.140625" style="633" customWidth="1"/>
    <col min="8906" max="8963" width="9.140625" style="633"/>
    <col min="8964" max="8964" width="85.5703125" style="633" customWidth="1"/>
    <col min="8965" max="8980" width="18.140625" style="633" customWidth="1"/>
    <col min="8981" max="9161" width="9.140625" style="633" customWidth="1"/>
    <col min="9162" max="9219" width="9.140625" style="633"/>
    <col min="9220" max="9220" width="85.5703125" style="633" customWidth="1"/>
    <col min="9221" max="9236" width="18.140625" style="633" customWidth="1"/>
    <col min="9237" max="9417" width="9.140625" style="633" customWidth="1"/>
    <col min="9418" max="9475" width="9.140625" style="633"/>
    <col min="9476" max="9476" width="85.5703125" style="633" customWidth="1"/>
    <col min="9477" max="9492" width="18.140625" style="633" customWidth="1"/>
    <col min="9493" max="9673" width="9.140625" style="633" customWidth="1"/>
    <col min="9674" max="9731" width="9.140625" style="633"/>
    <col min="9732" max="9732" width="85.5703125" style="633" customWidth="1"/>
    <col min="9733" max="9748" width="18.140625" style="633" customWidth="1"/>
    <col min="9749" max="9929" width="9.140625" style="633" customWidth="1"/>
    <col min="9930" max="9987" width="9.140625" style="633"/>
    <col min="9988" max="9988" width="85.5703125" style="633" customWidth="1"/>
    <col min="9989" max="10004" width="18.140625" style="633" customWidth="1"/>
    <col min="10005" max="10185" width="9.140625" style="633" customWidth="1"/>
    <col min="10186" max="10243" width="9.140625" style="633"/>
    <col min="10244" max="10244" width="85.5703125" style="633" customWidth="1"/>
    <col min="10245" max="10260" width="18.140625" style="633" customWidth="1"/>
    <col min="10261" max="10441" width="9.140625" style="633" customWidth="1"/>
    <col min="10442" max="10499" width="9.140625" style="633"/>
    <col min="10500" max="10500" width="85.5703125" style="633" customWidth="1"/>
    <col min="10501" max="10516" width="18.140625" style="633" customWidth="1"/>
    <col min="10517" max="10697" width="9.140625" style="633" customWidth="1"/>
    <col min="10698" max="10755" width="9.140625" style="633"/>
    <col min="10756" max="10756" width="85.5703125" style="633" customWidth="1"/>
    <col min="10757" max="10772" width="18.140625" style="633" customWidth="1"/>
    <col min="10773" max="10953" width="9.140625" style="633" customWidth="1"/>
    <col min="10954" max="11011" width="9.140625" style="633"/>
    <col min="11012" max="11012" width="85.5703125" style="633" customWidth="1"/>
    <col min="11013" max="11028" width="18.140625" style="633" customWidth="1"/>
    <col min="11029" max="11209" width="9.140625" style="633" customWidth="1"/>
    <col min="11210" max="11267" width="9.140625" style="633"/>
    <col min="11268" max="11268" width="85.5703125" style="633" customWidth="1"/>
    <col min="11269" max="11284" width="18.140625" style="633" customWidth="1"/>
    <col min="11285" max="11465" width="9.140625" style="633" customWidth="1"/>
    <col min="11466" max="11523" width="9.140625" style="633"/>
    <col min="11524" max="11524" width="85.5703125" style="633" customWidth="1"/>
    <col min="11525" max="11540" width="18.140625" style="633" customWidth="1"/>
    <col min="11541" max="11721" width="9.140625" style="633" customWidth="1"/>
    <col min="11722" max="11779" width="9.140625" style="633"/>
    <col min="11780" max="11780" width="85.5703125" style="633" customWidth="1"/>
    <col min="11781" max="11796" width="18.140625" style="633" customWidth="1"/>
    <col min="11797" max="11977" width="9.140625" style="633" customWidth="1"/>
    <col min="11978" max="12035" width="9.140625" style="633"/>
    <col min="12036" max="12036" width="85.5703125" style="633" customWidth="1"/>
    <col min="12037" max="12052" width="18.140625" style="633" customWidth="1"/>
    <col min="12053" max="12233" width="9.140625" style="633" customWidth="1"/>
    <col min="12234" max="12291" width="9.140625" style="633"/>
    <col min="12292" max="12292" width="85.5703125" style="633" customWidth="1"/>
    <col min="12293" max="12308" width="18.140625" style="633" customWidth="1"/>
    <col min="12309" max="12489" width="9.140625" style="633" customWidth="1"/>
    <col min="12490" max="12547" width="9.140625" style="633"/>
    <col min="12548" max="12548" width="85.5703125" style="633" customWidth="1"/>
    <col min="12549" max="12564" width="18.140625" style="633" customWidth="1"/>
    <col min="12565" max="12745" width="9.140625" style="633" customWidth="1"/>
    <col min="12746" max="12803" width="9.140625" style="633"/>
    <col min="12804" max="12804" width="85.5703125" style="633" customWidth="1"/>
    <col min="12805" max="12820" width="18.140625" style="633" customWidth="1"/>
    <col min="12821" max="13001" width="9.140625" style="633" customWidth="1"/>
    <col min="13002" max="13059" width="9.140625" style="633"/>
    <col min="13060" max="13060" width="85.5703125" style="633" customWidth="1"/>
    <col min="13061" max="13076" width="18.140625" style="633" customWidth="1"/>
    <col min="13077" max="13257" width="9.140625" style="633" customWidth="1"/>
    <col min="13258" max="13315" width="9.140625" style="633"/>
    <col min="13316" max="13316" width="85.5703125" style="633" customWidth="1"/>
    <col min="13317" max="13332" width="18.140625" style="633" customWidth="1"/>
    <col min="13333" max="13513" width="9.140625" style="633" customWidth="1"/>
    <col min="13514" max="13571" width="9.140625" style="633"/>
    <col min="13572" max="13572" width="85.5703125" style="633" customWidth="1"/>
    <col min="13573" max="13588" width="18.140625" style="633" customWidth="1"/>
    <col min="13589" max="13769" width="9.140625" style="633" customWidth="1"/>
    <col min="13770" max="13827" width="9.140625" style="633"/>
    <col min="13828" max="13828" width="85.5703125" style="633" customWidth="1"/>
    <col min="13829" max="13844" width="18.140625" style="633" customWidth="1"/>
    <col min="13845" max="14025" width="9.140625" style="633" customWidth="1"/>
    <col min="14026" max="14083" width="9.140625" style="633"/>
    <col min="14084" max="14084" width="85.5703125" style="633" customWidth="1"/>
    <col min="14085" max="14100" width="18.140625" style="633" customWidth="1"/>
    <col min="14101" max="14281" width="9.140625" style="633" customWidth="1"/>
    <col min="14282" max="14339" width="9.140625" style="633"/>
    <col min="14340" max="14340" width="85.5703125" style="633" customWidth="1"/>
    <col min="14341" max="14356" width="18.140625" style="633" customWidth="1"/>
    <col min="14357" max="14537" width="9.140625" style="633" customWidth="1"/>
    <col min="14538" max="14595" width="9.140625" style="633"/>
    <col min="14596" max="14596" width="85.5703125" style="633" customWidth="1"/>
    <col min="14597" max="14612" width="18.140625" style="633" customWidth="1"/>
    <col min="14613" max="14793" width="9.140625" style="633" customWidth="1"/>
    <col min="14794" max="14851" width="9.140625" style="633"/>
    <col min="14852" max="14852" width="85.5703125" style="633" customWidth="1"/>
    <col min="14853" max="14868" width="18.140625" style="633" customWidth="1"/>
    <col min="14869" max="15049" width="9.140625" style="633" customWidth="1"/>
    <col min="15050" max="15107" width="9.140625" style="633"/>
    <col min="15108" max="15108" width="85.5703125" style="633" customWidth="1"/>
    <col min="15109" max="15124" width="18.140625" style="633" customWidth="1"/>
    <col min="15125" max="15305" width="9.140625" style="633" customWidth="1"/>
    <col min="15306" max="15363" width="9.140625" style="633"/>
    <col min="15364" max="15364" width="85.5703125" style="633" customWidth="1"/>
    <col min="15365" max="15380" width="18.140625" style="633" customWidth="1"/>
    <col min="15381" max="15561" width="9.140625" style="633" customWidth="1"/>
    <col min="15562" max="15619" width="9.140625" style="633"/>
    <col min="15620" max="15620" width="85.5703125" style="633" customWidth="1"/>
    <col min="15621" max="15636" width="18.140625" style="633" customWidth="1"/>
    <col min="15637" max="15817" width="9.140625" style="633" customWidth="1"/>
    <col min="15818" max="15875" width="9.140625" style="633"/>
    <col min="15876" max="15876" width="85.5703125" style="633" customWidth="1"/>
    <col min="15877" max="15892" width="18.140625" style="633" customWidth="1"/>
    <col min="15893" max="16073" width="9.140625" style="633" customWidth="1"/>
    <col min="16074" max="16131" width="9.140625" style="633"/>
    <col min="16132" max="16132" width="85.5703125" style="633" customWidth="1"/>
    <col min="16133" max="16148" width="18.140625" style="633" customWidth="1"/>
    <col min="16149" max="16329" width="9.140625" style="633" customWidth="1"/>
    <col min="16330" max="16384" width="9.140625" style="633"/>
  </cols>
  <sheetData>
    <row r="1" spans="1:21" ht="30" customHeight="1">
      <c r="A1" s="748" t="s">
        <v>962</v>
      </c>
      <c r="B1" s="748"/>
      <c r="C1" s="748"/>
      <c r="D1" s="748"/>
      <c r="E1" s="748"/>
      <c r="F1" s="748"/>
      <c r="G1" s="748"/>
      <c r="H1" s="748"/>
      <c r="I1" s="748"/>
      <c r="J1" s="748"/>
      <c r="K1" s="748"/>
      <c r="L1" s="748"/>
      <c r="M1" s="748"/>
      <c r="N1" s="748"/>
      <c r="O1" s="748"/>
      <c r="P1" s="748"/>
      <c r="Q1" s="748"/>
      <c r="R1" s="748"/>
      <c r="S1" s="748"/>
      <c r="T1" s="748"/>
      <c r="U1" s="748"/>
    </row>
    <row r="2" spans="1:21" ht="15" customHeight="1">
      <c r="A2" s="749" t="s">
        <v>650</v>
      </c>
      <c r="B2" s="749"/>
      <c r="C2" s="749"/>
      <c r="D2" s="749"/>
      <c r="E2" s="749"/>
      <c r="F2" s="749"/>
      <c r="G2" s="749"/>
      <c r="H2" s="749"/>
      <c r="I2" s="749"/>
      <c r="J2" s="749"/>
      <c r="K2" s="749"/>
      <c r="L2" s="749"/>
      <c r="M2" s="749"/>
      <c r="N2" s="749"/>
      <c r="O2" s="749"/>
      <c r="P2" s="749"/>
      <c r="Q2" s="749"/>
      <c r="R2" s="749"/>
      <c r="S2" s="749"/>
      <c r="T2" s="749"/>
      <c r="U2" s="749"/>
    </row>
    <row r="3" spans="1:21" ht="15" customHeight="1">
      <c r="A3" s="761" t="s">
        <v>1502</v>
      </c>
      <c r="B3" s="761"/>
      <c r="C3" s="761"/>
      <c r="D3" s="761"/>
      <c r="E3" s="761"/>
      <c r="F3" s="761"/>
      <c r="G3" s="761"/>
      <c r="H3" s="761"/>
      <c r="I3" s="761"/>
      <c r="J3" s="761"/>
      <c r="K3" s="761"/>
      <c r="L3" s="761"/>
      <c r="M3" s="761"/>
      <c r="N3" s="761"/>
      <c r="O3" s="761"/>
      <c r="P3" s="761"/>
      <c r="Q3" s="761"/>
      <c r="R3" s="761"/>
      <c r="S3" s="761"/>
      <c r="T3" s="761"/>
      <c r="U3" s="761"/>
    </row>
    <row r="4" spans="1:21" s="78" customFormat="1" ht="30" customHeight="1">
      <c r="A4" s="750" t="s">
        <v>651</v>
      </c>
      <c r="B4" s="750"/>
      <c r="C4" s="750"/>
      <c r="D4" s="750"/>
      <c r="E4" s="750"/>
      <c r="F4" s="750"/>
      <c r="G4" s="750"/>
      <c r="H4" s="750"/>
      <c r="I4" s="750"/>
      <c r="J4" s="750"/>
      <c r="K4" s="750"/>
      <c r="L4" s="750"/>
      <c r="M4" s="750"/>
      <c r="N4" s="750"/>
      <c r="O4" s="750"/>
      <c r="P4" s="750"/>
      <c r="Q4" s="750"/>
      <c r="R4" s="750"/>
      <c r="S4" s="750"/>
      <c r="T4" s="750"/>
      <c r="U4" s="750"/>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1317</v>
      </c>
      <c r="P6" s="224" t="s">
        <v>1332</v>
      </c>
      <c r="Q6" s="224" t="s">
        <v>1333</v>
      </c>
      <c r="R6" s="224" t="s">
        <v>1349</v>
      </c>
      <c r="S6" s="224" t="s">
        <v>1350</v>
      </c>
      <c r="T6" s="224" t="s">
        <v>1481</v>
      </c>
      <c r="U6" s="298" t="s">
        <v>519</v>
      </c>
    </row>
    <row r="7" spans="1:21" s="291" customFormat="1" ht="15" customHeight="1">
      <c r="A7" s="443" t="s">
        <v>652</v>
      </c>
      <c r="B7" s="439">
        <v>0.2288</v>
      </c>
      <c r="C7" s="439">
        <v>0.1404</v>
      </c>
      <c r="D7" s="439">
        <v>0.1782</v>
      </c>
      <c r="E7" s="439">
        <v>0.18709999999999999</v>
      </c>
      <c r="F7" s="439">
        <v>0.1361</v>
      </c>
      <c r="G7" s="439">
        <v>0.15870000000000001</v>
      </c>
      <c r="H7" s="439">
        <v>0.1308</v>
      </c>
      <c r="I7" s="439">
        <v>0.12330000000000001</v>
      </c>
      <c r="J7" s="439">
        <v>0.1187</v>
      </c>
      <c r="K7" s="439">
        <v>0.1789</v>
      </c>
      <c r="L7" s="439">
        <v>0.1154</v>
      </c>
      <c r="M7" s="439">
        <v>0.19470000000000001</v>
      </c>
      <c r="N7" s="439">
        <v>0.54749999999999999</v>
      </c>
      <c r="O7" s="439">
        <v>0.17910000000000001</v>
      </c>
      <c r="P7" s="439">
        <v>0.20979999999999999</v>
      </c>
      <c r="Q7" s="439">
        <v>0.40379999999999999</v>
      </c>
      <c r="R7" s="439">
        <v>0.114</v>
      </c>
      <c r="S7" s="439">
        <v>0.77769999999999995</v>
      </c>
      <c r="T7" s="439">
        <v>0.13339999999999999</v>
      </c>
      <c r="U7" s="439">
        <v>0.19359999999999999</v>
      </c>
    </row>
    <row r="8" spans="1:21" ht="15" customHeight="1">
      <c r="A8" s="120" t="s">
        <v>653</v>
      </c>
      <c r="B8" s="121">
        <v>11571984.43</v>
      </c>
      <c r="C8" s="121">
        <v>41796698.020000003</v>
      </c>
      <c r="D8" s="121">
        <v>32537307.989999998</v>
      </c>
      <c r="E8" s="121">
        <v>19304855.73</v>
      </c>
      <c r="F8" s="121">
        <v>41195798.030000001</v>
      </c>
      <c r="G8" s="121">
        <v>15157807.880000001</v>
      </c>
      <c r="H8" s="121">
        <v>41019397.75</v>
      </c>
      <c r="I8" s="121">
        <v>8049719.3799999999</v>
      </c>
      <c r="J8" s="121">
        <v>32650882.379999999</v>
      </c>
      <c r="K8" s="121">
        <v>46358251.82</v>
      </c>
      <c r="L8" s="121">
        <v>3587463.86</v>
      </c>
      <c r="M8" s="121">
        <v>30576142.899999999</v>
      </c>
      <c r="N8" s="121">
        <v>4975681.7699999996</v>
      </c>
      <c r="O8" s="121">
        <v>5240191.29</v>
      </c>
      <c r="P8" s="121">
        <v>4773017.07</v>
      </c>
      <c r="Q8" s="121">
        <v>1608812.09</v>
      </c>
      <c r="R8" s="121">
        <v>5142033.46</v>
      </c>
      <c r="S8" s="121">
        <v>549180.21</v>
      </c>
      <c r="T8" s="121">
        <v>10400842.470000001</v>
      </c>
      <c r="U8" s="121">
        <v>1451272624.8800001</v>
      </c>
    </row>
    <row r="9" spans="1:21"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655</v>
      </c>
      <c r="B10" s="121">
        <v>5251593.47</v>
      </c>
      <c r="C10" s="121">
        <v>16332502.02</v>
      </c>
      <c r="D10" s="121">
        <v>81352973.120000005</v>
      </c>
      <c r="E10" s="121">
        <v>5009466.38</v>
      </c>
      <c r="F10" s="121">
        <v>42704135.640000001</v>
      </c>
      <c r="G10" s="121">
        <v>11089831.880000001</v>
      </c>
      <c r="H10" s="121">
        <v>17011171.379999999</v>
      </c>
      <c r="I10" s="121">
        <v>14510971.66</v>
      </c>
      <c r="J10" s="121">
        <v>31029772.32</v>
      </c>
      <c r="K10" s="121">
        <v>13310644.539999999</v>
      </c>
      <c r="L10" s="121">
        <v>6571893.71</v>
      </c>
      <c r="M10" s="121">
        <v>34949545.560000002</v>
      </c>
      <c r="N10" s="121">
        <v>14386962.359999999</v>
      </c>
      <c r="O10" s="121">
        <v>5987054.2999999998</v>
      </c>
      <c r="P10" s="121">
        <v>4450275.01</v>
      </c>
      <c r="Q10" s="121">
        <v>2088934.24</v>
      </c>
      <c r="R10" s="121">
        <v>4414550.1500000004</v>
      </c>
      <c r="S10" s="121">
        <v>545562.35</v>
      </c>
      <c r="T10" s="121">
        <v>2606159.12</v>
      </c>
      <c r="U10" s="121">
        <v>853958201.79999995</v>
      </c>
    </row>
    <row r="11" spans="1:21" s="276" customFormat="1" ht="15" customHeight="1">
      <c r="A11" s="120" t="s">
        <v>656</v>
      </c>
      <c r="B11" s="121">
        <v>4206882.62</v>
      </c>
      <c r="C11" s="121">
        <v>77477252.530000001</v>
      </c>
      <c r="D11" s="121">
        <v>71595282.709999993</v>
      </c>
      <c r="E11" s="121">
        <v>2049365.45</v>
      </c>
      <c r="F11" s="121">
        <v>48759355.030000001</v>
      </c>
      <c r="G11" s="121">
        <v>1749346.16</v>
      </c>
      <c r="H11" s="121">
        <v>32448776.02</v>
      </c>
      <c r="I11" s="121">
        <v>9832955.3599999994</v>
      </c>
      <c r="J11" s="121">
        <v>8614200.1999999993</v>
      </c>
      <c r="K11" s="121">
        <v>10061555.51</v>
      </c>
      <c r="L11" s="121">
        <v>6569020.4699999997</v>
      </c>
      <c r="M11" s="121">
        <v>48209186.170000002</v>
      </c>
      <c r="N11" s="121">
        <v>10648837.76</v>
      </c>
      <c r="O11" s="121">
        <v>4700305.2</v>
      </c>
      <c r="P11" s="121">
        <v>16836244.670000002</v>
      </c>
      <c r="Q11" s="121">
        <v>4471206.42</v>
      </c>
      <c r="R11" s="121">
        <v>4298550.88</v>
      </c>
      <c r="S11" s="121">
        <v>6687565.1900000004</v>
      </c>
      <c r="T11" s="121">
        <v>32106508.210000001</v>
      </c>
      <c r="U11" s="121">
        <v>996052985.49000001</v>
      </c>
    </row>
    <row r="12" spans="1:21" s="276" customFormat="1" ht="15" customHeight="1">
      <c r="A12" s="120" t="s">
        <v>657</v>
      </c>
      <c r="B12" s="121">
        <v>0</v>
      </c>
      <c r="C12" s="121">
        <v>0</v>
      </c>
      <c r="D12" s="121">
        <v>0</v>
      </c>
      <c r="E12" s="121">
        <v>0</v>
      </c>
      <c r="F12" s="121">
        <v>0</v>
      </c>
      <c r="G12" s="121">
        <v>0</v>
      </c>
      <c r="H12" s="121">
        <v>30994001.550000001</v>
      </c>
      <c r="I12" s="121">
        <v>528411.57999999996</v>
      </c>
      <c r="J12" s="121">
        <v>26212627.52</v>
      </c>
      <c r="K12" s="121">
        <v>0</v>
      </c>
      <c r="L12" s="121">
        <v>0</v>
      </c>
      <c r="M12" s="121">
        <v>0</v>
      </c>
      <c r="N12" s="121">
        <v>0</v>
      </c>
      <c r="O12" s="121">
        <v>0</v>
      </c>
      <c r="P12" s="121">
        <v>0</v>
      </c>
      <c r="Q12" s="121">
        <v>0</v>
      </c>
      <c r="R12" s="121">
        <v>0</v>
      </c>
      <c r="S12" s="121">
        <v>0</v>
      </c>
      <c r="T12" s="121">
        <v>0</v>
      </c>
      <c r="U12" s="121">
        <v>285880755.16000003</v>
      </c>
    </row>
    <row r="13" spans="1:21" s="276" customFormat="1" ht="15" customHeight="1">
      <c r="A13" s="120" t="s">
        <v>658</v>
      </c>
      <c r="B13" s="121">
        <v>66318416.43</v>
      </c>
      <c r="C13" s="121">
        <v>220984238.94</v>
      </c>
      <c r="D13" s="121">
        <v>202861876.47</v>
      </c>
      <c r="E13" s="121">
        <v>128078212.95999999</v>
      </c>
      <c r="F13" s="121">
        <v>183110196</v>
      </c>
      <c r="G13" s="121">
        <v>107700381.90000001</v>
      </c>
      <c r="H13" s="121">
        <v>192259940.38</v>
      </c>
      <c r="I13" s="121">
        <v>110496152.25</v>
      </c>
      <c r="J13" s="121">
        <v>282369638.58999997</v>
      </c>
      <c r="K13" s="121">
        <v>240447616.09999999</v>
      </c>
      <c r="L13" s="121">
        <v>68811304.019999996</v>
      </c>
      <c r="M13" s="121">
        <v>226853611.22999999</v>
      </c>
      <c r="N13" s="121">
        <v>49800645.210000001</v>
      </c>
      <c r="O13" s="121">
        <v>59964860.649999999</v>
      </c>
      <c r="P13" s="121">
        <v>50236561.530000001</v>
      </c>
      <c r="Q13" s="121">
        <v>21001182.27</v>
      </c>
      <c r="R13" s="121">
        <v>37253245.149999999</v>
      </c>
      <c r="S13" s="121">
        <v>13319415.560000001</v>
      </c>
      <c r="T13" s="121">
        <v>90756461.569999993</v>
      </c>
      <c r="U13" s="121">
        <v>6378206414.3400002</v>
      </c>
    </row>
    <row r="14" spans="1:21" s="21" customFormat="1" ht="15" customHeight="1">
      <c r="A14" s="292" t="s">
        <v>659</v>
      </c>
      <c r="B14" s="293">
        <v>87348876.950000003</v>
      </c>
      <c r="C14" s="293">
        <v>356590691.50999999</v>
      </c>
      <c r="D14" s="293">
        <v>388347440.29000002</v>
      </c>
      <c r="E14" s="293">
        <v>154441900.52000001</v>
      </c>
      <c r="F14" s="293">
        <v>315769484.69999999</v>
      </c>
      <c r="G14" s="293">
        <v>135697367.81999999</v>
      </c>
      <c r="H14" s="293">
        <v>313733287.07999998</v>
      </c>
      <c r="I14" s="293">
        <v>143418210.22999999</v>
      </c>
      <c r="J14" s="293">
        <v>380877121.00999999</v>
      </c>
      <c r="K14" s="293">
        <v>310178067.97000003</v>
      </c>
      <c r="L14" s="293">
        <v>85539682.060000002</v>
      </c>
      <c r="M14" s="293">
        <v>340588485.86000001</v>
      </c>
      <c r="N14" s="293">
        <v>79812127.099999994</v>
      </c>
      <c r="O14" s="293">
        <v>75892411.439999998</v>
      </c>
      <c r="P14" s="293">
        <v>76296098.280000001</v>
      </c>
      <c r="Q14" s="293">
        <v>29170135.02</v>
      </c>
      <c r="R14" s="293">
        <v>51108379.640000001</v>
      </c>
      <c r="S14" s="293">
        <v>21101723.309999999</v>
      </c>
      <c r="T14" s="293">
        <v>135869971.37</v>
      </c>
      <c r="U14" s="293">
        <v>9965370981.6700001</v>
      </c>
    </row>
    <row r="15" spans="1:21" s="276" customFormat="1" ht="15" customHeight="1">
      <c r="A15" s="120" t="s">
        <v>660</v>
      </c>
      <c r="B15" s="121">
        <v>69472176.434</v>
      </c>
      <c r="C15" s="121">
        <v>262989365.609</v>
      </c>
      <c r="D15" s="121">
        <v>254930112.449</v>
      </c>
      <c r="E15" s="121">
        <v>130104788.961</v>
      </c>
      <c r="F15" s="121">
        <v>216030700.64300001</v>
      </c>
      <c r="G15" s="121">
        <v>110793021.35600001</v>
      </c>
      <c r="H15" s="121">
        <v>235132063.8285</v>
      </c>
      <c r="I15" s="121">
        <v>118711132.947</v>
      </c>
      <c r="J15" s="121">
        <v>312542163.79400003</v>
      </c>
      <c r="K15" s="121">
        <v>248140522.76300001</v>
      </c>
      <c r="L15" s="121">
        <v>73410192.996999994</v>
      </c>
      <c r="M15" s="121">
        <v>257948113.42699999</v>
      </c>
      <c r="N15" s="121">
        <v>58002456.561999999</v>
      </c>
      <c r="O15" s="121">
        <v>63512424.109999999</v>
      </c>
      <c r="P15" s="121">
        <v>59544738.866999999</v>
      </c>
      <c r="Q15" s="121">
        <v>23654572.328000002</v>
      </c>
      <c r="R15" s="121">
        <v>40285430.619999997</v>
      </c>
      <c r="S15" s="121">
        <v>16772310.625</v>
      </c>
      <c r="T15" s="121">
        <v>107330947.499</v>
      </c>
      <c r="U15" s="121">
        <v>7261435113.8149996</v>
      </c>
    </row>
    <row r="16" spans="1:21" s="23" customFormat="1" ht="15" customHeight="1">
      <c r="A16" s="244" t="s">
        <v>661</v>
      </c>
      <c r="B16" s="294">
        <v>0.79530000000000001</v>
      </c>
      <c r="C16" s="294">
        <v>0.73750000000000004</v>
      </c>
      <c r="D16" s="294">
        <v>0.65639999999999998</v>
      </c>
      <c r="E16" s="294">
        <v>0.84240000000000004</v>
      </c>
      <c r="F16" s="294">
        <v>0.68410000000000004</v>
      </c>
      <c r="G16" s="294">
        <v>0.8165</v>
      </c>
      <c r="H16" s="294">
        <v>0.74950000000000006</v>
      </c>
      <c r="I16" s="294">
        <v>0.82769999999999999</v>
      </c>
      <c r="J16" s="294">
        <v>0.8206</v>
      </c>
      <c r="K16" s="294">
        <v>0.8</v>
      </c>
      <c r="L16" s="294">
        <v>0.85819999999999996</v>
      </c>
      <c r="M16" s="294">
        <v>0.75739999999999996</v>
      </c>
      <c r="N16" s="294">
        <v>0.72670000000000001</v>
      </c>
      <c r="O16" s="294">
        <v>0.83689999999999998</v>
      </c>
      <c r="P16" s="294">
        <v>0.78039999999999998</v>
      </c>
      <c r="Q16" s="294">
        <v>0.81089999999999995</v>
      </c>
      <c r="R16" s="294">
        <v>0.78820000000000001</v>
      </c>
      <c r="S16" s="294">
        <v>0.79479999999999995</v>
      </c>
      <c r="T16" s="294">
        <v>0.79</v>
      </c>
      <c r="U16" s="294">
        <v>0.72870000000000001</v>
      </c>
    </row>
    <row r="17" spans="1:21" s="276" customFormat="1" ht="15" customHeight="1">
      <c r="A17" s="292" t="s">
        <v>662</v>
      </c>
      <c r="B17" s="293">
        <v>6947217.6434000004</v>
      </c>
      <c r="C17" s="293">
        <v>26298936.560899999</v>
      </c>
      <c r="D17" s="293">
        <v>25493011.244899999</v>
      </c>
      <c r="E17" s="293">
        <v>13010478.8961</v>
      </c>
      <c r="F17" s="293">
        <v>21603070.064300001</v>
      </c>
      <c r="G17" s="293">
        <v>11079302.135600001</v>
      </c>
      <c r="H17" s="293">
        <v>23513206.3829</v>
      </c>
      <c r="I17" s="293">
        <v>11871113.2947</v>
      </c>
      <c r="J17" s="293">
        <v>31254216.3794</v>
      </c>
      <c r="K17" s="293">
        <v>24814052.276299998</v>
      </c>
      <c r="L17" s="293">
        <v>7341019.2997000003</v>
      </c>
      <c r="M17" s="293">
        <v>25794811.342700001</v>
      </c>
      <c r="N17" s="293">
        <v>5800245.6562000001</v>
      </c>
      <c r="O17" s="293">
        <v>6351242.4110000003</v>
      </c>
      <c r="P17" s="293">
        <v>5954473.8866999997</v>
      </c>
      <c r="Q17" s="293">
        <v>2365457.2327999999</v>
      </c>
      <c r="R17" s="293">
        <v>4028543.0619999999</v>
      </c>
      <c r="S17" s="293">
        <v>1677231.0625</v>
      </c>
      <c r="T17" s="293">
        <v>10733094.7499</v>
      </c>
      <c r="U17" s="293">
        <v>726143511.38150001</v>
      </c>
    </row>
    <row r="18" spans="1:21" s="276" customFormat="1" ht="15" customHeight="1">
      <c r="A18" s="120" t="s">
        <v>663</v>
      </c>
      <c r="B18" s="121">
        <v>15963509</v>
      </c>
      <c r="C18" s="121">
        <v>32469755</v>
      </c>
      <c r="D18" s="121">
        <v>38538410</v>
      </c>
      <c r="E18" s="121">
        <v>24336871</v>
      </c>
      <c r="F18" s="121">
        <v>26044720</v>
      </c>
      <c r="G18" s="121">
        <v>14933458</v>
      </c>
      <c r="H18" s="121">
        <v>31892835</v>
      </c>
      <c r="I18" s="121">
        <v>13768170</v>
      </c>
      <c r="J18" s="121">
        <v>28891188</v>
      </c>
      <c r="K18" s="121">
        <v>43745176</v>
      </c>
      <c r="L18" s="121">
        <v>11198216</v>
      </c>
      <c r="M18" s="121">
        <v>41680042</v>
      </c>
      <c r="N18" s="121">
        <v>30910431</v>
      </c>
      <c r="O18" s="121">
        <v>11435220</v>
      </c>
      <c r="P18" s="121">
        <v>12773016</v>
      </c>
      <c r="Q18" s="121">
        <v>9728937</v>
      </c>
      <c r="R18" s="121">
        <v>4951222</v>
      </c>
      <c r="S18" s="121">
        <v>13044167</v>
      </c>
      <c r="T18" s="121">
        <v>14139172</v>
      </c>
      <c r="U18" s="121">
        <v>1302056243</v>
      </c>
    </row>
    <row r="19" spans="1:21" s="276" customFormat="1" ht="15" customHeight="1">
      <c r="A19" s="120" t="s">
        <v>664</v>
      </c>
      <c r="B19" s="121">
        <v>19182</v>
      </c>
      <c r="C19" s="121">
        <v>0</v>
      </c>
      <c r="D19" s="121">
        <v>0</v>
      </c>
      <c r="E19" s="121">
        <v>0</v>
      </c>
      <c r="F19" s="121">
        <v>1306</v>
      </c>
      <c r="G19" s="121">
        <v>0</v>
      </c>
      <c r="H19" s="121">
        <v>1</v>
      </c>
      <c r="I19" s="121">
        <v>0</v>
      </c>
      <c r="J19" s="121">
        <v>0</v>
      </c>
      <c r="K19" s="121">
        <v>0</v>
      </c>
      <c r="L19" s="121">
        <v>0</v>
      </c>
      <c r="M19" s="121">
        <v>0</v>
      </c>
      <c r="N19" s="121">
        <v>0</v>
      </c>
      <c r="O19" s="121">
        <v>0</v>
      </c>
      <c r="P19" s="121">
        <v>0</v>
      </c>
      <c r="Q19" s="121">
        <v>0</v>
      </c>
      <c r="R19" s="121">
        <v>0</v>
      </c>
      <c r="S19" s="121">
        <v>0</v>
      </c>
      <c r="T19" s="121">
        <v>2631</v>
      </c>
      <c r="U19" s="121">
        <v>23232</v>
      </c>
    </row>
    <row r="20" spans="1:21"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666</v>
      </c>
      <c r="B21" s="121">
        <v>709807</v>
      </c>
      <c r="C21" s="121">
        <v>0</v>
      </c>
      <c r="D21" s="121">
        <v>3584</v>
      </c>
      <c r="E21" s="121">
        <v>0</v>
      </c>
      <c r="F21" s="121">
        <v>0</v>
      </c>
      <c r="G21" s="121">
        <v>0</v>
      </c>
      <c r="H21" s="121">
        <v>1129310</v>
      </c>
      <c r="I21" s="121">
        <v>1333506</v>
      </c>
      <c r="J21" s="121">
        <v>0</v>
      </c>
      <c r="K21" s="121">
        <v>132289</v>
      </c>
      <c r="L21" s="121">
        <v>2727704</v>
      </c>
      <c r="M21" s="121">
        <v>0</v>
      </c>
      <c r="N21" s="121">
        <v>0</v>
      </c>
      <c r="O21" s="121">
        <v>58583</v>
      </c>
      <c r="P21" s="121">
        <v>410880</v>
      </c>
      <c r="Q21" s="121">
        <v>177459</v>
      </c>
      <c r="R21" s="121">
        <v>357959</v>
      </c>
      <c r="S21" s="121">
        <v>0</v>
      </c>
      <c r="T21" s="121">
        <v>390</v>
      </c>
      <c r="U21" s="121">
        <v>15056682</v>
      </c>
    </row>
    <row r="22" spans="1:21" s="276" customFormat="1" ht="15" customHeight="1">
      <c r="A22" s="292" t="s">
        <v>667</v>
      </c>
      <c r="B22" s="293">
        <v>15234520</v>
      </c>
      <c r="C22" s="293">
        <v>32469755</v>
      </c>
      <c r="D22" s="293">
        <v>38534826</v>
      </c>
      <c r="E22" s="293">
        <v>24336871</v>
      </c>
      <c r="F22" s="293">
        <v>26043414</v>
      </c>
      <c r="G22" s="293">
        <v>14933458</v>
      </c>
      <c r="H22" s="293">
        <v>30763524</v>
      </c>
      <c r="I22" s="293">
        <v>12434664</v>
      </c>
      <c r="J22" s="293">
        <v>28891188</v>
      </c>
      <c r="K22" s="293">
        <v>43612887</v>
      </c>
      <c r="L22" s="293">
        <v>8470512</v>
      </c>
      <c r="M22" s="293">
        <v>41680042</v>
      </c>
      <c r="N22" s="293">
        <v>30910431</v>
      </c>
      <c r="O22" s="293">
        <v>11376637</v>
      </c>
      <c r="P22" s="293">
        <v>12362136</v>
      </c>
      <c r="Q22" s="293">
        <v>9551478</v>
      </c>
      <c r="R22" s="293">
        <v>4593263</v>
      </c>
      <c r="S22" s="293">
        <v>13044167</v>
      </c>
      <c r="T22" s="293">
        <v>14136151</v>
      </c>
      <c r="U22" s="293">
        <v>1286976329</v>
      </c>
    </row>
    <row r="23" spans="1:21"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669</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671</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672</v>
      </c>
      <c r="B27" s="121">
        <v>659944</v>
      </c>
      <c r="C27" s="121">
        <v>4460000</v>
      </c>
      <c r="D27" s="121">
        <v>6901725</v>
      </c>
      <c r="E27" s="121">
        <v>0</v>
      </c>
      <c r="F27" s="121">
        <v>3353779</v>
      </c>
      <c r="G27" s="121">
        <v>2652634</v>
      </c>
      <c r="H27" s="121">
        <v>0</v>
      </c>
      <c r="I27" s="121">
        <v>2202953</v>
      </c>
      <c r="J27" s="121">
        <v>8209890</v>
      </c>
      <c r="K27" s="121">
        <v>779695</v>
      </c>
      <c r="L27" s="121">
        <v>0</v>
      </c>
      <c r="M27" s="121">
        <v>8549483</v>
      </c>
      <c r="N27" s="121">
        <v>843148</v>
      </c>
      <c r="O27" s="121">
        <v>0</v>
      </c>
      <c r="P27" s="121">
        <v>131000</v>
      </c>
      <c r="Q27" s="121">
        <v>0</v>
      </c>
      <c r="R27" s="121">
        <v>0</v>
      </c>
      <c r="S27" s="121">
        <v>0</v>
      </c>
      <c r="T27" s="121">
        <v>184393</v>
      </c>
      <c r="U27" s="121">
        <v>118593389</v>
      </c>
    </row>
    <row r="28" spans="1:21"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674</v>
      </c>
      <c r="B29" s="293">
        <v>659944</v>
      </c>
      <c r="C29" s="293">
        <v>4460000</v>
      </c>
      <c r="D29" s="293">
        <v>6901725</v>
      </c>
      <c r="E29" s="293">
        <v>0</v>
      </c>
      <c r="F29" s="293">
        <v>3353779</v>
      </c>
      <c r="G29" s="293">
        <v>2652634</v>
      </c>
      <c r="H29" s="293">
        <v>0</v>
      </c>
      <c r="I29" s="293">
        <v>2202953</v>
      </c>
      <c r="J29" s="293">
        <v>8209890</v>
      </c>
      <c r="K29" s="293">
        <v>779695</v>
      </c>
      <c r="L29" s="293">
        <v>0</v>
      </c>
      <c r="M29" s="293">
        <v>8549483</v>
      </c>
      <c r="N29" s="293">
        <v>843148</v>
      </c>
      <c r="O29" s="293">
        <v>0</v>
      </c>
      <c r="P29" s="293">
        <v>131000</v>
      </c>
      <c r="Q29" s="293">
        <v>0</v>
      </c>
      <c r="R29" s="293">
        <v>0</v>
      </c>
      <c r="S29" s="293">
        <v>0</v>
      </c>
      <c r="T29" s="293">
        <v>184393</v>
      </c>
      <c r="U29" s="293">
        <v>118593389</v>
      </c>
    </row>
    <row r="30" spans="1:21" s="276"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677</v>
      </c>
      <c r="B32" s="293">
        <v>15894464</v>
      </c>
      <c r="C32" s="293">
        <v>36929755</v>
      </c>
      <c r="D32" s="293">
        <v>45436551</v>
      </c>
      <c r="E32" s="293">
        <v>24336871</v>
      </c>
      <c r="F32" s="293">
        <v>29397193</v>
      </c>
      <c r="G32" s="293">
        <v>17586092</v>
      </c>
      <c r="H32" s="293">
        <v>30763524</v>
      </c>
      <c r="I32" s="293">
        <v>14637617</v>
      </c>
      <c r="J32" s="293">
        <v>37101078</v>
      </c>
      <c r="K32" s="293">
        <v>44392582</v>
      </c>
      <c r="L32" s="293">
        <v>8470512</v>
      </c>
      <c r="M32" s="293">
        <v>50229525</v>
      </c>
      <c r="N32" s="293">
        <v>31753579</v>
      </c>
      <c r="O32" s="293">
        <v>11376637</v>
      </c>
      <c r="P32" s="293">
        <v>12493136</v>
      </c>
      <c r="Q32" s="293">
        <v>9551478</v>
      </c>
      <c r="R32" s="293">
        <v>4593263</v>
      </c>
      <c r="S32" s="293">
        <v>13044167</v>
      </c>
      <c r="T32" s="293">
        <v>14320544</v>
      </c>
      <c r="U32" s="293">
        <v>1405569718</v>
      </c>
    </row>
    <row r="33" spans="1:21" ht="15" customHeight="1">
      <c r="A33" s="120" t="s">
        <v>678</v>
      </c>
      <c r="B33" s="121">
        <v>8947246.3565999996</v>
      </c>
      <c r="C33" s="121">
        <v>10630818.439099999</v>
      </c>
      <c r="D33" s="121">
        <v>19943539.755100001</v>
      </c>
      <c r="E33" s="121">
        <v>11326392.1039</v>
      </c>
      <c r="F33" s="121">
        <v>7794122.9357000003</v>
      </c>
      <c r="G33" s="121">
        <v>6506789.8644000003</v>
      </c>
      <c r="H33" s="121">
        <v>7250317.6172000002</v>
      </c>
      <c r="I33" s="121">
        <v>2766503.7053</v>
      </c>
      <c r="J33" s="121">
        <v>5846861.6206</v>
      </c>
      <c r="K33" s="121">
        <v>19578529.723700002</v>
      </c>
      <c r="L33" s="121">
        <v>1129492.7002999999</v>
      </c>
      <c r="M33" s="121">
        <v>24434713.657299999</v>
      </c>
      <c r="N33" s="121">
        <v>25953333.343800001</v>
      </c>
      <c r="O33" s="121">
        <v>5025394.5889999997</v>
      </c>
      <c r="P33" s="121">
        <v>6538662.1133000003</v>
      </c>
      <c r="Q33" s="121">
        <v>7186020.7671999997</v>
      </c>
      <c r="R33" s="121">
        <v>564719.93799999997</v>
      </c>
      <c r="S33" s="121">
        <v>11366935.9375</v>
      </c>
      <c r="T33" s="121">
        <v>3587449.2500999998</v>
      </c>
      <c r="U33" s="121">
        <v>679426206.61849999</v>
      </c>
    </row>
    <row r="34" spans="1:21" s="296" customFormat="1" ht="15" customHeight="1">
      <c r="A34" s="120" t="s">
        <v>679</v>
      </c>
      <c r="B34" s="246">
        <v>0.30859999999999999</v>
      </c>
      <c r="C34" s="246">
        <v>7.0400000000000004E-2</v>
      </c>
      <c r="D34" s="246">
        <v>0.1157</v>
      </c>
      <c r="E34" s="246">
        <v>5.3400000000000003E-2</v>
      </c>
      <c r="F34" s="246">
        <v>0.11609999999999999</v>
      </c>
      <c r="G34" s="246">
        <v>6.9400000000000003E-2</v>
      </c>
      <c r="H34" s="246">
        <v>0.308</v>
      </c>
      <c r="I34" s="246">
        <v>0.12740000000000001</v>
      </c>
      <c r="J34" s="246">
        <v>0.10630000000000001</v>
      </c>
      <c r="K34" s="246">
        <v>0.33950000000000002</v>
      </c>
      <c r="L34" s="246">
        <v>0.1825</v>
      </c>
      <c r="M34" s="246">
        <v>9.6799999999999997E-2</v>
      </c>
      <c r="N34" s="246">
        <v>4.8399999999999999E-2</v>
      </c>
      <c r="O34" s="246">
        <v>9.9299999999999999E-2</v>
      </c>
      <c r="P34" s="246">
        <v>0.18410000000000001</v>
      </c>
      <c r="Q34" s="246">
        <v>0.36840000000000001</v>
      </c>
      <c r="R34" s="246">
        <v>0.28560000000000002</v>
      </c>
      <c r="S34" s="246">
        <v>3.6600000000000001E-2</v>
      </c>
      <c r="T34" s="246">
        <v>0.33150000000000002</v>
      </c>
      <c r="U34" s="246">
        <v>0.14749999999999999</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1" t="s">
        <v>680</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33" bestFit="1" customWidth="1"/>
    <col min="3" max="4" width="7.5703125" style="633" bestFit="1" customWidth="1"/>
    <col min="5" max="5" width="6.5703125" style="633" bestFit="1" customWidth="1"/>
    <col min="6" max="11" width="7.5703125" style="633" bestFit="1" customWidth="1"/>
    <col min="12" max="13" width="6.5703125" style="633" bestFit="1" customWidth="1"/>
    <col min="14" max="15" width="7.5703125" style="633" bestFit="1" customWidth="1"/>
    <col min="16" max="18" width="6.5703125" style="633" bestFit="1" customWidth="1"/>
    <col min="19" max="19" width="7.5703125" style="37" bestFit="1" customWidth="1"/>
    <col min="20" max="258" width="9.140625" style="633"/>
    <col min="259" max="259" width="37.7109375" style="633" customWidth="1"/>
    <col min="260" max="260" width="12.85546875" style="633" customWidth="1"/>
    <col min="261" max="274" width="13" style="633" customWidth="1"/>
    <col min="275" max="514" width="9.140625" style="633"/>
    <col min="515" max="515" width="37.7109375" style="633" customWidth="1"/>
    <col min="516" max="516" width="12.85546875" style="633" customWidth="1"/>
    <col min="517" max="530" width="13" style="633" customWidth="1"/>
    <col min="531" max="770" width="9.140625" style="633"/>
    <col min="771" max="771" width="37.7109375" style="633" customWidth="1"/>
    <col min="772" max="772" width="12.85546875" style="633" customWidth="1"/>
    <col min="773" max="786" width="13" style="633" customWidth="1"/>
    <col min="787" max="1026" width="9.140625" style="633"/>
    <col min="1027" max="1027" width="37.7109375" style="633" customWidth="1"/>
    <col min="1028" max="1028" width="12.85546875" style="633" customWidth="1"/>
    <col min="1029" max="1042" width="13" style="633" customWidth="1"/>
    <col min="1043" max="1282" width="9.140625" style="633"/>
    <col min="1283" max="1283" width="37.7109375" style="633" customWidth="1"/>
    <col min="1284" max="1284" width="12.85546875" style="633" customWidth="1"/>
    <col min="1285" max="1298" width="13" style="633" customWidth="1"/>
    <col min="1299" max="1538" width="9.140625" style="633"/>
    <col min="1539" max="1539" width="37.7109375" style="633" customWidth="1"/>
    <col min="1540" max="1540" width="12.85546875" style="633" customWidth="1"/>
    <col min="1541" max="1554" width="13" style="633" customWidth="1"/>
    <col min="1555" max="1794" width="9.140625" style="633"/>
    <col min="1795" max="1795" width="37.7109375" style="633" customWidth="1"/>
    <col min="1796" max="1796" width="12.85546875" style="633" customWidth="1"/>
    <col min="1797" max="1810" width="13" style="633" customWidth="1"/>
    <col min="1811" max="2050" width="9.140625" style="633"/>
    <col min="2051" max="2051" width="37.7109375" style="633" customWidth="1"/>
    <col min="2052" max="2052" width="12.85546875" style="633" customWidth="1"/>
    <col min="2053" max="2066" width="13" style="633" customWidth="1"/>
    <col min="2067" max="2306" width="9.140625" style="633"/>
    <col min="2307" max="2307" width="37.7109375" style="633" customWidth="1"/>
    <col min="2308" max="2308" width="12.85546875" style="633" customWidth="1"/>
    <col min="2309" max="2322" width="13" style="633" customWidth="1"/>
    <col min="2323" max="2562" width="9.140625" style="633"/>
    <col min="2563" max="2563" width="37.7109375" style="633" customWidth="1"/>
    <col min="2564" max="2564" width="12.85546875" style="633" customWidth="1"/>
    <col min="2565" max="2578" width="13" style="633" customWidth="1"/>
    <col min="2579" max="2818" width="9.140625" style="633"/>
    <col min="2819" max="2819" width="37.7109375" style="633" customWidth="1"/>
    <col min="2820" max="2820" width="12.85546875" style="633" customWidth="1"/>
    <col min="2821" max="2834" width="13" style="633" customWidth="1"/>
    <col min="2835" max="3074" width="9.140625" style="633"/>
    <col min="3075" max="3075" width="37.7109375" style="633" customWidth="1"/>
    <col min="3076" max="3076" width="12.85546875" style="633" customWidth="1"/>
    <col min="3077" max="3090" width="13" style="633" customWidth="1"/>
    <col min="3091" max="3330" width="9.140625" style="633"/>
    <col min="3331" max="3331" width="37.7109375" style="633" customWidth="1"/>
    <col min="3332" max="3332" width="12.85546875" style="633" customWidth="1"/>
    <col min="3333" max="3346" width="13" style="633" customWidth="1"/>
    <col min="3347" max="3586" width="9.140625" style="633"/>
    <col min="3587" max="3587" width="37.7109375" style="633" customWidth="1"/>
    <col min="3588" max="3588" width="12.85546875" style="633" customWidth="1"/>
    <col min="3589" max="3602" width="13" style="633" customWidth="1"/>
    <col min="3603" max="3842" width="9.140625" style="633"/>
    <col min="3843" max="3843" width="37.7109375" style="633" customWidth="1"/>
    <col min="3844" max="3844" width="12.85546875" style="633" customWidth="1"/>
    <col min="3845" max="3858" width="13" style="633" customWidth="1"/>
    <col min="3859" max="4098" width="9.140625" style="633"/>
    <col min="4099" max="4099" width="37.7109375" style="633" customWidth="1"/>
    <col min="4100" max="4100" width="12.85546875" style="633" customWidth="1"/>
    <col min="4101" max="4114" width="13" style="633" customWidth="1"/>
    <col min="4115" max="4354" width="9.140625" style="633"/>
    <col min="4355" max="4355" width="37.7109375" style="633" customWidth="1"/>
    <col min="4356" max="4356" width="12.85546875" style="633" customWidth="1"/>
    <col min="4357" max="4370" width="13" style="633" customWidth="1"/>
    <col min="4371" max="4610" width="9.140625" style="633"/>
    <col min="4611" max="4611" width="37.7109375" style="633" customWidth="1"/>
    <col min="4612" max="4612" width="12.85546875" style="633" customWidth="1"/>
    <col min="4613" max="4626" width="13" style="633" customWidth="1"/>
    <col min="4627" max="4866" width="9.140625" style="633"/>
    <col min="4867" max="4867" width="37.7109375" style="633" customWidth="1"/>
    <col min="4868" max="4868" width="12.85546875" style="633" customWidth="1"/>
    <col min="4869" max="4882" width="13" style="633" customWidth="1"/>
    <col min="4883" max="5122" width="9.140625" style="633"/>
    <col min="5123" max="5123" width="37.7109375" style="633" customWidth="1"/>
    <col min="5124" max="5124" width="12.85546875" style="633" customWidth="1"/>
    <col min="5125" max="5138" width="13" style="633" customWidth="1"/>
    <col min="5139" max="5378" width="9.140625" style="633"/>
    <col min="5379" max="5379" width="37.7109375" style="633" customWidth="1"/>
    <col min="5380" max="5380" width="12.85546875" style="633" customWidth="1"/>
    <col min="5381" max="5394" width="13" style="633" customWidth="1"/>
    <col min="5395" max="5634" width="9.140625" style="633"/>
    <col min="5635" max="5635" width="37.7109375" style="633" customWidth="1"/>
    <col min="5636" max="5636" width="12.85546875" style="633" customWidth="1"/>
    <col min="5637" max="5650" width="13" style="633" customWidth="1"/>
    <col min="5651" max="5890" width="9.140625" style="633"/>
    <col min="5891" max="5891" width="37.7109375" style="633" customWidth="1"/>
    <col min="5892" max="5892" width="12.85546875" style="633" customWidth="1"/>
    <col min="5893" max="5906" width="13" style="633" customWidth="1"/>
    <col min="5907" max="6146" width="9.140625" style="633"/>
    <col min="6147" max="6147" width="37.7109375" style="633" customWidth="1"/>
    <col min="6148" max="6148" width="12.85546875" style="633" customWidth="1"/>
    <col min="6149" max="6162" width="13" style="633" customWidth="1"/>
    <col min="6163" max="6402" width="9.140625" style="633"/>
    <col min="6403" max="6403" width="37.7109375" style="633" customWidth="1"/>
    <col min="6404" max="6404" width="12.85546875" style="633" customWidth="1"/>
    <col min="6405" max="6418" width="13" style="633" customWidth="1"/>
    <col min="6419" max="6658" width="9.140625" style="633"/>
    <col min="6659" max="6659" width="37.7109375" style="633" customWidth="1"/>
    <col min="6660" max="6660" width="12.85546875" style="633" customWidth="1"/>
    <col min="6661" max="6674" width="13" style="633" customWidth="1"/>
    <col min="6675" max="6914" width="9.140625" style="633"/>
    <col min="6915" max="6915" width="37.7109375" style="633" customWidth="1"/>
    <col min="6916" max="6916" width="12.85546875" style="633" customWidth="1"/>
    <col min="6917" max="6930" width="13" style="633" customWidth="1"/>
    <col min="6931" max="7170" width="9.140625" style="633"/>
    <col min="7171" max="7171" width="37.7109375" style="633" customWidth="1"/>
    <col min="7172" max="7172" width="12.85546875" style="633" customWidth="1"/>
    <col min="7173" max="7186" width="13" style="633" customWidth="1"/>
    <col min="7187" max="7426" width="9.140625" style="633"/>
    <col min="7427" max="7427" width="37.7109375" style="633" customWidth="1"/>
    <col min="7428" max="7428" width="12.85546875" style="633" customWidth="1"/>
    <col min="7429" max="7442" width="13" style="633" customWidth="1"/>
    <col min="7443" max="7682" width="9.140625" style="633"/>
    <col min="7683" max="7683" width="37.7109375" style="633" customWidth="1"/>
    <col min="7684" max="7684" width="12.85546875" style="633" customWidth="1"/>
    <col min="7685" max="7698" width="13" style="633" customWidth="1"/>
    <col min="7699" max="7938" width="9.140625" style="633"/>
    <col min="7939" max="7939" width="37.7109375" style="633" customWidth="1"/>
    <col min="7940" max="7940" width="12.85546875" style="633" customWidth="1"/>
    <col min="7941" max="7954" width="13" style="633" customWidth="1"/>
    <col min="7955" max="8194" width="9.140625" style="633"/>
    <col min="8195" max="8195" width="37.7109375" style="633" customWidth="1"/>
    <col min="8196" max="8196" width="12.85546875" style="633" customWidth="1"/>
    <col min="8197" max="8210" width="13" style="633" customWidth="1"/>
    <col min="8211" max="8450" width="9.140625" style="633"/>
    <col min="8451" max="8451" width="37.7109375" style="633" customWidth="1"/>
    <col min="8452" max="8452" width="12.85546875" style="633" customWidth="1"/>
    <col min="8453" max="8466" width="13" style="633" customWidth="1"/>
    <col min="8467" max="8706" width="9.140625" style="633"/>
    <col min="8707" max="8707" width="37.7109375" style="633" customWidth="1"/>
    <col min="8708" max="8708" width="12.85546875" style="633" customWidth="1"/>
    <col min="8709" max="8722" width="13" style="633" customWidth="1"/>
    <col min="8723" max="8962" width="9.140625" style="633"/>
    <col min="8963" max="8963" width="37.7109375" style="633" customWidth="1"/>
    <col min="8964" max="8964" width="12.85546875" style="633" customWidth="1"/>
    <col min="8965" max="8978" width="13" style="633" customWidth="1"/>
    <col min="8979" max="9218" width="9.140625" style="633"/>
    <col min="9219" max="9219" width="37.7109375" style="633" customWidth="1"/>
    <col min="9220" max="9220" width="12.85546875" style="633" customWidth="1"/>
    <col min="9221" max="9234" width="13" style="633" customWidth="1"/>
    <col min="9235" max="9474" width="9.140625" style="633"/>
    <col min="9475" max="9475" width="37.7109375" style="633" customWidth="1"/>
    <col min="9476" max="9476" width="12.85546875" style="633" customWidth="1"/>
    <col min="9477" max="9490" width="13" style="633" customWidth="1"/>
    <col min="9491" max="9730" width="9.140625" style="633"/>
    <col min="9731" max="9731" width="37.7109375" style="633" customWidth="1"/>
    <col min="9732" max="9732" width="12.85546875" style="633" customWidth="1"/>
    <col min="9733" max="9746" width="13" style="633" customWidth="1"/>
    <col min="9747" max="9986" width="9.140625" style="633"/>
    <col min="9987" max="9987" width="37.7109375" style="633" customWidth="1"/>
    <col min="9988" max="9988" width="12.85546875" style="633" customWidth="1"/>
    <col min="9989" max="10002" width="13" style="633" customWidth="1"/>
    <col min="10003" max="10242" width="9.140625" style="633"/>
    <col min="10243" max="10243" width="37.7109375" style="633" customWidth="1"/>
    <col min="10244" max="10244" width="12.85546875" style="633" customWidth="1"/>
    <col min="10245" max="10258" width="13" style="633" customWidth="1"/>
    <col min="10259" max="10498" width="9.140625" style="633"/>
    <col min="10499" max="10499" width="37.7109375" style="633" customWidth="1"/>
    <col min="10500" max="10500" width="12.85546875" style="633" customWidth="1"/>
    <col min="10501" max="10514" width="13" style="633" customWidth="1"/>
    <col min="10515" max="10754" width="9.140625" style="633"/>
    <col min="10755" max="10755" width="37.7109375" style="633" customWidth="1"/>
    <col min="10756" max="10756" width="12.85546875" style="633" customWidth="1"/>
    <col min="10757" max="10770" width="13" style="633" customWidth="1"/>
    <col min="10771" max="11010" width="9.140625" style="633"/>
    <col min="11011" max="11011" width="37.7109375" style="633" customWidth="1"/>
    <col min="11012" max="11012" width="12.85546875" style="633" customWidth="1"/>
    <col min="11013" max="11026" width="13" style="633" customWidth="1"/>
    <col min="11027" max="11266" width="9.140625" style="633"/>
    <col min="11267" max="11267" width="37.7109375" style="633" customWidth="1"/>
    <col min="11268" max="11268" width="12.85546875" style="633" customWidth="1"/>
    <col min="11269" max="11282" width="13" style="633" customWidth="1"/>
    <col min="11283" max="11522" width="9.140625" style="633"/>
    <col min="11523" max="11523" width="37.7109375" style="633" customWidth="1"/>
    <col min="11524" max="11524" width="12.85546875" style="633" customWidth="1"/>
    <col min="11525" max="11538" width="13" style="633" customWidth="1"/>
    <col min="11539" max="11778" width="9.140625" style="633"/>
    <col min="11779" max="11779" width="37.7109375" style="633" customWidth="1"/>
    <col min="11780" max="11780" width="12.85546875" style="633" customWidth="1"/>
    <col min="11781" max="11794" width="13" style="633" customWidth="1"/>
    <col min="11795" max="12034" width="9.140625" style="633"/>
    <col min="12035" max="12035" width="37.7109375" style="633" customWidth="1"/>
    <col min="12036" max="12036" width="12.85546875" style="633" customWidth="1"/>
    <col min="12037" max="12050" width="13" style="633" customWidth="1"/>
    <col min="12051" max="12290" width="9.140625" style="633"/>
    <col min="12291" max="12291" width="37.7109375" style="633" customWidth="1"/>
    <col min="12292" max="12292" width="12.85546875" style="633" customWidth="1"/>
    <col min="12293" max="12306" width="13" style="633" customWidth="1"/>
    <col min="12307" max="12546" width="9.140625" style="633"/>
    <col min="12547" max="12547" width="37.7109375" style="633" customWidth="1"/>
    <col min="12548" max="12548" width="12.85546875" style="633" customWidth="1"/>
    <col min="12549" max="12562" width="13" style="633" customWidth="1"/>
    <col min="12563" max="12802" width="9.140625" style="633"/>
    <col min="12803" max="12803" width="37.7109375" style="633" customWidth="1"/>
    <col min="12804" max="12804" width="12.85546875" style="633" customWidth="1"/>
    <col min="12805" max="12818" width="13" style="633" customWidth="1"/>
    <col min="12819" max="13058" width="9.140625" style="633"/>
    <col min="13059" max="13059" width="37.7109375" style="633" customWidth="1"/>
    <col min="13060" max="13060" width="12.85546875" style="633" customWidth="1"/>
    <col min="13061" max="13074" width="13" style="633" customWidth="1"/>
    <col min="13075" max="13314" width="9.140625" style="633"/>
    <col min="13315" max="13315" width="37.7109375" style="633" customWidth="1"/>
    <col min="13316" max="13316" width="12.85546875" style="633" customWidth="1"/>
    <col min="13317" max="13330" width="13" style="633" customWidth="1"/>
    <col min="13331" max="13570" width="9.140625" style="633"/>
    <col min="13571" max="13571" width="37.7109375" style="633" customWidth="1"/>
    <col min="13572" max="13572" width="12.85546875" style="633" customWidth="1"/>
    <col min="13573" max="13586" width="13" style="633" customWidth="1"/>
    <col min="13587" max="13826" width="9.140625" style="633"/>
    <col min="13827" max="13827" width="37.7109375" style="633" customWidth="1"/>
    <col min="13828" max="13828" width="12.85546875" style="633" customWidth="1"/>
    <col min="13829" max="13842" width="13" style="633" customWidth="1"/>
    <col min="13843" max="14082" width="9.140625" style="633"/>
    <col min="14083" max="14083" width="37.7109375" style="633" customWidth="1"/>
    <col min="14084" max="14084" width="12.85546875" style="633" customWidth="1"/>
    <col min="14085" max="14098" width="13" style="633" customWidth="1"/>
    <col min="14099" max="14338" width="9.140625" style="633"/>
    <col min="14339" max="14339" width="37.7109375" style="633" customWidth="1"/>
    <col min="14340" max="14340" width="12.85546875" style="633" customWidth="1"/>
    <col min="14341" max="14354" width="13" style="633" customWidth="1"/>
    <col min="14355" max="14594" width="9.140625" style="633"/>
    <col min="14595" max="14595" width="37.7109375" style="633" customWidth="1"/>
    <col min="14596" max="14596" width="12.85546875" style="633" customWidth="1"/>
    <col min="14597" max="14610" width="13" style="633" customWidth="1"/>
    <col min="14611" max="14850" width="9.140625" style="633"/>
    <col min="14851" max="14851" width="37.7109375" style="633" customWidth="1"/>
    <col min="14852" max="14852" width="12.85546875" style="633" customWidth="1"/>
    <col min="14853" max="14866" width="13" style="633" customWidth="1"/>
    <col min="14867" max="15106" width="9.140625" style="633"/>
    <col min="15107" max="15107" width="37.7109375" style="633" customWidth="1"/>
    <col min="15108" max="15108" width="12.85546875" style="633" customWidth="1"/>
    <col min="15109" max="15122" width="13" style="633" customWidth="1"/>
    <col min="15123" max="15362" width="9.140625" style="633"/>
    <col min="15363" max="15363" width="37.7109375" style="633" customWidth="1"/>
    <col min="15364" max="15364" width="12.85546875" style="633" customWidth="1"/>
    <col min="15365" max="15378" width="13" style="633" customWidth="1"/>
    <col min="15379" max="15618" width="9.140625" style="633"/>
    <col min="15619" max="15619" width="37.7109375" style="633" customWidth="1"/>
    <col min="15620" max="15620" width="12.85546875" style="633" customWidth="1"/>
    <col min="15621" max="15634" width="13" style="633" customWidth="1"/>
    <col min="15635" max="15874" width="9.140625" style="633"/>
    <col min="15875" max="15875" width="37.7109375" style="633" customWidth="1"/>
    <col min="15876" max="15876" width="12.85546875" style="633" customWidth="1"/>
    <col min="15877" max="15890" width="13" style="633" customWidth="1"/>
    <col min="15891" max="16130" width="9.140625" style="633"/>
    <col min="16131" max="16131" width="37.7109375" style="633" customWidth="1"/>
    <col min="16132" max="16132" width="12.85546875" style="633" customWidth="1"/>
    <col min="16133" max="16146" width="13" style="633" customWidth="1"/>
    <col min="16147" max="16384" width="9.140625" style="633"/>
  </cols>
  <sheetData>
    <row r="1" spans="1:19" s="28" customFormat="1" ht="30" customHeight="1">
      <c r="A1" s="748" t="s">
        <v>962</v>
      </c>
      <c r="B1" s="748"/>
      <c r="C1" s="748"/>
      <c r="D1" s="748"/>
      <c r="E1" s="748"/>
      <c r="F1" s="748"/>
      <c r="G1" s="748"/>
      <c r="H1" s="748"/>
      <c r="I1" s="748"/>
      <c r="J1" s="748"/>
      <c r="K1" s="748"/>
      <c r="L1" s="748"/>
      <c r="M1" s="748"/>
      <c r="N1" s="748"/>
      <c r="O1" s="748"/>
      <c r="P1" s="748"/>
      <c r="Q1" s="748"/>
      <c r="R1" s="748"/>
      <c r="S1" s="748"/>
    </row>
    <row r="2" spans="1:19" s="28" customFormat="1" ht="15" customHeight="1">
      <c r="A2" s="749" t="s">
        <v>681</v>
      </c>
      <c r="B2" s="749"/>
      <c r="C2" s="749"/>
      <c r="D2" s="749"/>
      <c r="E2" s="749"/>
      <c r="F2" s="749"/>
      <c r="G2" s="749"/>
      <c r="H2" s="749"/>
      <c r="I2" s="749"/>
      <c r="J2" s="749"/>
      <c r="K2" s="749"/>
      <c r="L2" s="749"/>
      <c r="M2" s="749"/>
      <c r="N2" s="749"/>
      <c r="O2" s="749"/>
      <c r="P2" s="749"/>
      <c r="Q2" s="749"/>
      <c r="R2" s="749"/>
      <c r="S2" s="749"/>
    </row>
    <row r="3" spans="1:19" s="28" customFormat="1" ht="15" customHeight="1">
      <c r="A3" s="761" t="s">
        <v>1502</v>
      </c>
      <c r="B3" s="761"/>
      <c r="C3" s="761"/>
      <c r="D3" s="761"/>
      <c r="E3" s="761"/>
      <c r="F3" s="761"/>
      <c r="G3" s="761"/>
      <c r="H3" s="761"/>
      <c r="I3" s="761"/>
      <c r="J3" s="761"/>
      <c r="K3" s="761"/>
      <c r="L3" s="761"/>
      <c r="M3" s="761"/>
      <c r="N3" s="761"/>
      <c r="O3" s="761"/>
      <c r="P3" s="761"/>
      <c r="Q3" s="761"/>
      <c r="R3" s="761"/>
      <c r="S3" s="761"/>
    </row>
    <row r="4" spans="1:19" s="29" customFormat="1" ht="30" customHeight="1">
      <c r="A4" s="750" t="s">
        <v>512</v>
      </c>
      <c r="B4" s="750"/>
      <c r="C4" s="750"/>
      <c r="D4" s="750"/>
      <c r="E4" s="750"/>
      <c r="F4" s="750"/>
      <c r="G4" s="750"/>
      <c r="H4" s="750"/>
      <c r="I4" s="750"/>
      <c r="J4" s="750"/>
      <c r="K4" s="750"/>
      <c r="L4" s="750"/>
      <c r="M4" s="750"/>
      <c r="N4" s="750"/>
      <c r="O4" s="750"/>
      <c r="P4" s="750"/>
      <c r="Q4" s="750"/>
      <c r="R4" s="750"/>
      <c r="S4" s="750"/>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683</v>
      </c>
      <c r="B7" s="126">
        <v>1116195.72462</v>
      </c>
      <c r="C7" s="126">
        <v>714852.00997000001</v>
      </c>
      <c r="D7" s="126">
        <v>310150.14873000002</v>
      </c>
      <c r="E7" s="126">
        <v>75168.385389999996</v>
      </c>
      <c r="F7" s="126">
        <v>179296.69485</v>
      </c>
      <c r="G7" s="126">
        <v>316546.07510000002</v>
      </c>
      <c r="H7" s="126">
        <v>174975.69502000001</v>
      </c>
      <c r="I7" s="126">
        <v>170976.166</v>
      </c>
      <c r="J7" s="126">
        <v>149438.44266999999</v>
      </c>
      <c r="K7" s="126">
        <v>126414.09087999999</v>
      </c>
      <c r="L7" s="126">
        <v>92798.129700000005</v>
      </c>
      <c r="M7" s="126">
        <v>59179.784249999997</v>
      </c>
      <c r="N7" s="126">
        <v>243564.62177999999</v>
      </c>
      <c r="O7" s="126">
        <v>122646.37711</v>
      </c>
      <c r="P7" s="126">
        <v>68809.733359999998</v>
      </c>
      <c r="Q7" s="126">
        <v>53279.734100000001</v>
      </c>
      <c r="R7" s="126">
        <v>87758.614520000003</v>
      </c>
      <c r="S7" s="126">
        <v>165116.44196</v>
      </c>
    </row>
    <row r="8" spans="1:19" ht="15" customHeight="1">
      <c r="A8" s="71" t="s">
        <v>684</v>
      </c>
      <c r="B8" s="126">
        <v>30178.860909999999</v>
      </c>
      <c r="C8" s="126">
        <v>8751.8174099999997</v>
      </c>
      <c r="D8" s="126">
        <v>4051.1762899999999</v>
      </c>
      <c r="E8" s="126">
        <v>2317.9546099999998</v>
      </c>
      <c r="F8" s="126">
        <v>1067.0581399999999</v>
      </c>
      <c r="G8" s="126">
        <v>3509.2671700000001</v>
      </c>
      <c r="H8" s="126">
        <v>2041.43767</v>
      </c>
      <c r="I8" s="126">
        <v>1428.5561399999999</v>
      </c>
      <c r="J8" s="126">
        <v>728.44802000000004</v>
      </c>
      <c r="K8" s="126">
        <v>1167.22497</v>
      </c>
      <c r="L8" s="126">
        <v>1628.6842900000001</v>
      </c>
      <c r="M8" s="126">
        <v>541.59981000000005</v>
      </c>
      <c r="N8" s="126">
        <v>3626.4307599999997</v>
      </c>
      <c r="O8" s="126">
        <v>1399.7673400000001</v>
      </c>
      <c r="P8" s="126">
        <v>400.274</v>
      </c>
      <c r="Q8" s="126">
        <v>835.76607999999999</v>
      </c>
      <c r="R8" s="126">
        <v>590.09267</v>
      </c>
      <c r="S8" s="126">
        <v>3739.2190799999998</v>
      </c>
    </row>
    <row r="9" spans="1:19" ht="15" customHeight="1">
      <c r="A9" s="71" t="s">
        <v>685</v>
      </c>
      <c r="B9" s="126">
        <v>18268.800289999999</v>
      </c>
      <c r="C9" s="126">
        <v>14535.595080000001</v>
      </c>
      <c r="D9" s="126">
        <v>14319.83792</v>
      </c>
      <c r="E9" s="126">
        <v>2181.9261299999998</v>
      </c>
      <c r="F9" s="126">
        <v>2994.85637</v>
      </c>
      <c r="G9" s="126">
        <v>1652.0001399999999</v>
      </c>
      <c r="H9" s="126">
        <v>44.892440000000001</v>
      </c>
      <c r="I9" s="126">
        <v>1559.39049</v>
      </c>
      <c r="J9" s="126">
        <v>209.41761</v>
      </c>
      <c r="K9" s="126">
        <v>242.45545000000001</v>
      </c>
      <c r="L9" s="126">
        <v>633.86043999999993</v>
      </c>
      <c r="M9" s="126">
        <v>489.76240000000001</v>
      </c>
      <c r="N9" s="126">
        <v>745.18574999999998</v>
      </c>
      <c r="O9" s="126">
        <v>1745.3410200000001</v>
      </c>
      <c r="P9" s="126">
        <v>135.50389999999999</v>
      </c>
      <c r="Q9" s="126">
        <v>255.09835999999999</v>
      </c>
      <c r="R9" s="126">
        <v>438.32601</v>
      </c>
      <c r="S9" s="126">
        <v>1475.30592</v>
      </c>
    </row>
    <row r="10" spans="1:19" ht="15" customHeight="1">
      <c r="A10" s="71" t="s">
        <v>686</v>
      </c>
      <c r="B10" s="126">
        <v>2601.31565</v>
      </c>
      <c r="C10" s="126">
        <v>621.29590000000007</v>
      </c>
      <c r="D10" s="126">
        <v>665.94143999999994</v>
      </c>
      <c r="E10" s="126">
        <v>167.19878</v>
      </c>
      <c r="F10" s="126">
        <v>115.42483</v>
      </c>
      <c r="G10" s="126">
        <v>78.191770000000005</v>
      </c>
      <c r="H10" s="126">
        <v>1.3100499999999999</v>
      </c>
      <c r="I10" s="126">
        <v>67.702860000000001</v>
      </c>
      <c r="J10" s="126">
        <v>13.415329999999999</v>
      </c>
      <c r="K10" s="126">
        <v>14.0327</v>
      </c>
      <c r="L10" s="126">
        <v>37.659379999999999</v>
      </c>
      <c r="M10" s="126">
        <v>26.281939999999999</v>
      </c>
      <c r="N10" s="126">
        <v>44.767309999999995</v>
      </c>
      <c r="O10" s="126">
        <v>77.192460000000011</v>
      </c>
      <c r="P10" s="126">
        <v>7.7674200000000004</v>
      </c>
      <c r="Q10" s="126">
        <v>12.817260000000001</v>
      </c>
      <c r="R10" s="126">
        <v>22.92061</v>
      </c>
      <c r="S10" s="126">
        <v>86.640679999999989</v>
      </c>
    </row>
    <row r="11" spans="1:19" ht="15" customHeight="1">
      <c r="A11" s="71" t="s">
        <v>687</v>
      </c>
      <c r="B11" s="126">
        <v>7974.7636500000008</v>
      </c>
      <c r="C11" s="126">
        <v>7083.2695800000001</v>
      </c>
      <c r="D11" s="126">
        <v>3906.9365699999998</v>
      </c>
      <c r="E11" s="126">
        <v>814.68471999999997</v>
      </c>
      <c r="F11" s="126">
        <v>706.97338999999999</v>
      </c>
      <c r="G11" s="126">
        <v>366.1841</v>
      </c>
      <c r="H11" s="126">
        <v>132.25182999999998</v>
      </c>
      <c r="I11" s="126">
        <v>300.02699999999999</v>
      </c>
      <c r="J11" s="126">
        <v>116.54953999999999</v>
      </c>
      <c r="K11" s="126">
        <v>102.73831</v>
      </c>
      <c r="L11" s="126">
        <v>473.51524999999998</v>
      </c>
      <c r="M11" s="126">
        <v>205.31851</v>
      </c>
      <c r="N11" s="126">
        <v>315.86144000000002</v>
      </c>
      <c r="O11" s="126">
        <v>353.08653999999996</v>
      </c>
      <c r="P11" s="126">
        <v>22.505610000000001</v>
      </c>
      <c r="Q11" s="126">
        <v>392.24579</v>
      </c>
      <c r="R11" s="126">
        <v>406.90195</v>
      </c>
      <c r="S11" s="126">
        <v>194.67776999999998</v>
      </c>
    </row>
    <row r="12" spans="1:19" ht="15" customHeight="1">
      <c r="A12" s="71" t="s">
        <v>688</v>
      </c>
      <c r="B12" s="126">
        <v>2134.9661099999998</v>
      </c>
      <c r="C12" s="126">
        <v>895.32524999999998</v>
      </c>
      <c r="D12" s="126">
        <v>511.64671000000004</v>
      </c>
      <c r="E12" s="126">
        <v>117.44378999999999</v>
      </c>
      <c r="F12" s="126">
        <v>103.7475</v>
      </c>
      <c r="G12" s="126">
        <v>62.120760000000004</v>
      </c>
      <c r="H12" s="126">
        <v>26.450369999999999</v>
      </c>
      <c r="I12" s="126">
        <v>54.152889999999999</v>
      </c>
      <c r="J12" s="126">
        <v>23.309909999999999</v>
      </c>
      <c r="K12" s="126">
        <v>20.54766</v>
      </c>
      <c r="L12" s="126">
        <v>93.728070000000002</v>
      </c>
      <c r="M12" s="126">
        <v>20.531849999999999</v>
      </c>
      <c r="N12" s="126">
        <v>41.468849999999996</v>
      </c>
      <c r="O12" s="126">
        <v>70.617310000000003</v>
      </c>
      <c r="P12" s="126">
        <v>4.5011200000000002</v>
      </c>
      <c r="Q12" s="126">
        <v>54.571599999999997</v>
      </c>
      <c r="R12" s="126">
        <v>56.482480000000002</v>
      </c>
      <c r="S12" s="126">
        <v>37.285220000000002</v>
      </c>
    </row>
    <row r="13" spans="1:19" ht="15" customHeight="1">
      <c r="A13" s="71" t="s">
        <v>689</v>
      </c>
      <c r="B13" s="126">
        <v>6210.0130799999997</v>
      </c>
      <c r="C13" s="126">
        <v>1416.2588899999998</v>
      </c>
      <c r="D13" s="126">
        <v>1781.32771</v>
      </c>
      <c r="E13" s="126">
        <v>197.81152</v>
      </c>
      <c r="F13" s="126">
        <v>78.726410000000001</v>
      </c>
      <c r="G13" s="126">
        <v>16.71772</v>
      </c>
      <c r="H13" s="126">
        <v>0</v>
      </c>
      <c r="I13" s="126">
        <v>106.16678</v>
      </c>
      <c r="J13" s="126">
        <v>0</v>
      </c>
      <c r="K13" s="126">
        <v>22.342919999999999</v>
      </c>
      <c r="L13" s="126">
        <v>62.6233</v>
      </c>
      <c r="M13" s="126">
        <v>0</v>
      </c>
      <c r="N13" s="126">
        <v>212.97510999999997</v>
      </c>
      <c r="O13" s="126">
        <v>0</v>
      </c>
      <c r="P13" s="126">
        <v>60.937129999999996</v>
      </c>
      <c r="Q13" s="126">
        <v>44.165239999999997</v>
      </c>
      <c r="R13" s="126">
        <v>1.3500099999999999</v>
      </c>
      <c r="S13" s="126">
        <v>0</v>
      </c>
    </row>
    <row r="14" spans="1:19" ht="15" customHeight="1">
      <c r="A14" s="71" t="s">
        <v>690</v>
      </c>
      <c r="B14" s="126">
        <v>1601.5662500000001</v>
      </c>
      <c r="C14" s="126">
        <v>452.83886999999999</v>
      </c>
      <c r="D14" s="126">
        <v>470.76366999999999</v>
      </c>
      <c r="E14" s="126">
        <v>67.808689999999999</v>
      </c>
      <c r="F14" s="126">
        <v>39.363210000000002</v>
      </c>
      <c r="G14" s="126">
        <v>8.35886</v>
      </c>
      <c r="H14" s="126">
        <v>0</v>
      </c>
      <c r="I14" s="126">
        <v>26.541700000000002</v>
      </c>
      <c r="J14" s="126">
        <v>0</v>
      </c>
      <c r="K14" s="126">
        <v>11.171469999999999</v>
      </c>
      <c r="L14" s="126">
        <v>31.31165</v>
      </c>
      <c r="M14" s="126">
        <v>0</v>
      </c>
      <c r="N14" s="126">
        <v>104.48761</v>
      </c>
      <c r="O14" s="126">
        <v>0</v>
      </c>
      <c r="P14" s="126">
        <v>30.46856</v>
      </c>
      <c r="Q14" s="126">
        <v>22.082619999999999</v>
      </c>
      <c r="R14" s="126">
        <v>0.67500000000000004</v>
      </c>
      <c r="S14" s="126">
        <v>0</v>
      </c>
    </row>
    <row r="15" spans="1:19" ht="15" customHeight="1">
      <c r="A15" s="71" t="s">
        <v>691</v>
      </c>
      <c r="B15" s="126">
        <v>2915.34339</v>
      </c>
      <c r="C15" s="126">
        <v>1091.0741</v>
      </c>
      <c r="D15" s="126">
        <v>534.61270999999999</v>
      </c>
      <c r="E15" s="126">
        <v>188.83659</v>
      </c>
      <c r="F15" s="126">
        <v>312.96001000000001</v>
      </c>
      <c r="G15" s="126">
        <v>192.11587</v>
      </c>
      <c r="H15" s="126">
        <v>34.298559999999995</v>
      </c>
      <c r="I15" s="126">
        <v>108.3991</v>
      </c>
      <c r="J15" s="126">
        <v>0</v>
      </c>
      <c r="K15" s="126">
        <v>180.49055999999999</v>
      </c>
      <c r="L15" s="126">
        <v>3.1368</v>
      </c>
      <c r="M15" s="126">
        <v>0</v>
      </c>
      <c r="N15" s="126">
        <v>13.10528</v>
      </c>
      <c r="O15" s="126">
        <v>0</v>
      </c>
      <c r="P15" s="126">
        <v>0</v>
      </c>
      <c r="Q15" s="126">
        <v>6.4555299999999995</v>
      </c>
      <c r="R15" s="126">
        <v>11.01648</v>
      </c>
      <c r="S15" s="126">
        <v>51.394870000000004</v>
      </c>
    </row>
    <row r="16" spans="1:19" ht="15" customHeight="1">
      <c r="A16" s="71" t="s">
        <v>692</v>
      </c>
      <c r="B16" s="126">
        <v>1889.7560600000002</v>
      </c>
      <c r="C16" s="126">
        <v>627.42011000000002</v>
      </c>
      <c r="D16" s="126">
        <v>353.01661999999999</v>
      </c>
      <c r="E16" s="126">
        <v>151.06925000000001</v>
      </c>
      <c r="F16" s="126">
        <v>250.36799999999999</v>
      </c>
      <c r="G16" s="126">
        <v>153.69269</v>
      </c>
      <c r="H16" s="126">
        <v>27.438849999999999</v>
      </c>
      <c r="I16" s="126">
        <v>86.719300000000004</v>
      </c>
      <c r="J16" s="126">
        <v>0</v>
      </c>
      <c r="K16" s="126">
        <v>88.436360000000008</v>
      </c>
      <c r="L16" s="126">
        <v>2.5094499999999997</v>
      </c>
      <c r="M16" s="126">
        <v>0</v>
      </c>
      <c r="N16" s="126">
        <v>10.48423</v>
      </c>
      <c r="O16" s="126">
        <v>0</v>
      </c>
      <c r="P16" s="126">
        <v>0</v>
      </c>
      <c r="Q16" s="126">
        <v>5.1644199999999998</v>
      </c>
      <c r="R16" s="126">
        <v>8.8131699999999995</v>
      </c>
      <c r="S16" s="126">
        <v>41.115900000000003</v>
      </c>
    </row>
    <row r="17" spans="1:19" ht="15" customHeight="1">
      <c r="A17" s="71" t="s">
        <v>693</v>
      </c>
      <c r="B17" s="126">
        <v>35296.545600000005</v>
      </c>
      <c r="C17" s="126">
        <v>25316.940200000001</v>
      </c>
      <c r="D17" s="126">
        <v>13681.0239</v>
      </c>
      <c r="E17" s="126">
        <v>7402.5135599999994</v>
      </c>
      <c r="F17" s="126">
        <v>3552.8636499999998</v>
      </c>
      <c r="G17" s="126">
        <v>20268.7585</v>
      </c>
      <c r="H17" s="126">
        <v>7700.1690799999997</v>
      </c>
      <c r="I17" s="126">
        <v>6103.4512800000002</v>
      </c>
      <c r="J17" s="126">
        <v>6218.2497300000005</v>
      </c>
      <c r="K17" s="126">
        <v>2043.2676799999999</v>
      </c>
      <c r="L17" s="126">
        <v>3486.0202899999999</v>
      </c>
      <c r="M17" s="126">
        <v>987.08571999999992</v>
      </c>
      <c r="N17" s="126">
        <v>3560.9977400000002</v>
      </c>
      <c r="O17" s="126">
        <v>1616.4449199999999</v>
      </c>
      <c r="P17" s="126">
        <v>1584.29043</v>
      </c>
      <c r="Q17" s="126">
        <v>1445.2022400000001</v>
      </c>
      <c r="R17" s="126">
        <v>3429.7791699999998</v>
      </c>
      <c r="S17" s="126">
        <v>2079.8751299999999</v>
      </c>
    </row>
    <row r="18" spans="1:19" ht="15" customHeight="1">
      <c r="A18" s="71" t="s">
        <v>694</v>
      </c>
      <c r="B18" s="126">
        <v>24950.076410000001</v>
      </c>
      <c r="C18" s="126">
        <v>20719.65497</v>
      </c>
      <c r="D18" s="126">
        <v>8491.54774</v>
      </c>
      <c r="E18" s="126">
        <v>5473.1569400000008</v>
      </c>
      <c r="F18" s="126">
        <v>2370.6800800000001</v>
      </c>
      <c r="G18" s="126">
        <v>11713.223300000001</v>
      </c>
      <c r="H18" s="126">
        <v>5075.9325799999997</v>
      </c>
      <c r="I18" s="126">
        <v>3920.77349</v>
      </c>
      <c r="J18" s="126">
        <v>5647.5914000000002</v>
      </c>
      <c r="K18" s="126">
        <v>1827.2793200000001</v>
      </c>
      <c r="L18" s="126">
        <v>2674.1121200000002</v>
      </c>
      <c r="M18" s="126">
        <v>664.05853000000002</v>
      </c>
      <c r="N18" s="126">
        <v>2753.3785400000002</v>
      </c>
      <c r="O18" s="126">
        <v>1167.54979</v>
      </c>
      <c r="P18" s="126">
        <v>1256.8072299999999</v>
      </c>
      <c r="Q18" s="126">
        <v>1267.51396</v>
      </c>
      <c r="R18" s="126">
        <v>2527.9673499999999</v>
      </c>
      <c r="S18" s="126">
        <v>2071.5815200000002</v>
      </c>
    </row>
    <row r="19" spans="1:19" ht="15" customHeight="1">
      <c r="A19" s="302" t="s">
        <v>695</v>
      </c>
      <c r="B19" s="303">
        <v>1186861.1906300001</v>
      </c>
      <c r="C19" s="303">
        <v>764295.14781999995</v>
      </c>
      <c r="D19" s="303">
        <v>344373.88754000003</v>
      </c>
      <c r="E19" s="303">
        <v>85954.157910000009</v>
      </c>
      <c r="F19" s="303">
        <v>186943.07468000002</v>
      </c>
      <c r="G19" s="303">
        <v>339041.85143000004</v>
      </c>
      <c r="H19" s="303">
        <v>182887.30692999999</v>
      </c>
      <c r="I19" s="303">
        <v>179153.60065000001</v>
      </c>
      <c r="J19" s="303">
        <v>155982.65955000001</v>
      </c>
      <c r="K19" s="303">
        <v>129005.38579999999</v>
      </c>
      <c r="L19" s="303">
        <v>97457.285780000006</v>
      </c>
      <c r="M19" s="303">
        <v>60861.950879999997</v>
      </c>
      <c r="N19" s="303">
        <v>248412.74709999998</v>
      </c>
      <c r="O19" s="303">
        <v>126361.24959000001</v>
      </c>
      <c r="P19" s="303">
        <v>70612.970429999987</v>
      </c>
      <c r="Q19" s="303">
        <v>55422.901260000006</v>
      </c>
      <c r="R19" s="303">
        <v>92045.988140000001</v>
      </c>
      <c r="S19" s="303">
        <v>168917.69565000001</v>
      </c>
    </row>
    <row r="20" spans="1:19" ht="15" customHeight="1">
      <c r="A20" s="247" t="s">
        <v>1005</v>
      </c>
      <c r="B20" s="126">
        <v>63356.541390000006</v>
      </c>
      <c r="C20" s="126">
        <v>32068.352510000001</v>
      </c>
      <c r="D20" s="126">
        <v>14544.09247</v>
      </c>
      <c r="E20" s="126">
        <v>8294.6320599999999</v>
      </c>
      <c r="F20" s="126">
        <v>3946.6417599999995</v>
      </c>
      <c r="G20" s="126">
        <v>15524.85455</v>
      </c>
      <c r="H20" s="126">
        <v>7172.5695199999991</v>
      </c>
      <c r="I20" s="126">
        <v>5584.4463800000003</v>
      </c>
      <c r="J20" s="126">
        <v>6412.7646600000007</v>
      </c>
      <c r="K20" s="126">
        <v>3128.6924799999997</v>
      </c>
      <c r="L20" s="126">
        <v>4468.0049600000002</v>
      </c>
      <c r="M20" s="126">
        <v>1252.4721300000001</v>
      </c>
      <c r="N20" s="126">
        <v>6581.0173000000004</v>
      </c>
      <c r="O20" s="126">
        <v>2715.1269000000002</v>
      </c>
      <c r="P20" s="126">
        <v>1699.8183300000001</v>
      </c>
      <c r="Q20" s="126">
        <v>2197.9159399999999</v>
      </c>
      <c r="R20" s="126">
        <v>3206.9512799999998</v>
      </c>
      <c r="S20" s="126">
        <v>5975.8423999999995</v>
      </c>
    </row>
    <row r="21" spans="1:19" s="30" customFormat="1" ht="15" customHeight="1" thickBot="1">
      <c r="A21" s="304" t="s">
        <v>1006</v>
      </c>
      <c r="B21" s="305">
        <v>0.1697334174869301</v>
      </c>
      <c r="C21" s="305">
        <v>0.10930210578315959</v>
      </c>
      <c r="D21" s="305">
        <v>4.9249025317271558E-2</v>
      </c>
      <c r="E21" s="305">
        <v>1.2292332990963649E-2</v>
      </c>
      <c r="F21" s="305">
        <v>2.6734791896015974E-2</v>
      </c>
      <c r="G21" s="305">
        <v>4.8486489042381981E-2</v>
      </c>
      <c r="H21" s="305">
        <v>2.615477518793289E-2</v>
      </c>
      <c r="I21" s="305">
        <v>2.5620816598840922E-2</v>
      </c>
      <c r="J21" s="305">
        <v>2.2307132530020923E-2</v>
      </c>
      <c r="K21" s="305">
        <v>1.8449103550543217E-2</v>
      </c>
      <c r="L21" s="305">
        <v>1.3937399171051532E-2</v>
      </c>
      <c r="M21" s="305">
        <v>8.7038880362248789E-3</v>
      </c>
      <c r="N21" s="305">
        <v>3.5525590393783418E-2</v>
      </c>
      <c r="O21" s="305">
        <v>1.8070964743101034E-2</v>
      </c>
      <c r="P21" s="305">
        <v>1.0098384617012757E-2</v>
      </c>
      <c r="Q21" s="305">
        <v>7.9260477233290237E-3</v>
      </c>
      <c r="R21" s="305">
        <v>1.3163527678136154E-2</v>
      </c>
      <c r="S21" s="305">
        <v>2.4156976386996657E-2</v>
      </c>
    </row>
    <row r="22" spans="1:19" ht="15" customHeight="1">
      <c r="A22" s="631" t="s">
        <v>698</v>
      </c>
      <c r="B22" s="283"/>
      <c r="C22" s="284"/>
      <c r="D22" s="284"/>
      <c r="E22" s="284"/>
      <c r="F22" s="284"/>
      <c r="G22" s="284"/>
      <c r="H22" s="284"/>
      <c r="I22" s="283"/>
      <c r="J22" s="283"/>
      <c r="K22" s="283"/>
      <c r="L22" s="283"/>
      <c r="M22" s="283"/>
      <c r="N22" s="283"/>
      <c r="O22" s="283"/>
      <c r="P22" s="283"/>
      <c r="Q22" s="283"/>
      <c r="R22" s="283"/>
      <c r="S22" s="306"/>
    </row>
    <row r="23" spans="1:19" ht="58.5" customHeight="1">
      <c r="A23" s="764" t="s">
        <v>558</v>
      </c>
      <c r="B23" s="786"/>
      <c r="C23" s="786"/>
      <c r="D23" s="786"/>
      <c r="E23" s="786"/>
      <c r="F23" s="786"/>
      <c r="G23" s="786"/>
      <c r="H23" s="786"/>
      <c r="I23" s="786"/>
      <c r="J23" s="786"/>
      <c r="K23" s="786"/>
      <c r="L23" s="786"/>
      <c r="M23" s="752"/>
      <c r="N23" s="752"/>
      <c r="O23" s="752"/>
      <c r="P23" s="752"/>
      <c r="Q23" s="752"/>
      <c r="R23" s="752"/>
      <c r="S23" s="752"/>
    </row>
    <row r="24" spans="1:19" ht="60" customHeight="1">
      <c r="A24" s="764" t="s">
        <v>559</v>
      </c>
      <c r="B24" s="786"/>
      <c r="C24" s="786"/>
      <c r="D24" s="786"/>
      <c r="E24" s="786"/>
      <c r="F24" s="786"/>
      <c r="G24" s="786"/>
      <c r="H24" s="786"/>
      <c r="I24" s="786"/>
      <c r="J24" s="786"/>
      <c r="K24" s="786"/>
      <c r="L24" s="786"/>
      <c r="M24" s="786"/>
      <c r="N24" s="786"/>
      <c r="O24" s="786"/>
      <c r="P24" s="786"/>
      <c r="Q24" s="786"/>
      <c r="R24" s="786"/>
      <c r="S24" s="786"/>
    </row>
    <row r="25" spans="1:19" ht="15" customHeight="1">
      <c r="A25" s="631" t="s">
        <v>699</v>
      </c>
      <c r="B25" s="631"/>
      <c r="C25" s="285"/>
      <c r="D25" s="285"/>
      <c r="E25" s="285"/>
      <c r="F25" s="285"/>
      <c r="G25" s="285"/>
      <c r="H25" s="285"/>
      <c r="I25" s="631"/>
      <c r="J25" s="631"/>
      <c r="K25" s="631"/>
      <c r="L25" s="631"/>
      <c r="M25" s="631"/>
      <c r="N25" s="631"/>
      <c r="O25" s="685"/>
      <c r="P25" s="631"/>
      <c r="Q25" s="689"/>
      <c r="R25" s="631"/>
      <c r="S25" s="306"/>
    </row>
  </sheetData>
  <mergeCells count="6">
    <mergeCell ref="A24:S24"/>
    <mergeCell ref="A1:S1"/>
    <mergeCell ref="A2:S2"/>
    <mergeCell ref="A3:S3"/>
    <mergeCell ref="A4:S4"/>
    <mergeCell ref="A23:S23"/>
  </mergeCells>
  <pageMargins left="0.81" right="0.46" top="0.53" bottom="0.39" header="0.5" footer="0.33"/>
  <pageSetup scale="73"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V3"/>
    </sheetView>
  </sheetViews>
  <sheetFormatPr defaultRowHeight="12.75"/>
  <cols>
    <col min="1" max="1" width="42.5703125" style="33" customWidth="1"/>
    <col min="2" max="2" width="6.5703125" style="633" bestFit="1" customWidth="1"/>
    <col min="3" max="11" width="7.5703125" style="633" bestFit="1" customWidth="1"/>
    <col min="12" max="12" width="6.5703125" style="633" bestFit="1" customWidth="1"/>
    <col min="13" max="13" width="7.5703125" style="633" bestFit="1" customWidth="1"/>
    <col min="14" max="19" width="6.5703125" style="633" bestFit="1" customWidth="1"/>
    <col min="20" max="20" width="7.5703125" style="633" bestFit="1" customWidth="1"/>
    <col min="21" max="21" width="9.140625" style="633" bestFit="1" customWidth="1"/>
    <col min="22" max="22" width="10.7109375" style="30" customWidth="1"/>
    <col min="23" max="16384" width="9.140625" style="633"/>
  </cols>
  <sheetData>
    <row r="1" spans="1:22" s="28" customFormat="1" ht="30" customHeight="1">
      <c r="A1" s="748" t="s">
        <v>962</v>
      </c>
      <c r="B1" s="748"/>
      <c r="C1" s="748"/>
      <c r="D1" s="748"/>
      <c r="E1" s="748"/>
      <c r="F1" s="748"/>
      <c r="G1" s="748"/>
      <c r="H1" s="748"/>
      <c r="I1" s="748"/>
      <c r="J1" s="748"/>
      <c r="K1" s="748"/>
      <c r="L1" s="748"/>
      <c r="M1" s="748"/>
      <c r="N1" s="748"/>
      <c r="O1" s="748"/>
      <c r="P1" s="748"/>
      <c r="Q1" s="748"/>
      <c r="R1" s="748"/>
      <c r="S1" s="748"/>
      <c r="T1" s="748"/>
      <c r="U1" s="748"/>
      <c r="V1" s="748"/>
    </row>
    <row r="2" spans="1:22" s="28" customFormat="1" ht="15" customHeight="1">
      <c r="A2" s="749" t="s">
        <v>681</v>
      </c>
      <c r="B2" s="749"/>
      <c r="C2" s="749"/>
      <c r="D2" s="749"/>
      <c r="E2" s="749"/>
      <c r="F2" s="749"/>
      <c r="G2" s="749"/>
      <c r="H2" s="749"/>
      <c r="I2" s="749"/>
      <c r="J2" s="749"/>
      <c r="K2" s="749"/>
      <c r="L2" s="749"/>
      <c r="M2" s="749"/>
      <c r="N2" s="749"/>
      <c r="O2" s="749"/>
      <c r="P2" s="749"/>
      <c r="Q2" s="749"/>
      <c r="R2" s="749"/>
      <c r="S2" s="749"/>
      <c r="T2" s="749"/>
      <c r="U2" s="749"/>
      <c r="V2" s="749"/>
    </row>
    <row r="3" spans="1:22" s="28" customFormat="1" ht="15" customHeight="1">
      <c r="A3" s="761" t="s">
        <v>1502</v>
      </c>
      <c r="B3" s="761"/>
      <c r="C3" s="761"/>
      <c r="D3" s="761"/>
      <c r="E3" s="761"/>
      <c r="F3" s="761"/>
      <c r="G3" s="761"/>
      <c r="H3" s="761"/>
      <c r="I3" s="761"/>
      <c r="J3" s="761"/>
      <c r="K3" s="761"/>
      <c r="L3" s="761"/>
      <c r="M3" s="761"/>
      <c r="N3" s="761"/>
      <c r="O3" s="761"/>
      <c r="P3" s="761"/>
      <c r="Q3" s="761"/>
      <c r="R3" s="761"/>
      <c r="S3" s="761"/>
      <c r="T3" s="761"/>
      <c r="U3" s="761"/>
      <c r="V3" s="761"/>
    </row>
    <row r="4" spans="1:22" s="28" customFormat="1" ht="30" customHeight="1">
      <c r="A4" s="750" t="s">
        <v>512</v>
      </c>
      <c r="B4" s="750"/>
      <c r="C4" s="750"/>
      <c r="D4" s="750"/>
      <c r="E4" s="750"/>
      <c r="F4" s="750"/>
      <c r="G4" s="750"/>
      <c r="H4" s="750"/>
      <c r="I4" s="750"/>
      <c r="J4" s="750"/>
      <c r="K4" s="750"/>
      <c r="L4" s="750"/>
      <c r="M4" s="750"/>
      <c r="N4" s="750"/>
      <c r="O4" s="750"/>
      <c r="P4" s="750"/>
      <c r="Q4" s="750"/>
      <c r="R4" s="750"/>
      <c r="S4" s="750"/>
      <c r="T4" s="750"/>
      <c r="U4" s="750"/>
      <c r="V4" s="750"/>
    </row>
    <row r="5" spans="1:22" ht="15" customHeight="1">
      <c r="A5" s="125"/>
      <c r="B5" s="47"/>
      <c r="C5" s="126"/>
      <c r="D5" s="126"/>
      <c r="E5" s="126"/>
      <c r="F5" s="126"/>
      <c r="G5" s="126"/>
      <c r="H5" s="47"/>
      <c r="I5" s="47"/>
      <c r="J5" s="47"/>
      <c r="K5" s="282"/>
      <c r="L5" s="282"/>
      <c r="M5" s="47"/>
      <c r="N5" s="47"/>
      <c r="O5" s="47"/>
      <c r="P5" s="47"/>
      <c r="Q5" s="47"/>
      <c r="R5" s="47"/>
      <c r="S5" s="47"/>
      <c r="T5" s="125"/>
      <c r="U5" s="47"/>
      <c r="V5" s="126"/>
    </row>
    <row r="6" spans="1:22"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1317</v>
      </c>
      <c r="P6" s="300" t="s">
        <v>1332</v>
      </c>
      <c r="Q6" s="300" t="s">
        <v>1333</v>
      </c>
      <c r="R6" s="300" t="s">
        <v>1349</v>
      </c>
      <c r="S6" s="300" t="s">
        <v>1350</v>
      </c>
      <c r="T6" s="300" t="s">
        <v>1481</v>
      </c>
      <c r="U6" s="308" t="s">
        <v>1360</v>
      </c>
      <c r="V6" s="300" t="s">
        <v>682</v>
      </c>
    </row>
    <row r="7" spans="1:22" ht="15" customHeight="1">
      <c r="A7" s="71" t="s">
        <v>683</v>
      </c>
      <c r="B7" s="126">
        <v>56336.884299999998</v>
      </c>
      <c r="C7" s="126">
        <v>275839.68325999996</v>
      </c>
      <c r="D7" s="126">
        <v>266688.02833</v>
      </c>
      <c r="E7" s="126">
        <v>114658.38878000001</v>
      </c>
      <c r="F7" s="126">
        <v>189306.34490999999</v>
      </c>
      <c r="G7" s="126">
        <v>100126.35818000001</v>
      </c>
      <c r="H7" s="126">
        <v>202367.58116</v>
      </c>
      <c r="I7" s="126">
        <v>103093.69936</v>
      </c>
      <c r="J7" s="126">
        <v>277461.67858999997</v>
      </c>
      <c r="K7" s="126">
        <v>216119.44388000001</v>
      </c>
      <c r="L7" s="126">
        <v>63923.877869999997</v>
      </c>
      <c r="M7" s="126">
        <v>230280.96313999998</v>
      </c>
      <c r="N7" s="126">
        <v>53425.725399999996</v>
      </c>
      <c r="O7" s="126">
        <v>59234.90782</v>
      </c>
      <c r="P7" s="126">
        <v>56293.190329999998</v>
      </c>
      <c r="Q7" s="126">
        <v>19781.05502</v>
      </c>
      <c r="R7" s="126">
        <v>32946.421539999996</v>
      </c>
      <c r="S7" s="126">
        <v>17496.652329999997</v>
      </c>
      <c r="T7" s="71">
        <v>105630.06898000001</v>
      </c>
      <c r="U7" s="126">
        <v>6668177.8231899999</v>
      </c>
      <c r="V7" s="138">
        <v>0.95361835004463957</v>
      </c>
    </row>
    <row r="8" spans="1:22" ht="15" customHeight="1">
      <c r="A8" s="71" t="s">
        <v>684</v>
      </c>
      <c r="B8" s="126">
        <v>552.04150000000004</v>
      </c>
      <c r="C8" s="126">
        <v>3150.31952</v>
      </c>
      <c r="D8" s="126">
        <v>3591.6848999999997</v>
      </c>
      <c r="E8" s="126">
        <v>2871.8569300000004</v>
      </c>
      <c r="F8" s="126">
        <v>3106.5574900000001</v>
      </c>
      <c r="G8" s="126">
        <v>2561.7983399999998</v>
      </c>
      <c r="H8" s="126">
        <v>1973.70571</v>
      </c>
      <c r="I8" s="126">
        <v>998.84163999999998</v>
      </c>
      <c r="J8" s="126">
        <v>2433.3412899999998</v>
      </c>
      <c r="K8" s="126">
        <v>2305.6130699999999</v>
      </c>
      <c r="L8" s="126">
        <v>491.05437999999998</v>
      </c>
      <c r="M8" s="126">
        <v>4552.5713299999998</v>
      </c>
      <c r="N8" s="126">
        <v>1023.89428</v>
      </c>
      <c r="O8" s="126">
        <v>699.19727999999998</v>
      </c>
      <c r="P8" s="126">
        <v>667.55853999999999</v>
      </c>
      <c r="Q8" s="126">
        <v>206.68876</v>
      </c>
      <c r="R8" s="126">
        <v>191.46110999999999</v>
      </c>
      <c r="S8" s="126">
        <v>92.592439999999996</v>
      </c>
      <c r="T8" s="71">
        <v>793.52576999999997</v>
      </c>
      <c r="U8" s="126">
        <v>100267.93964</v>
      </c>
      <c r="V8" s="138">
        <v>1.4339351723546235E-2</v>
      </c>
    </row>
    <row r="9" spans="1:22" ht="15" customHeight="1">
      <c r="A9" s="71" t="s">
        <v>685</v>
      </c>
      <c r="B9" s="126">
        <v>80.064449999999994</v>
      </c>
      <c r="C9" s="126">
        <v>1683.3973700000001</v>
      </c>
      <c r="D9" s="126">
        <v>2302.87264</v>
      </c>
      <c r="E9" s="126">
        <v>2078.8091199999999</v>
      </c>
      <c r="F9" s="126">
        <v>5352.9689699999999</v>
      </c>
      <c r="G9" s="126">
        <v>806.82623999999998</v>
      </c>
      <c r="H9" s="126">
        <v>3874.4815600000002</v>
      </c>
      <c r="I9" s="126">
        <v>650.45374000000004</v>
      </c>
      <c r="J9" s="126">
        <v>2172.7494799999999</v>
      </c>
      <c r="K9" s="126">
        <v>2756.20766</v>
      </c>
      <c r="L9" s="126">
        <v>584.80832999999996</v>
      </c>
      <c r="M9" s="126">
        <v>135.54318000000001</v>
      </c>
      <c r="N9" s="126">
        <v>2117.4464800000001</v>
      </c>
      <c r="O9" s="126">
        <v>283.67048999999997</v>
      </c>
      <c r="P9" s="126">
        <v>76.018969999999996</v>
      </c>
      <c r="Q9" s="126">
        <v>409.49853999999999</v>
      </c>
      <c r="R9" s="126">
        <v>10.07352</v>
      </c>
      <c r="S9" s="126">
        <v>143.44873999999999</v>
      </c>
      <c r="T9" s="71">
        <v>2473.03746</v>
      </c>
      <c r="U9" s="126">
        <v>89919.932659999991</v>
      </c>
      <c r="V9" s="138">
        <v>1.2859479769892001E-2</v>
      </c>
    </row>
    <row r="10" spans="1:22" ht="15" customHeight="1">
      <c r="A10" s="71" t="s">
        <v>686</v>
      </c>
      <c r="B10" s="126">
        <v>4.6962999999999999</v>
      </c>
      <c r="C10" s="126">
        <v>78.140969999999996</v>
      </c>
      <c r="D10" s="126">
        <v>124.80061000000001</v>
      </c>
      <c r="E10" s="126">
        <v>110.75811999999999</v>
      </c>
      <c r="F10" s="126">
        <v>252.51564000000002</v>
      </c>
      <c r="G10" s="126">
        <v>52.361669999999997</v>
      </c>
      <c r="H10" s="126">
        <v>160.57219000000001</v>
      </c>
      <c r="I10" s="126">
        <v>40.69746</v>
      </c>
      <c r="J10" s="126">
        <v>76.224779999999996</v>
      </c>
      <c r="K10" s="126">
        <v>118.81166</v>
      </c>
      <c r="L10" s="126">
        <v>24.467380000000002</v>
      </c>
      <c r="M10" s="126">
        <v>8.8103099999999994</v>
      </c>
      <c r="N10" s="126">
        <v>94.855119999999999</v>
      </c>
      <c r="O10" s="126">
        <v>15.243870000000001</v>
      </c>
      <c r="P10" s="126">
        <v>4.9412299999999991</v>
      </c>
      <c r="Q10" s="126">
        <v>20.874509999999997</v>
      </c>
      <c r="R10" s="126">
        <v>0.50368000000000002</v>
      </c>
      <c r="S10" s="126">
        <v>6.8274399999999993</v>
      </c>
      <c r="T10" s="71">
        <v>98.593990000000005</v>
      </c>
      <c r="U10" s="126">
        <v>5956.5733</v>
      </c>
      <c r="V10" s="138">
        <v>8.518515481863001E-4</v>
      </c>
    </row>
    <row r="11" spans="1:22" ht="15" customHeight="1">
      <c r="A11" s="71" t="s">
        <v>687</v>
      </c>
      <c r="B11" s="126">
        <v>24.305029999999999</v>
      </c>
      <c r="C11" s="126">
        <v>137.46725000000001</v>
      </c>
      <c r="D11" s="126">
        <v>408.97818000000001</v>
      </c>
      <c r="E11" s="126">
        <v>179.7063</v>
      </c>
      <c r="F11" s="126">
        <v>1273.5521200000001</v>
      </c>
      <c r="G11" s="126">
        <v>50.209069999999997</v>
      </c>
      <c r="H11" s="126">
        <v>574.96759999999995</v>
      </c>
      <c r="I11" s="126">
        <v>471.45722999999998</v>
      </c>
      <c r="J11" s="126">
        <v>197.44873999999999</v>
      </c>
      <c r="K11" s="126">
        <v>747.77923999999996</v>
      </c>
      <c r="L11" s="126">
        <v>109.47894000000001</v>
      </c>
      <c r="M11" s="126">
        <v>287.94625000000002</v>
      </c>
      <c r="N11" s="126">
        <v>395.46242000000001</v>
      </c>
      <c r="O11" s="126">
        <v>97.24248</v>
      </c>
      <c r="P11" s="126">
        <v>299.25503999999995</v>
      </c>
      <c r="Q11" s="126">
        <v>134.24794</v>
      </c>
      <c r="R11" s="126">
        <v>13.43965</v>
      </c>
      <c r="S11" s="126">
        <v>250.30629999999999</v>
      </c>
      <c r="T11" s="71">
        <v>408.15836999999999</v>
      </c>
      <c r="U11" s="126">
        <v>29929.899699999998</v>
      </c>
      <c r="V11" s="138">
        <v>4.2802850082455423E-3</v>
      </c>
    </row>
    <row r="12" spans="1:22" ht="15" customHeight="1">
      <c r="A12" s="71" t="s">
        <v>688</v>
      </c>
      <c r="B12" s="126">
        <v>4.8609999999999998</v>
      </c>
      <c r="C12" s="126">
        <v>15.394299999999999</v>
      </c>
      <c r="D12" s="126">
        <v>54.40746</v>
      </c>
      <c r="E12" s="126">
        <v>33.035299999999999</v>
      </c>
      <c r="F12" s="126">
        <v>209.87123</v>
      </c>
      <c r="G12" s="126">
        <v>10.04182</v>
      </c>
      <c r="H12" s="126">
        <v>77.704130000000006</v>
      </c>
      <c r="I12" s="126">
        <v>56.23715</v>
      </c>
      <c r="J12" s="126">
        <v>38.417839999999998</v>
      </c>
      <c r="K12" s="126">
        <v>123.10922000000001</v>
      </c>
      <c r="L12" s="126">
        <v>18.793880000000001</v>
      </c>
      <c r="M12" s="126">
        <v>28.794619999999998</v>
      </c>
      <c r="N12" s="126">
        <v>62.854419999999998</v>
      </c>
      <c r="O12" s="126">
        <v>19.448490000000003</v>
      </c>
      <c r="P12" s="126">
        <v>32.894100000000002</v>
      </c>
      <c r="Q12" s="126">
        <v>13.01872</v>
      </c>
      <c r="R12" s="126">
        <v>2.6879299999999997</v>
      </c>
      <c r="S12" s="126">
        <v>50.061260000000004</v>
      </c>
      <c r="T12" s="71">
        <v>68.136979999999994</v>
      </c>
      <c r="U12" s="126">
        <v>5248.6673000000001</v>
      </c>
      <c r="V12" s="138">
        <v>7.506136733715352E-4</v>
      </c>
    </row>
    <row r="13" spans="1:22" ht="15" customHeight="1">
      <c r="A13" s="71" t="s">
        <v>689</v>
      </c>
      <c r="B13" s="126">
        <v>10.285299999999999</v>
      </c>
      <c r="C13" s="126">
        <v>7.0585699999999996</v>
      </c>
      <c r="D13" s="126">
        <v>306.95346999999998</v>
      </c>
      <c r="E13" s="126">
        <v>73.224279999999993</v>
      </c>
      <c r="F13" s="126">
        <v>77.25703</v>
      </c>
      <c r="G13" s="126">
        <v>100.76416999999999</v>
      </c>
      <c r="H13" s="126">
        <v>44.881</v>
      </c>
      <c r="I13" s="126">
        <v>0</v>
      </c>
      <c r="J13" s="126">
        <v>953.33561999999995</v>
      </c>
      <c r="K13" s="126">
        <v>136.04360999999997</v>
      </c>
      <c r="L13" s="126">
        <v>22.93374</v>
      </c>
      <c r="M13" s="126">
        <v>149.60873000000001</v>
      </c>
      <c r="N13" s="126">
        <v>0</v>
      </c>
      <c r="O13" s="126">
        <v>0</v>
      </c>
      <c r="P13" s="126">
        <v>0</v>
      </c>
      <c r="Q13" s="126">
        <v>19.324310000000001</v>
      </c>
      <c r="R13" s="126">
        <v>0</v>
      </c>
      <c r="S13" s="126">
        <v>5.4245200000000002</v>
      </c>
      <c r="T13" s="71">
        <v>245.59114000000002</v>
      </c>
      <c r="U13" s="126">
        <v>12364.10131</v>
      </c>
      <c r="V13" s="138">
        <v>1.7681942809057282E-3</v>
      </c>
    </row>
    <row r="14" spans="1:22" ht="15" customHeight="1">
      <c r="A14" s="71" t="s">
        <v>690</v>
      </c>
      <c r="B14" s="126">
        <v>5.1426499999999997</v>
      </c>
      <c r="C14" s="126">
        <v>3.52929</v>
      </c>
      <c r="D14" s="126">
        <v>153.47673</v>
      </c>
      <c r="E14" s="126">
        <v>36.612139999999997</v>
      </c>
      <c r="F14" s="126">
        <v>38.628509999999999</v>
      </c>
      <c r="G14" s="126">
        <v>50.382080000000002</v>
      </c>
      <c r="H14" s="126">
        <v>22.4405</v>
      </c>
      <c r="I14" s="126">
        <v>0</v>
      </c>
      <c r="J14" s="126">
        <v>241.60333</v>
      </c>
      <c r="K14" s="126">
        <v>47.521809999999995</v>
      </c>
      <c r="L14" s="126">
        <v>11.46688</v>
      </c>
      <c r="M14" s="126">
        <v>74.804369999999992</v>
      </c>
      <c r="N14" s="126">
        <v>0</v>
      </c>
      <c r="O14" s="126">
        <v>0</v>
      </c>
      <c r="P14" s="126">
        <v>0</v>
      </c>
      <c r="Q14" s="126">
        <v>9.6621600000000001</v>
      </c>
      <c r="R14" s="126">
        <v>0</v>
      </c>
      <c r="S14" s="126">
        <v>2.7122600000000001</v>
      </c>
      <c r="T14" s="71">
        <v>116.46</v>
      </c>
      <c r="U14" s="126">
        <v>3681.88087</v>
      </c>
      <c r="V14" s="138">
        <v>5.2654701980197596E-4</v>
      </c>
    </row>
    <row r="15" spans="1:22" ht="15" customHeight="1">
      <c r="A15" s="71" t="s">
        <v>691</v>
      </c>
      <c r="B15" s="126">
        <v>0</v>
      </c>
      <c r="C15" s="126">
        <v>113.43027000000001</v>
      </c>
      <c r="D15" s="126">
        <v>124.66505000000001</v>
      </c>
      <c r="E15" s="126">
        <v>116.47996999999999</v>
      </c>
      <c r="F15" s="126">
        <v>798.13656999999989</v>
      </c>
      <c r="G15" s="126">
        <v>188.74134000000001</v>
      </c>
      <c r="H15" s="126">
        <v>35.695489999999999</v>
      </c>
      <c r="I15" s="126">
        <v>61.303629999999998</v>
      </c>
      <c r="J15" s="126">
        <v>278.44995</v>
      </c>
      <c r="K15" s="126">
        <v>444.21858000000003</v>
      </c>
      <c r="L15" s="126">
        <v>4.7831400000000004</v>
      </c>
      <c r="M15" s="126">
        <v>42.651160000000004</v>
      </c>
      <c r="N15" s="126">
        <v>55.267809999999997</v>
      </c>
      <c r="O15" s="126">
        <v>0</v>
      </c>
      <c r="P15" s="126">
        <v>0</v>
      </c>
      <c r="Q15" s="126">
        <v>0</v>
      </c>
      <c r="R15" s="126">
        <v>0</v>
      </c>
      <c r="S15" s="126">
        <v>0</v>
      </c>
      <c r="T15" s="71">
        <v>79.977350000000001</v>
      </c>
      <c r="U15" s="126">
        <v>7987.0401600000005</v>
      </c>
      <c r="V15" s="138">
        <v>1.142229295780202E-3</v>
      </c>
    </row>
    <row r="16" spans="1:22" ht="15" customHeight="1">
      <c r="A16" s="71" t="s">
        <v>692</v>
      </c>
      <c r="B16" s="126">
        <v>0</v>
      </c>
      <c r="C16" s="126">
        <v>90.744219999999999</v>
      </c>
      <c r="D16" s="126">
        <v>99.732050000000001</v>
      </c>
      <c r="E16" s="126">
        <v>93.183970000000002</v>
      </c>
      <c r="F16" s="126">
        <v>398.13339000000002</v>
      </c>
      <c r="G16" s="126">
        <v>150.99307000000002</v>
      </c>
      <c r="H16" s="126">
        <v>28.5564</v>
      </c>
      <c r="I16" s="126">
        <v>49.042910000000006</v>
      </c>
      <c r="J16" s="126">
        <v>153.95963</v>
      </c>
      <c r="K16" s="126">
        <v>296.3501</v>
      </c>
      <c r="L16" s="126">
        <v>3.8265100000000003</v>
      </c>
      <c r="M16" s="126">
        <v>34.120930000000001</v>
      </c>
      <c r="N16" s="126">
        <v>44.214239999999997</v>
      </c>
      <c r="O16" s="126">
        <v>0</v>
      </c>
      <c r="P16" s="126">
        <v>0</v>
      </c>
      <c r="Q16" s="126">
        <v>0</v>
      </c>
      <c r="R16" s="126">
        <v>0</v>
      </c>
      <c r="S16" s="126">
        <v>0</v>
      </c>
      <c r="T16" s="71">
        <v>63.981879999999997</v>
      </c>
      <c r="U16" s="126">
        <v>5202.8437100000001</v>
      </c>
      <c r="V16" s="138">
        <v>7.4406042637548901E-4</v>
      </c>
    </row>
    <row r="17" spans="1:22" ht="15" customHeight="1">
      <c r="A17" s="71" t="s">
        <v>693</v>
      </c>
      <c r="B17" s="126">
        <v>1096.5489399999999</v>
      </c>
      <c r="C17" s="126">
        <v>2353.5051600000002</v>
      </c>
      <c r="D17" s="126">
        <v>3542.8678599999998</v>
      </c>
      <c r="E17" s="126">
        <v>2314.50083</v>
      </c>
      <c r="F17" s="126">
        <v>2824.8290099999999</v>
      </c>
      <c r="G17" s="126">
        <v>1038.22956</v>
      </c>
      <c r="H17" s="126">
        <v>5395.2144699999999</v>
      </c>
      <c r="I17" s="126">
        <v>2806.8463400000001</v>
      </c>
      <c r="J17" s="126">
        <v>2494.7999799999998</v>
      </c>
      <c r="K17" s="126">
        <v>6603.6657100000002</v>
      </c>
      <c r="L17" s="126">
        <v>151.82784000000001</v>
      </c>
      <c r="M17" s="126">
        <v>610.04230000000007</v>
      </c>
      <c r="N17" s="126">
        <v>2019.1357499999999</v>
      </c>
      <c r="O17" s="126">
        <v>440.33620000000002</v>
      </c>
      <c r="P17" s="126">
        <v>1870.5416699999998</v>
      </c>
      <c r="Q17" s="126">
        <v>327.58738</v>
      </c>
      <c r="R17" s="126">
        <v>536.22789</v>
      </c>
      <c r="S17" s="126">
        <v>26.257090000000002</v>
      </c>
      <c r="T17" s="71">
        <v>1896.3441499999999</v>
      </c>
      <c r="U17" s="126">
        <v>184122.78694999998</v>
      </c>
      <c r="V17" s="138">
        <v>2.6331461600536968E-2</v>
      </c>
    </row>
    <row r="18" spans="1:22" ht="15" customHeight="1">
      <c r="A18" s="71" t="s">
        <v>694</v>
      </c>
      <c r="B18" s="126">
        <v>794.74684999999999</v>
      </c>
      <c r="C18" s="126">
        <v>2353.5051600000002</v>
      </c>
      <c r="D18" s="126">
        <v>3254.11096</v>
      </c>
      <c r="E18" s="126">
        <v>2003.9283400000002</v>
      </c>
      <c r="F18" s="126">
        <v>2290.5026899999998</v>
      </c>
      <c r="G18" s="126">
        <v>1038.22956</v>
      </c>
      <c r="H18" s="126">
        <v>3496.8135899999997</v>
      </c>
      <c r="I18" s="126">
        <v>2222.2676099999999</v>
      </c>
      <c r="J18" s="126">
        <v>1769.6057499999999</v>
      </c>
      <c r="K18" s="126">
        <v>5262.6524300000001</v>
      </c>
      <c r="L18" s="126">
        <v>151.82784000000001</v>
      </c>
      <c r="M18" s="126">
        <v>407.22803999999996</v>
      </c>
      <c r="N18" s="126">
        <v>1354.78935</v>
      </c>
      <c r="O18" s="126">
        <v>420.84602000000001</v>
      </c>
      <c r="P18" s="126">
        <v>1562.31132</v>
      </c>
      <c r="Q18" s="126">
        <v>226.68247</v>
      </c>
      <c r="R18" s="126">
        <v>338.44934999999998</v>
      </c>
      <c r="S18" s="126">
        <v>26.257090000000002</v>
      </c>
      <c r="T18" s="71">
        <v>1636.2515600000002</v>
      </c>
      <c r="U18" s="126">
        <v>135183.89124999999</v>
      </c>
      <c r="V18" s="138">
        <v>1.9332693690038351E-2</v>
      </c>
    </row>
    <row r="19" spans="1:22" ht="15" customHeight="1">
      <c r="A19" s="302" t="s">
        <v>695</v>
      </c>
      <c r="B19" s="303">
        <v>57548.088020000003</v>
      </c>
      <c r="C19" s="303">
        <v>280134.54187999998</v>
      </c>
      <c r="D19" s="303">
        <v>273374.36553000001</v>
      </c>
      <c r="E19" s="303">
        <v>119421.10928000002</v>
      </c>
      <c r="F19" s="303">
        <v>199633.08860999998</v>
      </c>
      <c r="G19" s="303">
        <v>102311.12856</v>
      </c>
      <c r="H19" s="303">
        <v>212292.82128</v>
      </c>
      <c r="I19" s="303">
        <v>107083.76029999999</v>
      </c>
      <c r="J19" s="303">
        <v>283558.46236</v>
      </c>
      <c r="K19" s="303">
        <v>226807.35867999998</v>
      </c>
      <c r="L19" s="303">
        <v>64797.709859999995</v>
      </c>
      <c r="M19" s="303">
        <v>231506.75476000001</v>
      </c>
      <c r="N19" s="303">
        <v>58013.037859999997</v>
      </c>
      <c r="O19" s="303">
        <v>60056.156989999996</v>
      </c>
      <c r="P19" s="303">
        <v>58539.00600999999</v>
      </c>
      <c r="Q19" s="303">
        <v>20671.713190000002</v>
      </c>
      <c r="R19" s="303">
        <v>33506.162599999996</v>
      </c>
      <c r="S19" s="303">
        <v>17922.088979999997</v>
      </c>
      <c r="T19" s="574">
        <v>110733.17745000003</v>
      </c>
      <c r="U19" s="303">
        <v>6992501.58397</v>
      </c>
      <c r="V19" s="533">
        <v>1</v>
      </c>
    </row>
    <row r="20" spans="1:22" ht="15" customHeight="1">
      <c r="A20" s="247" t="s">
        <v>1005</v>
      </c>
      <c r="B20" s="126">
        <v>1361.4883</v>
      </c>
      <c r="C20" s="126">
        <v>5691.63346</v>
      </c>
      <c r="D20" s="126">
        <v>7278.2127099999998</v>
      </c>
      <c r="E20" s="126">
        <v>5149.3748000000005</v>
      </c>
      <c r="F20" s="126">
        <v>6296.2089500000002</v>
      </c>
      <c r="G20" s="126">
        <v>3863.8065399999996</v>
      </c>
      <c r="H20" s="126">
        <v>5759.79252</v>
      </c>
      <c r="I20" s="126">
        <v>3367.0867699999999</v>
      </c>
      <c r="J20" s="126">
        <v>4713.1526199999998</v>
      </c>
      <c r="K20" s="126">
        <v>8154.0582899999999</v>
      </c>
      <c r="L20" s="126">
        <v>701.43687</v>
      </c>
      <c r="M20" s="126">
        <v>5106.3295999999991</v>
      </c>
      <c r="N20" s="126">
        <v>2580.6074099999996</v>
      </c>
      <c r="O20" s="126">
        <v>1154.7356600000001</v>
      </c>
      <c r="P20" s="126">
        <v>2267.7051900000001</v>
      </c>
      <c r="Q20" s="126">
        <v>476.92661999999996</v>
      </c>
      <c r="R20" s="126">
        <v>533.10206999999991</v>
      </c>
      <c r="S20" s="126">
        <v>178.45048999999997</v>
      </c>
      <c r="T20" s="126">
        <v>2776.9501799999998</v>
      </c>
      <c r="U20" s="126">
        <v>255541.79606999998</v>
      </c>
      <c r="V20" s="301"/>
    </row>
    <row r="21" spans="1:22" s="30" customFormat="1" ht="15" customHeight="1" thickBot="1">
      <c r="A21" s="304" t="s">
        <v>1006</v>
      </c>
      <c r="B21" s="305">
        <v>8.2299713956342103E-3</v>
      </c>
      <c r="C21" s="305">
        <v>4.0062134919239205E-2</v>
      </c>
      <c r="D21" s="305">
        <v>3.9095359828977175E-2</v>
      </c>
      <c r="E21" s="305">
        <v>1.7078452946477356E-2</v>
      </c>
      <c r="F21" s="305">
        <v>2.8549595050167739E-2</v>
      </c>
      <c r="G21" s="305">
        <v>1.4631548857213522E-2</v>
      </c>
      <c r="H21" s="305">
        <v>3.0360067671156756E-2</v>
      </c>
      <c r="I21" s="305">
        <v>1.5314084525269864E-2</v>
      </c>
      <c r="J21" s="305">
        <v>4.0551790937029632E-2</v>
      </c>
      <c r="K21" s="305">
        <v>3.2435796539531117E-2</v>
      </c>
      <c r="L21" s="305">
        <v>9.2667422498045448E-3</v>
      </c>
      <c r="M21" s="305">
        <v>3.3107858751254202E-2</v>
      </c>
      <c r="N21" s="305">
        <v>8.2964640284089904E-3</v>
      </c>
      <c r="O21" s="305">
        <v>8.5886511813849393E-3</v>
      </c>
      <c r="P21" s="305">
        <v>8.3716829101902618E-3</v>
      </c>
      <c r="Q21" s="305">
        <v>2.9562686460291965E-3</v>
      </c>
      <c r="R21" s="305">
        <v>4.7917275666853462E-3</v>
      </c>
      <c r="S21" s="305">
        <v>2.5630439642781908E-3</v>
      </c>
      <c r="T21" s="305">
        <v>1.5835988897571499E-2</v>
      </c>
      <c r="U21" s="305">
        <v>1</v>
      </c>
      <c r="V21" s="305"/>
    </row>
    <row r="22" spans="1:22" ht="15" customHeight="1">
      <c r="A22" s="789" t="s">
        <v>698</v>
      </c>
      <c r="B22" s="789"/>
      <c r="C22" s="789"/>
      <c r="D22" s="789"/>
      <c r="E22" s="789"/>
      <c r="F22" s="789"/>
      <c r="G22" s="789"/>
      <c r="H22" s="789"/>
      <c r="I22" s="789"/>
      <c r="J22" s="789"/>
      <c r="K22" s="789"/>
      <c r="L22" s="789"/>
      <c r="M22" s="789"/>
      <c r="N22" s="789"/>
      <c r="O22" s="789"/>
      <c r="P22" s="789"/>
      <c r="Q22" s="789"/>
      <c r="R22" s="789"/>
      <c r="S22" s="789"/>
      <c r="T22" s="789"/>
      <c r="U22" s="789"/>
      <c r="V22" s="789"/>
    </row>
    <row r="23" spans="1:22" ht="49.5" customHeight="1">
      <c r="A23" s="764" t="s">
        <v>558</v>
      </c>
      <c r="B23" s="764"/>
      <c r="C23" s="764"/>
      <c r="D23" s="764"/>
      <c r="E23" s="764"/>
      <c r="F23" s="764"/>
      <c r="G23" s="764"/>
      <c r="H23" s="764"/>
      <c r="I23" s="764"/>
      <c r="J23" s="764"/>
      <c r="K23" s="764"/>
      <c r="L23" s="764"/>
      <c r="M23" s="764"/>
      <c r="N23" s="764"/>
      <c r="O23" s="764"/>
      <c r="P23" s="764"/>
      <c r="Q23" s="764"/>
      <c r="R23" s="764"/>
      <c r="S23" s="764"/>
      <c r="T23" s="764"/>
      <c r="U23" s="764"/>
      <c r="V23" s="764"/>
    </row>
    <row r="24" spans="1:22" ht="53.25" customHeight="1">
      <c r="A24" s="764" t="s">
        <v>559</v>
      </c>
      <c r="B24" s="764"/>
      <c r="C24" s="764"/>
      <c r="D24" s="764"/>
      <c r="E24" s="764"/>
      <c r="F24" s="764"/>
      <c r="G24" s="764"/>
      <c r="H24" s="764"/>
      <c r="I24" s="764"/>
      <c r="J24" s="764"/>
      <c r="K24" s="764"/>
      <c r="L24" s="764"/>
      <c r="M24" s="764"/>
      <c r="N24" s="764"/>
      <c r="O24" s="764"/>
      <c r="P24" s="764"/>
      <c r="Q24" s="764"/>
      <c r="R24" s="764"/>
      <c r="S24" s="764"/>
      <c r="T24" s="764"/>
      <c r="U24" s="764"/>
      <c r="V24" s="764"/>
    </row>
    <row r="25" spans="1:22" ht="15" customHeight="1">
      <c r="A25" s="752" t="s">
        <v>699</v>
      </c>
      <c r="B25" s="752"/>
      <c r="C25" s="752"/>
      <c r="D25" s="752"/>
      <c r="E25" s="752"/>
      <c r="F25" s="752"/>
      <c r="G25" s="752"/>
      <c r="H25" s="752"/>
      <c r="I25" s="752"/>
      <c r="J25" s="752"/>
      <c r="K25" s="752"/>
      <c r="L25" s="752"/>
      <c r="M25" s="752"/>
      <c r="N25" s="752"/>
      <c r="O25" s="752"/>
      <c r="P25" s="752"/>
      <c r="Q25" s="752"/>
      <c r="R25" s="752"/>
      <c r="S25" s="752"/>
      <c r="T25" s="752"/>
      <c r="U25" s="752"/>
      <c r="V25" s="752"/>
    </row>
    <row r="26" spans="1:22" ht="15" customHeight="1">
      <c r="A26" s="286"/>
      <c r="B26" s="47"/>
      <c r="C26" s="126"/>
      <c r="D26" s="126"/>
      <c r="E26" s="126"/>
      <c r="F26" s="126"/>
      <c r="G26" s="126"/>
      <c r="H26" s="47"/>
      <c r="I26" s="47"/>
      <c r="J26" s="47"/>
      <c r="K26" s="47"/>
      <c r="L26" s="47"/>
      <c r="M26" s="47"/>
      <c r="N26" s="47"/>
      <c r="O26" s="47"/>
      <c r="P26" s="47"/>
      <c r="Q26" s="47"/>
      <c r="R26" s="47"/>
      <c r="S26" s="47"/>
      <c r="T26" s="47"/>
      <c r="U26" s="71"/>
      <c r="V26" s="30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62"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activeCell="A3" sqref="A3:AN3"/>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6" bestFit="1" customWidth="1"/>
    <col min="37" max="37" width="6.42578125" style="721"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c r="AN1" s="733"/>
    </row>
    <row r="2" spans="1:40" ht="18">
      <c r="A2" s="734" t="s">
        <v>1244</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c r="AN2" s="734"/>
    </row>
    <row r="3" spans="1:40" ht="18">
      <c r="A3" s="734" t="s">
        <v>1502</v>
      </c>
      <c r="B3" s="734"/>
      <c r="C3" s="734"/>
      <c r="D3" s="734"/>
      <c r="E3" s="734"/>
      <c r="F3" s="734"/>
      <c r="G3" s="734"/>
      <c r="H3" s="734"/>
      <c r="I3" s="734"/>
      <c r="J3" s="734"/>
      <c r="K3" s="734"/>
      <c r="L3" s="734"/>
      <c r="M3" s="734"/>
      <c r="N3" s="734"/>
      <c r="O3" s="734"/>
      <c r="P3" s="734"/>
      <c r="Q3" s="734"/>
      <c r="R3" s="734"/>
      <c r="S3" s="734"/>
      <c r="T3" s="734"/>
      <c r="U3" s="734"/>
      <c r="V3" s="734"/>
      <c r="W3" s="734"/>
      <c r="X3" s="734"/>
      <c r="Y3" s="734"/>
      <c r="Z3" s="734"/>
      <c r="AA3" s="734"/>
      <c r="AB3" s="734"/>
      <c r="AC3" s="734"/>
      <c r="AD3" s="734"/>
      <c r="AE3" s="734"/>
      <c r="AF3" s="734"/>
      <c r="AG3" s="734"/>
      <c r="AH3" s="734"/>
      <c r="AI3" s="734"/>
      <c r="AJ3" s="734"/>
      <c r="AK3" s="734"/>
      <c r="AL3" s="734"/>
      <c r="AM3" s="734"/>
      <c r="AN3" s="734"/>
    </row>
    <row r="4" spans="1:40" ht="30" customHeight="1">
      <c r="A4" s="738" t="s">
        <v>512</v>
      </c>
      <c r="B4" s="738"/>
      <c r="C4" s="738"/>
      <c r="D4" s="738"/>
      <c r="E4" s="738"/>
      <c r="F4" s="738"/>
      <c r="G4" s="738"/>
      <c r="H4" s="738"/>
      <c r="I4" s="738"/>
      <c r="J4" s="738"/>
      <c r="K4" s="738"/>
      <c r="L4" s="738"/>
      <c r="M4" s="738"/>
      <c r="N4" s="738"/>
      <c r="O4" s="738"/>
      <c r="P4" s="738"/>
      <c r="Q4" s="738"/>
      <c r="R4" s="738"/>
      <c r="S4" s="738"/>
      <c r="T4" s="738"/>
      <c r="U4" s="738"/>
      <c r="V4" s="738"/>
      <c r="W4" s="738"/>
      <c r="X4" s="738"/>
      <c r="Y4" s="738"/>
      <c r="Z4" s="738"/>
      <c r="AA4" s="738"/>
      <c r="AB4" s="738"/>
      <c r="AC4" s="738"/>
      <c r="AD4" s="738"/>
      <c r="AE4" s="738"/>
      <c r="AF4" s="738"/>
      <c r="AG4" s="738"/>
      <c r="AH4" s="738"/>
      <c r="AI4" s="738"/>
      <c r="AJ4" s="738"/>
      <c r="AK4" s="738"/>
      <c r="AL4" s="738"/>
      <c r="AM4" s="738"/>
      <c r="AN4" s="738"/>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724</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1317</v>
      </c>
      <c r="AH6" s="73" t="s">
        <v>1332</v>
      </c>
      <c r="AI6" s="73" t="s">
        <v>1333</v>
      </c>
      <c r="AJ6" s="73" t="s">
        <v>1349</v>
      </c>
      <c r="AK6" s="73" t="s">
        <v>1350</v>
      </c>
      <c r="AL6" s="73" t="s">
        <v>1481</v>
      </c>
      <c r="AM6" s="176" t="s">
        <v>519</v>
      </c>
      <c r="AN6" s="309" t="s">
        <v>682</v>
      </c>
    </row>
    <row r="7" spans="1:40">
      <c r="A7" s="100" t="s">
        <v>726</v>
      </c>
      <c r="B7" s="95">
        <v>0</v>
      </c>
      <c r="C7" s="95">
        <v>21399.254920000003</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21399.254920000003</v>
      </c>
      <c r="AN7" s="160">
        <v>2.9746226180042477E-3</v>
      </c>
    </row>
    <row r="8" spans="1:40">
      <c r="A8" s="100" t="s">
        <v>727</v>
      </c>
      <c r="B8" s="95">
        <v>51563.887999999999</v>
      </c>
      <c r="C8" s="95">
        <v>14644.18204</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73208.070040000006</v>
      </c>
      <c r="AN8" s="160">
        <v>1.0176353418636836E-2</v>
      </c>
    </row>
    <row r="9" spans="1:40">
      <c r="A9" s="100" t="s">
        <v>728</v>
      </c>
      <c r="B9" s="95">
        <v>79201.051209999991</v>
      </c>
      <c r="C9" s="95">
        <v>111428.54826000001</v>
      </c>
      <c r="D9" s="95">
        <v>3737.3122200000003</v>
      </c>
      <c r="E9" s="95">
        <v>0</v>
      </c>
      <c r="F9" s="95">
        <v>0</v>
      </c>
      <c r="G9" s="95">
        <v>20241.400590000001</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28874.690559999999</v>
      </c>
      <c r="AA9" s="95">
        <v>14444.5</v>
      </c>
      <c r="AB9" s="95">
        <v>0</v>
      </c>
      <c r="AC9" s="95">
        <v>0</v>
      </c>
      <c r="AD9" s="95">
        <v>4000</v>
      </c>
      <c r="AE9" s="95">
        <v>0</v>
      </c>
      <c r="AF9" s="95">
        <v>0</v>
      </c>
      <c r="AG9" s="95">
        <v>0</v>
      </c>
      <c r="AH9" s="95">
        <v>0</v>
      </c>
      <c r="AI9" s="95">
        <v>0</v>
      </c>
      <c r="AJ9" s="95">
        <v>0</v>
      </c>
      <c r="AK9" s="95">
        <v>0</v>
      </c>
      <c r="AL9" s="95">
        <v>0</v>
      </c>
      <c r="AM9" s="95">
        <v>274124.23619999998</v>
      </c>
      <c r="AN9" s="160">
        <v>3.8104885249138319E-2</v>
      </c>
    </row>
    <row r="10" spans="1:40">
      <c r="A10" s="100" t="s">
        <v>729</v>
      </c>
      <c r="B10" s="95">
        <v>120205.49342</v>
      </c>
      <c r="C10" s="95">
        <v>95089.044569999998</v>
      </c>
      <c r="D10" s="95">
        <v>37907.46688</v>
      </c>
      <c r="E10" s="95">
        <v>11969.27867</v>
      </c>
      <c r="F10" s="95">
        <v>26172.77363</v>
      </c>
      <c r="G10" s="95">
        <v>8579.3733300000004</v>
      </c>
      <c r="H10" s="95">
        <v>13650.4773</v>
      </c>
      <c r="I10" s="95">
        <v>8696.3592399999998</v>
      </c>
      <c r="J10" s="95">
        <v>15336.57444</v>
      </c>
      <c r="K10" s="95">
        <v>2058</v>
      </c>
      <c r="L10" s="95">
        <v>2000</v>
      </c>
      <c r="M10" s="95">
        <v>0</v>
      </c>
      <c r="N10" s="95">
        <v>5100</v>
      </c>
      <c r="O10" s="95">
        <v>8589.0341900000003</v>
      </c>
      <c r="P10" s="95">
        <v>1685.2205800000002</v>
      </c>
      <c r="Q10" s="95">
        <v>6422.3871100000006</v>
      </c>
      <c r="R10" s="95">
        <v>0</v>
      </c>
      <c r="S10" s="95">
        <v>3457.3382299999998</v>
      </c>
      <c r="T10" s="95">
        <v>0</v>
      </c>
      <c r="U10" s="95">
        <v>6377.0355799999998</v>
      </c>
      <c r="V10" s="95">
        <v>0</v>
      </c>
      <c r="W10" s="95">
        <v>5741.1688099999992</v>
      </c>
      <c r="X10" s="95">
        <v>20805.380880000001</v>
      </c>
      <c r="Y10" s="95">
        <v>1507.1</v>
      </c>
      <c r="Z10" s="95">
        <v>40037.556920000003</v>
      </c>
      <c r="AA10" s="95">
        <v>17354.175090000001</v>
      </c>
      <c r="AB10" s="95">
        <v>17311.526030000001</v>
      </c>
      <c r="AC10" s="95">
        <v>0</v>
      </c>
      <c r="AD10" s="95">
        <v>0</v>
      </c>
      <c r="AE10" s="95">
        <v>3558</v>
      </c>
      <c r="AF10" s="95">
        <v>0</v>
      </c>
      <c r="AG10" s="95">
        <v>0</v>
      </c>
      <c r="AH10" s="95">
        <v>0</v>
      </c>
      <c r="AI10" s="95">
        <v>0</v>
      </c>
      <c r="AJ10" s="95">
        <v>6711</v>
      </c>
      <c r="AK10" s="95">
        <v>0</v>
      </c>
      <c r="AL10" s="95">
        <v>0</v>
      </c>
      <c r="AM10" s="95">
        <v>486321.76489999995</v>
      </c>
      <c r="AN10" s="160">
        <v>6.7601592995055734E-2</v>
      </c>
    </row>
    <row r="11" spans="1:40">
      <c r="A11" s="100" t="s">
        <v>730</v>
      </c>
      <c r="B11" s="95">
        <v>136308.82869999998</v>
      </c>
      <c r="C11" s="95">
        <v>107055.63377</v>
      </c>
      <c r="D11" s="95">
        <v>52004.612990000001</v>
      </c>
      <c r="E11" s="95">
        <v>6207.1584000000003</v>
      </c>
      <c r="F11" s="95">
        <v>41384.751979999994</v>
      </c>
      <c r="G11" s="95">
        <v>13397.76483</v>
      </c>
      <c r="H11" s="95">
        <v>24826.537090000002</v>
      </c>
      <c r="I11" s="95">
        <v>9783.532220000001</v>
      </c>
      <c r="J11" s="95">
        <v>18564.845020000001</v>
      </c>
      <c r="K11" s="95">
        <v>800</v>
      </c>
      <c r="L11" s="95">
        <v>0</v>
      </c>
      <c r="M11" s="95">
        <v>5622</v>
      </c>
      <c r="N11" s="95">
        <v>10591.85133</v>
      </c>
      <c r="O11" s="95">
        <v>14676.088</v>
      </c>
      <c r="P11" s="95">
        <v>1244.7458100000001</v>
      </c>
      <c r="Q11" s="95">
        <v>6158.6750000000002</v>
      </c>
      <c r="R11" s="95">
        <v>6747.3153899999998</v>
      </c>
      <c r="S11" s="95">
        <v>4184.6000000000004</v>
      </c>
      <c r="T11" s="95">
        <v>1626.22405</v>
      </c>
      <c r="U11" s="95">
        <v>7857.0645300000006</v>
      </c>
      <c r="V11" s="95">
        <v>2959.67319</v>
      </c>
      <c r="W11" s="95">
        <v>10467.068579999999</v>
      </c>
      <c r="X11" s="95">
        <v>28280.152389999999</v>
      </c>
      <c r="Y11" s="95">
        <v>1626.3119999999999</v>
      </c>
      <c r="Z11" s="95">
        <v>28140.730579999999</v>
      </c>
      <c r="AA11" s="95">
        <v>15580.66719</v>
      </c>
      <c r="AB11" s="95">
        <v>17323.35384</v>
      </c>
      <c r="AC11" s="95">
        <v>18289.994280000003</v>
      </c>
      <c r="AD11" s="95">
        <v>10065.760539999999</v>
      </c>
      <c r="AE11" s="95">
        <v>1524.615</v>
      </c>
      <c r="AF11" s="95">
        <v>0</v>
      </c>
      <c r="AG11" s="95">
        <v>1705.22335</v>
      </c>
      <c r="AH11" s="95">
        <v>3150</v>
      </c>
      <c r="AI11" s="95">
        <v>1372</v>
      </c>
      <c r="AJ11" s="95">
        <v>7046.7901099999999</v>
      </c>
      <c r="AK11" s="95">
        <v>0</v>
      </c>
      <c r="AL11" s="95">
        <v>3799.625</v>
      </c>
      <c r="AM11" s="95">
        <v>620374.19516</v>
      </c>
      <c r="AN11" s="160">
        <v>8.6235671262759883E-2</v>
      </c>
    </row>
    <row r="12" spans="1:40">
      <c r="A12" s="100" t="s">
        <v>731</v>
      </c>
      <c r="B12" s="95">
        <v>133622.25002000001</v>
      </c>
      <c r="C12" s="95">
        <v>135640.80175000001</v>
      </c>
      <c r="D12" s="95">
        <v>58233.205740000005</v>
      </c>
      <c r="E12" s="95">
        <v>20310.97683</v>
      </c>
      <c r="F12" s="95">
        <v>35914.90496</v>
      </c>
      <c r="G12" s="95">
        <v>21673.700809999998</v>
      </c>
      <c r="H12" s="95">
        <v>17155.565760000001</v>
      </c>
      <c r="I12" s="95">
        <v>19700.240590000001</v>
      </c>
      <c r="J12" s="95">
        <v>16631.158789999998</v>
      </c>
      <c r="K12" s="95">
        <v>2752.8052799999996</v>
      </c>
      <c r="L12" s="95">
        <v>3374.4941200000003</v>
      </c>
      <c r="M12" s="95">
        <v>5330.4</v>
      </c>
      <c r="N12" s="95">
        <v>23334.621079999997</v>
      </c>
      <c r="O12" s="95">
        <v>16382.82143</v>
      </c>
      <c r="P12" s="95">
        <v>2795.1934000000001</v>
      </c>
      <c r="Q12" s="95">
        <v>12118.586369999999</v>
      </c>
      <c r="R12" s="95">
        <v>7500.85466</v>
      </c>
      <c r="S12" s="95">
        <v>13638.987300000001</v>
      </c>
      <c r="T12" s="95">
        <v>5984.55</v>
      </c>
      <c r="U12" s="95">
        <v>23017.411459999999</v>
      </c>
      <c r="V12" s="95">
        <v>14500.393199999999</v>
      </c>
      <c r="W12" s="95">
        <v>7959.8896199999999</v>
      </c>
      <c r="X12" s="95">
        <v>38787.509909999993</v>
      </c>
      <c r="Y12" s="95">
        <v>6994.0178099999994</v>
      </c>
      <c r="Z12" s="95">
        <v>29721.989389999999</v>
      </c>
      <c r="AA12" s="95">
        <v>9408.6068500000001</v>
      </c>
      <c r="AB12" s="95">
        <v>24479.32274</v>
      </c>
      <c r="AC12" s="95">
        <v>26400.721030000001</v>
      </c>
      <c r="AD12" s="95">
        <v>6688.2912100000003</v>
      </c>
      <c r="AE12" s="95">
        <v>9803.7449099999994</v>
      </c>
      <c r="AF12" s="95">
        <v>1699.3362</v>
      </c>
      <c r="AG12" s="95">
        <v>4769.7764900000002</v>
      </c>
      <c r="AH12" s="95">
        <v>8144.9737400000004</v>
      </c>
      <c r="AI12" s="95">
        <v>617.4</v>
      </c>
      <c r="AJ12" s="95">
        <v>5435.03892</v>
      </c>
      <c r="AK12" s="95">
        <v>913.06110999999999</v>
      </c>
      <c r="AL12" s="95">
        <v>14179.66209</v>
      </c>
      <c r="AM12" s="95">
        <v>785617.26557000005</v>
      </c>
      <c r="AN12" s="160">
        <v>0.10920543243190504</v>
      </c>
    </row>
    <row r="13" spans="1:40">
      <c r="A13" s="100" t="s">
        <v>732</v>
      </c>
      <c r="B13" s="95">
        <v>134114.99963000001</v>
      </c>
      <c r="C13" s="95">
        <v>95445.362720000005</v>
      </c>
      <c r="D13" s="95">
        <v>56025.979240000001</v>
      </c>
      <c r="E13" s="95">
        <v>7431.9355800000003</v>
      </c>
      <c r="F13" s="95">
        <v>20369.49322</v>
      </c>
      <c r="G13" s="95">
        <v>26657.624609999999</v>
      </c>
      <c r="H13" s="95">
        <v>13321.794470000001</v>
      </c>
      <c r="I13" s="95">
        <v>13230.48609</v>
      </c>
      <c r="J13" s="95">
        <v>12091.196400000001</v>
      </c>
      <c r="K13" s="95">
        <v>10370.458779999999</v>
      </c>
      <c r="L13" s="95">
        <v>3145.5024500000004</v>
      </c>
      <c r="M13" s="95">
        <v>6104.1015900000002</v>
      </c>
      <c r="N13" s="95">
        <v>23821.66862</v>
      </c>
      <c r="O13" s="95">
        <v>12345.733289999998</v>
      </c>
      <c r="P13" s="95">
        <v>6235.6872699999994</v>
      </c>
      <c r="Q13" s="95">
        <v>5668.4340400000001</v>
      </c>
      <c r="R13" s="95">
        <v>8135.94722</v>
      </c>
      <c r="S13" s="95">
        <v>23527.53455</v>
      </c>
      <c r="T13" s="95">
        <v>7621.6370999999999</v>
      </c>
      <c r="U13" s="95">
        <v>30544.280159999998</v>
      </c>
      <c r="V13" s="95">
        <v>16712.147489999999</v>
      </c>
      <c r="W13" s="95">
        <v>13633.997210000001</v>
      </c>
      <c r="X13" s="95">
        <v>32783.249020000003</v>
      </c>
      <c r="Y13" s="95">
        <v>7392.9710999999998</v>
      </c>
      <c r="Z13" s="95">
        <v>23761.269980000001</v>
      </c>
      <c r="AA13" s="95">
        <v>9035.4470700000002</v>
      </c>
      <c r="AB13" s="95">
        <v>23641.709640000001</v>
      </c>
      <c r="AC13" s="95">
        <v>30884.173569999999</v>
      </c>
      <c r="AD13" s="95">
        <v>8606.3168399999995</v>
      </c>
      <c r="AE13" s="95">
        <v>8478.83943</v>
      </c>
      <c r="AF13" s="95">
        <v>1694.9220600000001</v>
      </c>
      <c r="AG13" s="95">
        <v>4704.6513199999999</v>
      </c>
      <c r="AH13" s="95">
        <v>7435.4158299999999</v>
      </c>
      <c r="AI13" s="95">
        <v>1584.1198899999999</v>
      </c>
      <c r="AJ13" s="95">
        <v>3303.9702499999999</v>
      </c>
      <c r="AK13" s="95">
        <v>1540.4851999999998</v>
      </c>
      <c r="AL13" s="95">
        <v>15123.257029999999</v>
      </c>
      <c r="AM13" s="95">
        <v>726526.79996000009</v>
      </c>
      <c r="AN13" s="160">
        <v>0.10099150927574742</v>
      </c>
    </row>
    <row r="14" spans="1:40">
      <c r="A14" s="100" t="s">
        <v>733</v>
      </c>
      <c r="B14" s="95">
        <v>85794.700519999999</v>
      </c>
      <c r="C14" s="95">
        <v>77052.877560000008</v>
      </c>
      <c r="D14" s="95">
        <v>42123.028850000002</v>
      </c>
      <c r="E14" s="95">
        <v>9006.7029199999997</v>
      </c>
      <c r="F14" s="95">
        <v>14944.450050000001</v>
      </c>
      <c r="G14" s="95">
        <v>31108.884420000002</v>
      </c>
      <c r="H14" s="95">
        <v>15443.576279999999</v>
      </c>
      <c r="I14" s="95">
        <v>17063.16862</v>
      </c>
      <c r="J14" s="95">
        <v>15187.907539999998</v>
      </c>
      <c r="K14" s="95">
        <v>14473.943730000001</v>
      </c>
      <c r="L14" s="95">
        <v>8152.0231299999996</v>
      </c>
      <c r="M14" s="95">
        <v>9707.1115000000009</v>
      </c>
      <c r="N14" s="95">
        <v>30371.138859999999</v>
      </c>
      <c r="O14" s="95">
        <v>14382.825490000001</v>
      </c>
      <c r="P14" s="95">
        <v>12976.72241</v>
      </c>
      <c r="Q14" s="95">
        <v>3921.48479</v>
      </c>
      <c r="R14" s="95">
        <v>10670.8395</v>
      </c>
      <c r="S14" s="95">
        <v>24702.405760000001</v>
      </c>
      <c r="T14" s="95">
        <v>6283.1027100000001</v>
      </c>
      <c r="U14" s="95">
        <v>31762.519130000001</v>
      </c>
      <c r="V14" s="95">
        <v>28130.224600000001</v>
      </c>
      <c r="W14" s="95">
        <v>10687.337320000001</v>
      </c>
      <c r="X14" s="95">
        <v>28108.492969999999</v>
      </c>
      <c r="Y14" s="95">
        <v>12511.983960000001</v>
      </c>
      <c r="Z14" s="95">
        <v>22935.496940000001</v>
      </c>
      <c r="AA14" s="95">
        <v>7696.5293700000002</v>
      </c>
      <c r="AB14" s="95">
        <v>36201.935669999999</v>
      </c>
      <c r="AC14" s="95">
        <v>31776.70937</v>
      </c>
      <c r="AD14" s="95">
        <v>5984.8920399999997</v>
      </c>
      <c r="AE14" s="95">
        <v>23559.199809999998</v>
      </c>
      <c r="AF14" s="95">
        <v>1975.23398</v>
      </c>
      <c r="AG14" s="95">
        <v>5095.7338</v>
      </c>
      <c r="AH14" s="95">
        <v>7768.7754199999999</v>
      </c>
      <c r="AI14" s="95">
        <v>3301.1043599999998</v>
      </c>
      <c r="AJ14" s="95">
        <v>5069.6308300000001</v>
      </c>
      <c r="AK14" s="95">
        <v>675.91741000000002</v>
      </c>
      <c r="AL14" s="95">
        <v>12483.43851</v>
      </c>
      <c r="AM14" s="95">
        <v>719092.05012999999</v>
      </c>
      <c r="AN14" s="160">
        <v>9.9958035209187654E-2</v>
      </c>
    </row>
    <row r="15" spans="1:40">
      <c r="A15" s="100" t="s">
        <v>734</v>
      </c>
      <c r="B15" s="95">
        <v>53396.724130000002</v>
      </c>
      <c r="C15" s="95">
        <v>41404.332320000001</v>
      </c>
      <c r="D15" s="95">
        <v>24409.610069999999</v>
      </c>
      <c r="E15" s="95">
        <v>4824.3487400000004</v>
      </c>
      <c r="F15" s="95">
        <v>11251.443289999999</v>
      </c>
      <c r="G15" s="95">
        <v>17440.896399999998</v>
      </c>
      <c r="H15" s="95">
        <v>8972.7900300000001</v>
      </c>
      <c r="I15" s="95">
        <v>12494.48604</v>
      </c>
      <c r="J15" s="95">
        <v>6920.2946099999999</v>
      </c>
      <c r="K15" s="95">
        <v>9282.5631899999989</v>
      </c>
      <c r="L15" s="95">
        <v>3221.8128999999999</v>
      </c>
      <c r="M15" s="95">
        <v>4508.9990399999997</v>
      </c>
      <c r="N15" s="95">
        <v>16726.179240000001</v>
      </c>
      <c r="O15" s="95">
        <v>7532.45165</v>
      </c>
      <c r="P15" s="95">
        <v>4301.6919699999999</v>
      </c>
      <c r="Q15" s="95">
        <v>1516.0250100000001</v>
      </c>
      <c r="R15" s="95">
        <v>7030.7104200000003</v>
      </c>
      <c r="S15" s="95">
        <v>12628.25914</v>
      </c>
      <c r="T15" s="95">
        <v>3465.0137100000002</v>
      </c>
      <c r="U15" s="95">
        <v>17132.49422</v>
      </c>
      <c r="V15" s="95">
        <v>19743.34881</v>
      </c>
      <c r="W15" s="95">
        <v>6829.5560700000005</v>
      </c>
      <c r="X15" s="95">
        <v>16828.06594</v>
      </c>
      <c r="Y15" s="95">
        <v>7456.8539199999996</v>
      </c>
      <c r="Z15" s="95">
        <v>12021.61332</v>
      </c>
      <c r="AA15" s="95">
        <v>3982.4327899999998</v>
      </c>
      <c r="AB15" s="95">
        <v>17986.915989999998</v>
      </c>
      <c r="AC15" s="95">
        <v>16724.36333</v>
      </c>
      <c r="AD15" s="95">
        <v>2625.6657300000002</v>
      </c>
      <c r="AE15" s="95">
        <v>22046.556570000001</v>
      </c>
      <c r="AF15" s="95">
        <v>1763.61096</v>
      </c>
      <c r="AG15" s="95">
        <v>3883.0766699999999</v>
      </c>
      <c r="AH15" s="95">
        <v>2976.88564</v>
      </c>
      <c r="AI15" s="95">
        <v>540.36394999999993</v>
      </c>
      <c r="AJ15" s="95">
        <v>1921.2860800000001</v>
      </c>
      <c r="AK15" s="95">
        <v>254.94701000000001</v>
      </c>
      <c r="AL15" s="95">
        <v>8636.5258599999997</v>
      </c>
      <c r="AM15" s="95">
        <v>414683.19475999998</v>
      </c>
      <c r="AN15" s="160">
        <v>5.7643409317325728E-2</v>
      </c>
    </row>
    <row r="16" spans="1:40">
      <c r="A16" s="100" t="s">
        <v>735</v>
      </c>
      <c r="B16" s="95">
        <v>76982.787349999999</v>
      </c>
      <c r="C16" s="95">
        <v>61999.061139999998</v>
      </c>
      <c r="D16" s="95">
        <v>31059.055940000002</v>
      </c>
      <c r="E16" s="95">
        <v>6557.4997599999997</v>
      </c>
      <c r="F16" s="95">
        <v>16486.380799999999</v>
      </c>
      <c r="G16" s="95">
        <v>37474.282810000004</v>
      </c>
      <c r="H16" s="95">
        <v>21431.283829999997</v>
      </c>
      <c r="I16" s="95">
        <v>24443.377250000001</v>
      </c>
      <c r="J16" s="95">
        <v>20240.552949999998</v>
      </c>
      <c r="K16" s="95">
        <v>22020.102879999999</v>
      </c>
      <c r="L16" s="95">
        <v>9399.4131400000006</v>
      </c>
      <c r="M16" s="95">
        <v>10371.556909999999</v>
      </c>
      <c r="N16" s="95">
        <v>35669.95549</v>
      </c>
      <c r="O16" s="95">
        <v>15792.369710000001</v>
      </c>
      <c r="P16" s="95">
        <v>15817.44506</v>
      </c>
      <c r="Q16" s="95">
        <v>1982.9447500000001</v>
      </c>
      <c r="R16" s="95">
        <v>14292.4954</v>
      </c>
      <c r="S16" s="95">
        <v>28830.746329999998</v>
      </c>
      <c r="T16" s="95">
        <v>9507.9770900000003</v>
      </c>
      <c r="U16" s="95">
        <v>37059.434009999997</v>
      </c>
      <c r="V16" s="95">
        <v>48185.572990000001</v>
      </c>
      <c r="W16" s="95">
        <v>12781.034220000001</v>
      </c>
      <c r="X16" s="95">
        <v>28770.993190000001</v>
      </c>
      <c r="Y16" s="95">
        <v>17425.90668</v>
      </c>
      <c r="Z16" s="95">
        <v>18493.988499999999</v>
      </c>
      <c r="AA16" s="95">
        <v>9306.8686999999991</v>
      </c>
      <c r="AB16" s="95">
        <v>47148.798310000006</v>
      </c>
      <c r="AC16" s="95">
        <v>31350.547079999997</v>
      </c>
      <c r="AD16" s="95">
        <v>7406.3103000000001</v>
      </c>
      <c r="AE16" s="95">
        <v>65656.572419999997</v>
      </c>
      <c r="AF16" s="95">
        <v>3087.97856</v>
      </c>
      <c r="AG16" s="95">
        <v>8713.0681600000007</v>
      </c>
      <c r="AH16" s="95">
        <v>7621.0685400000002</v>
      </c>
      <c r="AI16" s="95">
        <v>3109.0467100000001</v>
      </c>
      <c r="AJ16" s="95">
        <v>4576.6748499999994</v>
      </c>
      <c r="AK16" s="95">
        <v>290.63216999999997</v>
      </c>
      <c r="AL16" s="95">
        <v>17634.022410000001</v>
      </c>
      <c r="AM16" s="95">
        <v>828977.80639000004</v>
      </c>
      <c r="AN16" s="160">
        <v>0.11523280328823898</v>
      </c>
    </row>
    <row r="17" spans="1:40">
      <c r="A17" s="100" t="s">
        <v>736</v>
      </c>
      <c r="B17" s="95">
        <v>94198.898669999995</v>
      </c>
      <c r="C17" s="95">
        <v>59219.494930000001</v>
      </c>
      <c r="D17" s="95">
        <v>35298.42985</v>
      </c>
      <c r="E17" s="95">
        <v>9445.7505899999996</v>
      </c>
      <c r="F17" s="95">
        <v>18992.557230000002</v>
      </c>
      <c r="G17" s="95">
        <v>42801.203090000003</v>
      </c>
      <c r="H17" s="95">
        <v>24500.03456</v>
      </c>
      <c r="I17" s="95">
        <v>29402.904399999999</v>
      </c>
      <c r="J17" s="95">
        <v>21473.979609999999</v>
      </c>
      <c r="K17" s="95">
        <v>23006.78844</v>
      </c>
      <c r="L17" s="95">
        <v>13089.36328</v>
      </c>
      <c r="M17" s="95">
        <v>9099.7455800000007</v>
      </c>
      <c r="N17" s="95">
        <v>40656.114719999998</v>
      </c>
      <c r="O17" s="95">
        <v>20406.59621</v>
      </c>
      <c r="P17" s="95">
        <v>16473.615399999999</v>
      </c>
      <c r="Q17" s="95">
        <v>3227.58358</v>
      </c>
      <c r="R17" s="95">
        <v>16436.396720000001</v>
      </c>
      <c r="S17" s="95">
        <v>26868.210370000001</v>
      </c>
      <c r="T17" s="95">
        <v>12207.443359999999</v>
      </c>
      <c r="U17" s="95">
        <v>40827.455649999996</v>
      </c>
      <c r="V17" s="95">
        <v>65737.100359999997</v>
      </c>
      <c r="W17" s="95">
        <v>15050.117749999999</v>
      </c>
      <c r="X17" s="95">
        <v>26539.568719999999</v>
      </c>
      <c r="Y17" s="95">
        <v>23467.29823</v>
      </c>
      <c r="Z17" s="95">
        <v>20519.927540000001</v>
      </c>
      <c r="AA17" s="95">
        <v>11188.840380000001</v>
      </c>
      <c r="AB17" s="95">
        <v>37401.616990000002</v>
      </c>
      <c r="AC17" s="95">
        <v>33794.482429999996</v>
      </c>
      <c r="AD17" s="95">
        <v>8235.2852500000008</v>
      </c>
      <c r="AE17" s="95">
        <v>54634.269549999997</v>
      </c>
      <c r="AF17" s="95">
        <v>4308.2538700000005</v>
      </c>
      <c r="AG17" s="95">
        <v>9938.2227400000011</v>
      </c>
      <c r="AH17" s="95">
        <v>7633.3372499999996</v>
      </c>
      <c r="AI17" s="95">
        <v>1820.5213200000001</v>
      </c>
      <c r="AJ17" s="95">
        <v>4227.3345499999996</v>
      </c>
      <c r="AK17" s="95">
        <v>428.53428000000002</v>
      </c>
      <c r="AL17" s="95">
        <v>19912.727629999998</v>
      </c>
      <c r="AM17" s="95">
        <v>902470.00508000003</v>
      </c>
      <c r="AN17" s="160">
        <v>0.12544865226463578</v>
      </c>
    </row>
    <row r="18" spans="1:40">
      <c r="A18" s="100" t="s">
        <v>737</v>
      </c>
      <c r="B18" s="95">
        <v>109018.47131000001</v>
      </c>
      <c r="C18" s="95">
        <v>54168.113640000003</v>
      </c>
      <c r="D18" s="95">
        <v>31581.937320000001</v>
      </c>
      <c r="E18" s="95">
        <v>10967.714890000001</v>
      </c>
      <c r="F18" s="95">
        <v>17831.962319999999</v>
      </c>
      <c r="G18" s="95">
        <v>49121.428100000005</v>
      </c>
      <c r="H18" s="95">
        <v>23200.574539999998</v>
      </c>
      <c r="I18" s="95">
        <v>26200.427039999999</v>
      </c>
      <c r="J18" s="95">
        <v>22211.93705</v>
      </c>
      <c r="K18" s="95">
        <v>22189.570010000003</v>
      </c>
      <c r="L18" s="95">
        <v>19539.660329999999</v>
      </c>
      <c r="M18" s="95">
        <v>10205.433060000001</v>
      </c>
      <c r="N18" s="95">
        <v>45095.234990000004</v>
      </c>
      <c r="O18" s="95">
        <v>23161.321690000001</v>
      </c>
      <c r="P18" s="95">
        <v>16447.757229999999</v>
      </c>
      <c r="Q18" s="95">
        <v>5831.8964599999999</v>
      </c>
      <c r="R18" s="95">
        <v>14510.710640000001</v>
      </c>
      <c r="S18" s="95">
        <v>26749.11652</v>
      </c>
      <c r="T18" s="95">
        <v>13994.830250000001</v>
      </c>
      <c r="U18" s="95">
        <v>51479.463009999999</v>
      </c>
      <c r="V18" s="95">
        <v>90708.045620000004</v>
      </c>
      <c r="W18" s="95">
        <v>16012.20383</v>
      </c>
      <c r="X18" s="95">
        <v>23708.622149999999</v>
      </c>
      <c r="Y18" s="95">
        <v>20180.049329999998</v>
      </c>
      <c r="Z18" s="95">
        <v>13462.647720000001</v>
      </c>
      <c r="AA18" s="95">
        <v>11885.111429999999</v>
      </c>
      <c r="AB18" s="95">
        <v>48325.68202</v>
      </c>
      <c r="AC18" s="95">
        <v>34592.274880000004</v>
      </c>
      <c r="AD18" s="95">
        <v>5712.0845199999994</v>
      </c>
      <c r="AE18" s="95">
        <v>65005.027479999997</v>
      </c>
      <c r="AF18" s="95">
        <v>6409.4747100000004</v>
      </c>
      <c r="AG18" s="95">
        <v>14464.225420000001</v>
      </c>
      <c r="AH18" s="95">
        <v>7586.8307300000006</v>
      </c>
      <c r="AI18" s="95">
        <v>1291.9326799999999</v>
      </c>
      <c r="AJ18" s="95">
        <v>2815.0865099999996</v>
      </c>
      <c r="AK18" s="95">
        <v>508.41998999999998</v>
      </c>
      <c r="AL18" s="95">
        <v>13692.439869999998</v>
      </c>
      <c r="AM18" s="95">
        <v>969867.71928999992</v>
      </c>
      <c r="AN18" s="160">
        <v>0.13481733196121148</v>
      </c>
    </row>
    <row r="19" spans="1:40">
      <c r="A19" s="100" t="s">
        <v>738</v>
      </c>
      <c r="B19" s="95">
        <v>22972.23718</v>
      </c>
      <c r="C19" s="95">
        <v>7830.4517900000001</v>
      </c>
      <c r="D19" s="95">
        <v>4358.7166399999996</v>
      </c>
      <c r="E19" s="95">
        <v>1794.2502299999999</v>
      </c>
      <c r="F19" s="95">
        <v>2465.42956</v>
      </c>
      <c r="G19" s="95">
        <v>8818.7700600000007</v>
      </c>
      <c r="H19" s="95">
        <v>3348.7874999999999</v>
      </c>
      <c r="I19" s="95">
        <v>3074.5549100000003</v>
      </c>
      <c r="J19" s="95">
        <v>3387.41851</v>
      </c>
      <c r="K19" s="95">
        <v>2591.90137</v>
      </c>
      <c r="L19" s="95">
        <v>4019.2080599999999</v>
      </c>
      <c r="M19" s="95">
        <v>1378.36851</v>
      </c>
      <c r="N19" s="95">
        <v>6775.7297500000004</v>
      </c>
      <c r="O19" s="95">
        <v>2764.53035</v>
      </c>
      <c r="P19" s="95">
        <v>1971.1582800000001</v>
      </c>
      <c r="Q19" s="95">
        <v>1270.01676</v>
      </c>
      <c r="R19" s="95">
        <v>3060.3094799999999</v>
      </c>
      <c r="S19" s="95">
        <v>2869.6168399999997</v>
      </c>
      <c r="T19" s="95">
        <v>1950.6043</v>
      </c>
      <c r="U19" s="95">
        <v>8256.9851299999991</v>
      </c>
      <c r="V19" s="95">
        <v>14904.656489999999</v>
      </c>
      <c r="W19" s="95">
        <v>2363.9212499999999</v>
      </c>
      <c r="X19" s="95">
        <v>2151.62183</v>
      </c>
      <c r="Y19" s="95">
        <v>2557.0236099999997</v>
      </c>
      <c r="Z19" s="95">
        <v>1706.3704499999999</v>
      </c>
      <c r="AA19" s="95">
        <v>1914.3820800000001</v>
      </c>
      <c r="AB19" s="95">
        <v>6912.9369800000004</v>
      </c>
      <c r="AC19" s="95">
        <v>4568.4872800000003</v>
      </c>
      <c r="AD19" s="95">
        <v>715.24027000000001</v>
      </c>
      <c r="AE19" s="95">
        <v>6090.4709599999996</v>
      </c>
      <c r="AF19" s="95">
        <v>1541.90047</v>
      </c>
      <c r="AG19" s="95">
        <v>2980.7584700000002</v>
      </c>
      <c r="AH19" s="95">
        <v>979.15257999999994</v>
      </c>
      <c r="AI19" s="95">
        <v>238.64063000000002</v>
      </c>
      <c r="AJ19" s="95">
        <v>465.26820000000004</v>
      </c>
      <c r="AK19" s="95">
        <v>151.14188000000001</v>
      </c>
      <c r="AL19" s="95">
        <v>1517.1217799999999</v>
      </c>
      <c r="AM19" s="95">
        <v>146718.14041999998</v>
      </c>
      <c r="AN19" s="160">
        <v>2.0394686665326903E-2</v>
      </c>
    </row>
    <row r="20" spans="1:40">
      <c r="A20" s="100" t="s">
        <v>739</v>
      </c>
      <c r="B20" s="95">
        <v>29066.724610000001</v>
      </c>
      <c r="C20" s="95">
        <v>11373.00042</v>
      </c>
      <c r="D20" s="95">
        <v>7644.83536</v>
      </c>
      <c r="E20" s="95">
        <v>3011.1383500000002</v>
      </c>
      <c r="F20" s="95">
        <v>2957.3326000000002</v>
      </c>
      <c r="G20" s="95">
        <v>20380.085019999999</v>
      </c>
      <c r="H20" s="95">
        <v>5189.7943299999997</v>
      </c>
      <c r="I20" s="95">
        <v>4701.4902000000002</v>
      </c>
      <c r="J20" s="95">
        <v>5726.4288399999996</v>
      </c>
      <c r="K20" s="95">
        <v>3344.25468</v>
      </c>
      <c r="L20" s="95">
        <v>7112.4525800000001</v>
      </c>
      <c r="M20" s="95">
        <v>2234.6023799999998</v>
      </c>
      <c r="N20" s="95">
        <v>8357.9488700000002</v>
      </c>
      <c r="O20" s="95">
        <v>3650.2195499999998</v>
      </c>
      <c r="P20" s="95">
        <v>2668.4365699999998</v>
      </c>
      <c r="Q20" s="95">
        <v>4579.7614999999996</v>
      </c>
      <c r="R20" s="95">
        <v>4264.9295700000002</v>
      </c>
      <c r="S20" s="95">
        <v>3817.2243699999999</v>
      </c>
      <c r="T20" s="95">
        <v>3291.5134399999997</v>
      </c>
      <c r="U20" s="95">
        <v>13995.02721</v>
      </c>
      <c r="V20" s="95">
        <v>23238.06912</v>
      </c>
      <c r="W20" s="95">
        <v>2822.3047499999998</v>
      </c>
      <c r="X20" s="95">
        <v>2369.5050299999998</v>
      </c>
      <c r="Y20" s="95">
        <v>3242.0083999999997</v>
      </c>
      <c r="Z20" s="95">
        <v>3562.7623599999997</v>
      </c>
      <c r="AA20" s="95">
        <v>2699.7367000000004</v>
      </c>
      <c r="AB20" s="95">
        <v>8155.9593399999994</v>
      </c>
      <c r="AC20" s="95">
        <v>5782.39653</v>
      </c>
      <c r="AD20" s="95">
        <v>2365.7217000000001</v>
      </c>
      <c r="AE20" s="95">
        <v>7967.4601600000005</v>
      </c>
      <c r="AF20" s="95">
        <v>3137.8489900000004</v>
      </c>
      <c r="AG20" s="95">
        <v>3350.3241899999998</v>
      </c>
      <c r="AH20" s="95">
        <v>2800.7377000000001</v>
      </c>
      <c r="AI20" s="95">
        <v>595.38549</v>
      </c>
      <c r="AJ20" s="95">
        <v>2275.3792000000003</v>
      </c>
      <c r="AK20" s="95">
        <v>425.03227000000004</v>
      </c>
      <c r="AL20" s="95">
        <v>2401.0877300000002</v>
      </c>
      <c r="AM20" s="95">
        <v>224558.92011000001</v>
      </c>
      <c r="AN20" s="160">
        <v>3.1215014042826068E-2</v>
      </c>
    </row>
    <row r="21" spans="1:40">
      <c r="A21" s="72" t="s">
        <v>160</v>
      </c>
      <c r="B21" s="57">
        <v>1126447.0547499999</v>
      </c>
      <c r="C21" s="57">
        <v>893750.15983000014</v>
      </c>
      <c r="D21" s="57">
        <v>384384.19110000005</v>
      </c>
      <c r="E21" s="57">
        <v>91526.754960000006</v>
      </c>
      <c r="F21" s="57">
        <v>208771.47964000001</v>
      </c>
      <c r="G21" s="57">
        <v>297695.41407</v>
      </c>
      <c r="H21" s="57">
        <v>176041.21569000001</v>
      </c>
      <c r="I21" s="57">
        <v>168791.02660000001</v>
      </c>
      <c r="J21" s="57">
        <v>157772.29376</v>
      </c>
      <c r="K21" s="57">
        <v>112890.38836</v>
      </c>
      <c r="L21" s="57">
        <v>73053.929990000004</v>
      </c>
      <c r="M21" s="57">
        <v>64562.318569999996</v>
      </c>
      <c r="N21" s="57">
        <v>246500.44295</v>
      </c>
      <c r="O21" s="57">
        <v>139683.99155999999</v>
      </c>
      <c r="P21" s="57">
        <v>82617.673980000007</v>
      </c>
      <c r="Q21" s="57">
        <v>52697.79537</v>
      </c>
      <c r="R21" s="57">
        <v>92650.50900000002</v>
      </c>
      <c r="S21" s="57">
        <v>171274.03941000003</v>
      </c>
      <c r="T21" s="57">
        <v>65932.896009999997</v>
      </c>
      <c r="U21" s="57">
        <v>268309.17008999997</v>
      </c>
      <c r="V21" s="57">
        <v>324819.23187000002</v>
      </c>
      <c r="W21" s="57">
        <v>108070.33276999999</v>
      </c>
      <c r="X21" s="57">
        <v>252608.16203000001</v>
      </c>
      <c r="Y21" s="57">
        <v>104361.52504000001</v>
      </c>
      <c r="Z21" s="57">
        <v>250239.04426000002</v>
      </c>
      <c r="AA21" s="57">
        <v>114497.29765000001</v>
      </c>
      <c r="AB21" s="57">
        <v>284889.75755000004</v>
      </c>
      <c r="AC21" s="57">
        <v>234164.14978000001</v>
      </c>
      <c r="AD21" s="57">
        <v>62405.568399999996</v>
      </c>
      <c r="AE21" s="57">
        <v>268324.75628999999</v>
      </c>
      <c r="AF21" s="57">
        <v>25618.559800000003</v>
      </c>
      <c r="AG21" s="57">
        <v>59605.06061</v>
      </c>
      <c r="AH21" s="57">
        <v>56097.177429999996</v>
      </c>
      <c r="AI21" s="57">
        <v>14470.51503</v>
      </c>
      <c r="AJ21" s="57">
        <v>43847.459500000004</v>
      </c>
      <c r="AK21" s="57">
        <v>5188.1713199999995</v>
      </c>
      <c r="AL21" s="57">
        <v>109379.90790999999</v>
      </c>
      <c r="AM21" s="57">
        <v>7193939.4229299994</v>
      </c>
      <c r="AN21" s="161">
        <v>1</v>
      </c>
    </row>
    <row r="22" spans="1:40">
      <c r="A22" s="54" t="s">
        <v>740</v>
      </c>
      <c r="B22" s="160">
        <v>0.15658278288520985</v>
      </c>
      <c r="C22" s="160">
        <v>0.12423654235692565</v>
      </c>
      <c r="D22" s="160">
        <v>5.3431669145671691E-2</v>
      </c>
      <c r="E22" s="160">
        <v>1.2722758641568089E-2</v>
      </c>
      <c r="F22" s="160">
        <v>2.9020466724331975E-2</v>
      </c>
      <c r="G22" s="160">
        <v>4.1381417964283115E-2</v>
      </c>
      <c r="H22" s="160">
        <v>2.4470767036053338E-2</v>
      </c>
      <c r="I22" s="160">
        <v>2.3462948000645464E-2</v>
      </c>
      <c r="J22" s="160">
        <v>2.1931279162167503E-2</v>
      </c>
      <c r="K22" s="160">
        <v>1.5692429658244356E-2</v>
      </c>
      <c r="L22" s="160">
        <v>1.0154927042775413E-2</v>
      </c>
      <c r="M22" s="160">
        <v>8.974542983252504E-3</v>
      </c>
      <c r="N22" s="160">
        <v>3.4265015099279712E-2</v>
      </c>
      <c r="O22" s="160">
        <v>1.941689849580475E-2</v>
      </c>
      <c r="P22" s="160">
        <v>1.1484343851529247E-2</v>
      </c>
      <c r="Q22" s="160">
        <v>7.3253042973966077E-3</v>
      </c>
      <c r="R22" s="160">
        <v>1.2878967079523259E-2</v>
      </c>
      <c r="S22" s="160">
        <v>2.3808101422717054E-2</v>
      </c>
      <c r="T22" s="160">
        <v>9.1650613292412701E-3</v>
      </c>
      <c r="U22" s="160">
        <v>3.7296556770382294E-2</v>
      </c>
      <c r="V22" s="160">
        <v>4.515178857840664E-2</v>
      </c>
      <c r="W22" s="160">
        <v>1.5022413509006771E-2</v>
      </c>
      <c r="X22" s="160">
        <v>3.5114024066540711E-2</v>
      </c>
      <c r="Y22" s="160">
        <v>1.450686736495967E-2</v>
      </c>
      <c r="Z22" s="160">
        <v>3.4784702726629417E-2</v>
      </c>
      <c r="AA22" s="160">
        <v>1.5915799524951618E-2</v>
      </c>
      <c r="AB22" s="160">
        <v>3.9601356197404299E-2</v>
      </c>
      <c r="AC22" s="160">
        <v>3.255019760572684E-2</v>
      </c>
      <c r="AD22" s="160">
        <v>8.6747419920006792E-3</v>
      </c>
      <c r="AE22" s="160">
        <v>3.7298723344088812E-2</v>
      </c>
      <c r="AF22" s="160">
        <v>3.5611308761293254E-3</v>
      </c>
      <c r="AG22" s="160">
        <v>8.2854548955492349E-3</v>
      </c>
      <c r="AH22" s="160">
        <v>7.7978384487358294E-3</v>
      </c>
      <c r="AI22" s="160">
        <v>2.0114869168729177E-3</v>
      </c>
      <c r="AJ22" s="160">
        <v>6.0950554240476905E-3</v>
      </c>
      <c r="AK22" s="160">
        <v>7.2118640636077583E-4</v>
      </c>
      <c r="AL22" s="160">
        <v>1.5204452175585732E-2</v>
      </c>
      <c r="AM22" s="160">
        <v>1</v>
      </c>
      <c r="AN22" s="160"/>
    </row>
    <row r="23" spans="1:40" ht="30" customHeight="1">
      <c r="A23" s="435" t="s">
        <v>741</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1317</v>
      </c>
      <c r="AH23" s="73" t="s">
        <v>1332</v>
      </c>
      <c r="AI23" s="73" t="s">
        <v>1333</v>
      </c>
      <c r="AJ23" s="73" t="s">
        <v>1349</v>
      </c>
      <c r="AK23" s="73" t="s">
        <v>1350</v>
      </c>
      <c r="AL23" s="73" t="s">
        <v>1481</v>
      </c>
      <c r="AM23" s="176" t="s">
        <v>519</v>
      </c>
      <c r="AN23" s="309" t="s">
        <v>682</v>
      </c>
    </row>
    <row r="24" spans="1:40">
      <c r="A24" s="100" t="s">
        <v>726</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9.5956581565973032E-7</v>
      </c>
    </row>
    <row r="25" spans="1:40">
      <c r="A25" s="100" t="s">
        <v>727</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9</v>
      </c>
      <c r="AN25" s="160">
        <v>8.6360923409375731E-6</v>
      </c>
    </row>
    <row r="26" spans="1:40">
      <c r="A26" s="100" t="s">
        <v>728</v>
      </c>
      <c r="B26" s="95">
        <v>17</v>
      </c>
      <c r="C26" s="95">
        <v>23</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7</v>
      </c>
      <c r="AA26" s="95">
        <v>3</v>
      </c>
      <c r="AB26" s="95">
        <v>0</v>
      </c>
      <c r="AC26" s="95">
        <v>0</v>
      </c>
      <c r="AD26" s="95">
        <v>1</v>
      </c>
      <c r="AE26" s="95">
        <v>0</v>
      </c>
      <c r="AF26" s="95">
        <v>0</v>
      </c>
      <c r="AG26" s="95">
        <v>0</v>
      </c>
      <c r="AH26" s="95">
        <v>0</v>
      </c>
      <c r="AI26" s="95">
        <v>0</v>
      </c>
      <c r="AJ26" s="95">
        <v>0</v>
      </c>
      <c r="AK26" s="95">
        <v>0</v>
      </c>
      <c r="AL26" s="95">
        <v>0</v>
      </c>
      <c r="AM26" s="95">
        <v>59</v>
      </c>
      <c r="AN26" s="160">
        <v>5.661438312392409E-5</v>
      </c>
    </row>
    <row r="27" spans="1:40">
      <c r="A27" s="100" t="s">
        <v>729</v>
      </c>
      <c r="B27" s="95">
        <v>54</v>
      </c>
      <c r="C27" s="95">
        <v>48</v>
      </c>
      <c r="D27" s="95">
        <v>18</v>
      </c>
      <c r="E27" s="95">
        <v>5</v>
      </c>
      <c r="F27" s="95">
        <v>13</v>
      </c>
      <c r="G27" s="95">
        <v>5</v>
      </c>
      <c r="H27" s="95">
        <v>7</v>
      </c>
      <c r="I27" s="95">
        <v>4</v>
      </c>
      <c r="J27" s="95">
        <v>9</v>
      </c>
      <c r="K27" s="95">
        <v>1</v>
      </c>
      <c r="L27" s="95">
        <v>1</v>
      </c>
      <c r="M27" s="95">
        <v>0</v>
      </c>
      <c r="N27" s="95">
        <v>3</v>
      </c>
      <c r="O27" s="95">
        <v>5</v>
      </c>
      <c r="P27" s="95">
        <v>1</v>
      </c>
      <c r="Q27" s="95">
        <v>3</v>
      </c>
      <c r="R27" s="95">
        <v>0</v>
      </c>
      <c r="S27" s="95">
        <v>2</v>
      </c>
      <c r="T27" s="95">
        <v>0</v>
      </c>
      <c r="U27" s="95">
        <v>4</v>
      </c>
      <c r="V27" s="95">
        <v>0</v>
      </c>
      <c r="W27" s="95">
        <v>3</v>
      </c>
      <c r="X27" s="95">
        <v>11</v>
      </c>
      <c r="Y27" s="95">
        <v>1</v>
      </c>
      <c r="Z27" s="95">
        <v>22</v>
      </c>
      <c r="AA27" s="95">
        <v>8</v>
      </c>
      <c r="AB27" s="95">
        <v>8</v>
      </c>
      <c r="AC27" s="95">
        <v>0</v>
      </c>
      <c r="AD27" s="95">
        <v>0</v>
      </c>
      <c r="AE27" s="95">
        <v>2</v>
      </c>
      <c r="AF27" s="95">
        <v>0</v>
      </c>
      <c r="AG27" s="95">
        <v>0</v>
      </c>
      <c r="AH27" s="95">
        <v>0</v>
      </c>
      <c r="AI27" s="95">
        <v>0</v>
      </c>
      <c r="AJ27" s="95">
        <v>4</v>
      </c>
      <c r="AK27" s="95">
        <v>0</v>
      </c>
      <c r="AL27" s="95">
        <v>0</v>
      </c>
      <c r="AM27" s="95">
        <v>242</v>
      </c>
      <c r="AN27" s="160">
        <v>2.3221492738965472E-4</v>
      </c>
    </row>
    <row r="28" spans="1:40">
      <c r="A28" s="100" t="s">
        <v>730</v>
      </c>
      <c r="B28" s="95">
        <v>135</v>
      </c>
      <c r="C28" s="95">
        <v>112</v>
      </c>
      <c r="D28" s="95">
        <v>55</v>
      </c>
      <c r="E28" s="95">
        <v>8</v>
      </c>
      <c r="F28" s="95">
        <v>44</v>
      </c>
      <c r="G28" s="95">
        <v>15</v>
      </c>
      <c r="H28" s="95">
        <v>25</v>
      </c>
      <c r="I28" s="95">
        <v>10</v>
      </c>
      <c r="J28" s="95">
        <v>21</v>
      </c>
      <c r="K28" s="95">
        <v>1</v>
      </c>
      <c r="L28" s="95">
        <v>0</v>
      </c>
      <c r="M28" s="95">
        <v>6</v>
      </c>
      <c r="N28" s="95">
        <v>11</v>
      </c>
      <c r="O28" s="95">
        <v>17</v>
      </c>
      <c r="P28" s="95">
        <v>1</v>
      </c>
      <c r="Q28" s="95">
        <v>7</v>
      </c>
      <c r="R28" s="95">
        <v>8</v>
      </c>
      <c r="S28" s="95">
        <v>4</v>
      </c>
      <c r="T28" s="95">
        <v>2</v>
      </c>
      <c r="U28" s="95">
        <v>9</v>
      </c>
      <c r="V28" s="95">
        <v>4</v>
      </c>
      <c r="W28" s="95">
        <v>10</v>
      </c>
      <c r="X28" s="95">
        <v>32</v>
      </c>
      <c r="Y28" s="95">
        <v>2</v>
      </c>
      <c r="Z28" s="95">
        <v>29</v>
      </c>
      <c r="AA28" s="95">
        <v>16</v>
      </c>
      <c r="AB28" s="95">
        <v>19</v>
      </c>
      <c r="AC28" s="95">
        <v>21</v>
      </c>
      <c r="AD28" s="95">
        <v>11</v>
      </c>
      <c r="AE28" s="95">
        <v>2</v>
      </c>
      <c r="AF28" s="95">
        <v>0</v>
      </c>
      <c r="AG28" s="95">
        <v>2</v>
      </c>
      <c r="AH28" s="95">
        <v>4</v>
      </c>
      <c r="AI28" s="95">
        <v>1</v>
      </c>
      <c r="AJ28" s="95">
        <v>9</v>
      </c>
      <c r="AK28" s="95">
        <v>0</v>
      </c>
      <c r="AL28" s="95">
        <v>4</v>
      </c>
      <c r="AM28" s="95">
        <v>657</v>
      </c>
      <c r="AN28" s="160">
        <v>6.3043474088844275E-4</v>
      </c>
    </row>
    <row r="29" spans="1:40">
      <c r="A29" s="100" t="s">
        <v>731</v>
      </c>
      <c r="B29" s="95">
        <v>267</v>
      </c>
      <c r="C29" s="95">
        <v>289</v>
      </c>
      <c r="D29" s="95">
        <v>118</v>
      </c>
      <c r="E29" s="95">
        <v>43</v>
      </c>
      <c r="F29" s="95">
        <v>79</v>
      </c>
      <c r="G29" s="95">
        <v>47</v>
      </c>
      <c r="H29" s="95">
        <v>37</v>
      </c>
      <c r="I29" s="95">
        <v>41</v>
      </c>
      <c r="J29" s="95">
        <v>36</v>
      </c>
      <c r="K29" s="95">
        <v>7</v>
      </c>
      <c r="L29" s="95">
        <v>8</v>
      </c>
      <c r="M29" s="95">
        <v>12</v>
      </c>
      <c r="N29" s="95">
        <v>49</v>
      </c>
      <c r="O29" s="95">
        <v>35</v>
      </c>
      <c r="P29" s="95">
        <v>7</v>
      </c>
      <c r="Q29" s="95">
        <v>24</v>
      </c>
      <c r="R29" s="95">
        <v>17</v>
      </c>
      <c r="S29" s="95">
        <v>31</v>
      </c>
      <c r="T29" s="95">
        <v>12</v>
      </c>
      <c r="U29" s="95">
        <v>52</v>
      </c>
      <c r="V29" s="95">
        <v>33</v>
      </c>
      <c r="W29" s="95">
        <v>17</v>
      </c>
      <c r="X29" s="95">
        <v>78</v>
      </c>
      <c r="Y29" s="95">
        <v>17</v>
      </c>
      <c r="Z29" s="95">
        <v>62</v>
      </c>
      <c r="AA29" s="95">
        <v>22</v>
      </c>
      <c r="AB29" s="95">
        <v>52</v>
      </c>
      <c r="AC29" s="95">
        <v>53</v>
      </c>
      <c r="AD29" s="95">
        <v>14</v>
      </c>
      <c r="AE29" s="95">
        <v>21</v>
      </c>
      <c r="AF29" s="95">
        <v>4</v>
      </c>
      <c r="AG29" s="95">
        <v>11</v>
      </c>
      <c r="AH29" s="95">
        <v>18</v>
      </c>
      <c r="AI29" s="95">
        <v>1</v>
      </c>
      <c r="AJ29" s="95">
        <v>12</v>
      </c>
      <c r="AK29" s="95">
        <v>2</v>
      </c>
      <c r="AL29" s="95">
        <v>28</v>
      </c>
      <c r="AM29" s="95">
        <v>1656</v>
      </c>
      <c r="AN29" s="160">
        <v>1.5890409907325133E-3</v>
      </c>
    </row>
    <row r="30" spans="1:40">
      <c r="A30" s="100" t="s">
        <v>732</v>
      </c>
      <c r="B30" s="95">
        <v>462</v>
      </c>
      <c r="C30" s="95">
        <v>353</v>
      </c>
      <c r="D30" s="95">
        <v>205</v>
      </c>
      <c r="E30" s="95">
        <v>26</v>
      </c>
      <c r="F30" s="95">
        <v>76</v>
      </c>
      <c r="G30" s="95">
        <v>103</v>
      </c>
      <c r="H30" s="95">
        <v>52</v>
      </c>
      <c r="I30" s="95">
        <v>52</v>
      </c>
      <c r="J30" s="95">
        <v>46</v>
      </c>
      <c r="K30" s="95">
        <v>40</v>
      </c>
      <c r="L30" s="95">
        <v>12</v>
      </c>
      <c r="M30" s="95">
        <v>24</v>
      </c>
      <c r="N30" s="95">
        <v>91</v>
      </c>
      <c r="O30" s="95">
        <v>47</v>
      </c>
      <c r="P30" s="95">
        <v>25</v>
      </c>
      <c r="Q30" s="95">
        <v>23</v>
      </c>
      <c r="R30" s="95">
        <v>31</v>
      </c>
      <c r="S30" s="95">
        <v>90</v>
      </c>
      <c r="T30" s="95">
        <v>28</v>
      </c>
      <c r="U30" s="95">
        <v>115</v>
      </c>
      <c r="V30" s="95">
        <v>67</v>
      </c>
      <c r="W30" s="95">
        <v>52</v>
      </c>
      <c r="X30" s="95">
        <v>123</v>
      </c>
      <c r="Y30" s="95">
        <v>30</v>
      </c>
      <c r="Z30" s="95">
        <v>94</v>
      </c>
      <c r="AA30" s="95">
        <v>35</v>
      </c>
      <c r="AB30" s="95">
        <v>92</v>
      </c>
      <c r="AC30" s="95">
        <v>116</v>
      </c>
      <c r="AD30" s="95">
        <v>32</v>
      </c>
      <c r="AE30" s="95">
        <v>33</v>
      </c>
      <c r="AF30" s="95">
        <v>6</v>
      </c>
      <c r="AG30" s="95">
        <v>17</v>
      </c>
      <c r="AH30" s="95">
        <v>27</v>
      </c>
      <c r="AI30" s="95">
        <v>6</v>
      </c>
      <c r="AJ30" s="95">
        <v>13</v>
      </c>
      <c r="AK30" s="95">
        <v>6</v>
      </c>
      <c r="AL30" s="95">
        <v>60</v>
      </c>
      <c r="AM30" s="95">
        <v>2710</v>
      </c>
      <c r="AN30" s="160">
        <v>2.6004233604378689E-3</v>
      </c>
    </row>
    <row r="31" spans="1:40">
      <c r="A31" s="100" t="s">
        <v>733</v>
      </c>
      <c r="B31" s="95">
        <v>504</v>
      </c>
      <c r="C31" s="95">
        <v>450</v>
      </c>
      <c r="D31" s="95">
        <v>245</v>
      </c>
      <c r="E31" s="95">
        <v>54</v>
      </c>
      <c r="F31" s="95">
        <v>90</v>
      </c>
      <c r="G31" s="95">
        <v>189</v>
      </c>
      <c r="H31" s="95">
        <v>91</v>
      </c>
      <c r="I31" s="95">
        <v>104</v>
      </c>
      <c r="J31" s="95">
        <v>89</v>
      </c>
      <c r="K31" s="95">
        <v>89</v>
      </c>
      <c r="L31" s="95">
        <v>47</v>
      </c>
      <c r="M31" s="95">
        <v>57</v>
      </c>
      <c r="N31" s="95">
        <v>178</v>
      </c>
      <c r="O31" s="95">
        <v>87</v>
      </c>
      <c r="P31" s="95">
        <v>76</v>
      </c>
      <c r="Q31" s="95">
        <v>26</v>
      </c>
      <c r="R31" s="95">
        <v>64</v>
      </c>
      <c r="S31" s="95">
        <v>147</v>
      </c>
      <c r="T31" s="95">
        <v>37</v>
      </c>
      <c r="U31" s="95">
        <v>182</v>
      </c>
      <c r="V31" s="95">
        <v>165</v>
      </c>
      <c r="W31" s="95">
        <v>63</v>
      </c>
      <c r="X31" s="95">
        <v>163</v>
      </c>
      <c r="Y31" s="95">
        <v>75</v>
      </c>
      <c r="Z31" s="95">
        <v>133</v>
      </c>
      <c r="AA31" s="95">
        <v>48</v>
      </c>
      <c r="AB31" s="95">
        <v>217</v>
      </c>
      <c r="AC31" s="95">
        <v>188</v>
      </c>
      <c r="AD31" s="95">
        <v>35</v>
      </c>
      <c r="AE31" s="95">
        <v>145</v>
      </c>
      <c r="AF31" s="95">
        <v>12</v>
      </c>
      <c r="AG31" s="95">
        <v>30</v>
      </c>
      <c r="AH31" s="95">
        <v>44</v>
      </c>
      <c r="AI31" s="95">
        <v>18</v>
      </c>
      <c r="AJ31" s="95">
        <v>31</v>
      </c>
      <c r="AK31" s="95">
        <v>4</v>
      </c>
      <c r="AL31" s="95">
        <v>77</v>
      </c>
      <c r="AM31" s="95">
        <v>4254</v>
      </c>
      <c r="AN31" s="160">
        <v>4.0819929798164923E-3</v>
      </c>
    </row>
    <row r="32" spans="1:40">
      <c r="A32" s="100" t="s">
        <v>734</v>
      </c>
      <c r="B32" s="95">
        <v>448</v>
      </c>
      <c r="C32" s="95">
        <v>344</v>
      </c>
      <c r="D32" s="95">
        <v>199</v>
      </c>
      <c r="E32" s="95">
        <v>40</v>
      </c>
      <c r="F32" s="95">
        <v>96</v>
      </c>
      <c r="G32" s="95">
        <v>149</v>
      </c>
      <c r="H32" s="95">
        <v>77</v>
      </c>
      <c r="I32" s="95">
        <v>106</v>
      </c>
      <c r="J32" s="95">
        <v>59</v>
      </c>
      <c r="K32" s="95">
        <v>79</v>
      </c>
      <c r="L32" s="95">
        <v>27</v>
      </c>
      <c r="M32" s="95">
        <v>38</v>
      </c>
      <c r="N32" s="95">
        <v>143</v>
      </c>
      <c r="O32" s="95">
        <v>64</v>
      </c>
      <c r="P32" s="95">
        <v>37</v>
      </c>
      <c r="Q32" s="95">
        <v>13</v>
      </c>
      <c r="R32" s="95">
        <v>60</v>
      </c>
      <c r="S32" s="95">
        <v>108</v>
      </c>
      <c r="T32" s="95">
        <v>30</v>
      </c>
      <c r="U32" s="95">
        <v>146</v>
      </c>
      <c r="V32" s="95">
        <v>169</v>
      </c>
      <c r="W32" s="95">
        <v>58</v>
      </c>
      <c r="X32" s="95">
        <v>140</v>
      </c>
      <c r="Y32" s="95">
        <v>64</v>
      </c>
      <c r="Z32" s="95">
        <v>101</v>
      </c>
      <c r="AA32" s="95">
        <v>35</v>
      </c>
      <c r="AB32" s="95">
        <v>153</v>
      </c>
      <c r="AC32" s="95">
        <v>141</v>
      </c>
      <c r="AD32" s="95">
        <v>22</v>
      </c>
      <c r="AE32" s="95">
        <v>191</v>
      </c>
      <c r="AF32" s="95">
        <v>15</v>
      </c>
      <c r="AG32" s="95">
        <v>33</v>
      </c>
      <c r="AH32" s="95">
        <v>25</v>
      </c>
      <c r="AI32" s="95">
        <v>5</v>
      </c>
      <c r="AJ32" s="95">
        <v>16</v>
      </c>
      <c r="AK32" s="95">
        <v>2</v>
      </c>
      <c r="AL32" s="95">
        <v>74</v>
      </c>
      <c r="AM32" s="95">
        <v>3507</v>
      </c>
      <c r="AN32" s="160">
        <v>3.365197315518674E-3</v>
      </c>
    </row>
    <row r="33" spans="1:40">
      <c r="A33" s="100" t="s">
        <v>735</v>
      </c>
      <c r="B33" s="95">
        <v>905</v>
      </c>
      <c r="C33" s="95">
        <v>726</v>
      </c>
      <c r="D33" s="95">
        <v>366</v>
      </c>
      <c r="E33" s="95">
        <v>79</v>
      </c>
      <c r="F33" s="95">
        <v>200</v>
      </c>
      <c r="G33" s="95">
        <v>447</v>
      </c>
      <c r="H33" s="95">
        <v>250</v>
      </c>
      <c r="I33" s="95">
        <v>289</v>
      </c>
      <c r="J33" s="95">
        <v>241</v>
      </c>
      <c r="K33" s="95">
        <v>263</v>
      </c>
      <c r="L33" s="95">
        <v>109</v>
      </c>
      <c r="M33" s="95">
        <v>119</v>
      </c>
      <c r="N33" s="95">
        <v>411</v>
      </c>
      <c r="O33" s="95">
        <v>185</v>
      </c>
      <c r="P33" s="95">
        <v>186</v>
      </c>
      <c r="Q33" s="95">
        <v>24</v>
      </c>
      <c r="R33" s="95">
        <v>171</v>
      </c>
      <c r="S33" s="95">
        <v>333</v>
      </c>
      <c r="T33" s="95">
        <v>110</v>
      </c>
      <c r="U33" s="95">
        <v>432</v>
      </c>
      <c r="V33" s="95">
        <v>563</v>
      </c>
      <c r="W33" s="95">
        <v>150</v>
      </c>
      <c r="X33" s="95">
        <v>335</v>
      </c>
      <c r="Y33" s="95">
        <v>205</v>
      </c>
      <c r="Z33" s="95">
        <v>218</v>
      </c>
      <c r="AA33" s="95">
        <v>107</v>
      </c>
      <c r="AB33" s="95">
        <v>574</v>
      </c>
      <c r="AC33" s="95">
        <v>365</v>
      </c>
      <c r="AD33" s="95">
        <v>85</v>
      </c>
      <c r="AE33" s="95">
        <v>760</v>
      </c>
      <c r="AF33" s="95">
        <v>37</v>
      </c>
      <c r="AG33" s="95">
        <v>102</v>
      </c>
      <c r="AH33" s="95">
        <v>87</v>
      </c>
      <c r="AI33" s="95">
        <v>35</v>
      </c>
      <c r="AJ33" s="95">
        <v>54</v>
      </c>
      <c r="AK33" s="95">
        <v>3</v>
      </c>
      <c r="AL33" s="95">
        <v>212</v>
      </c>
      <c r="AM33" s="95">
        <v>9738</v>
      </c>
      <c r="AN33" s="160">
        <v>9.3442519128944541E-3</v>
      </c>
    </row>
    <row r="34" spans="1:40">
      <c r="A34" s="100" t="s">
        <v>736</v>
      </c>
      <c r="B34" s="95">
        <v>1916</v>
      </c>
      <c r="C34" s="95">
        <v>1194</v>
      </c>
      <c r="D34" s="95">
        <v>701</v>
      </c>
      <c r="E34" s="95">
        <v>194</v>
      </c>
      <c r="F34" s="95">
        <v>391</v>
      </c>
      <c r="G34" s="95">
        <v>877</v>
      </c>
      <c r="H34" s="95">
        <v>505</v>
      </c>
      <c r="I34" s="95">
        <v>611</v>
      </c>
      <c r="J34" s="95">
        <v>444</v>
      </c>
      <c r="K34" s="95">
        <v>473</v>
      </c>
      <c r="L34" s="95">
        <v>277</v>
      </c>
      <c r="M34" s="95">
        <v>190</v>
      </c>
      <c r="N34" s="95">
        <v>846</v>
      </c>
      <c r="O34" s="95">
        <v>428</v>
      </c>
      <c r="P34" s="95">
        <v>343</v>
      </c>
      <c r="Q34" s="95">
        <v>68</v>
      </c>
      <c r="R34" s="95">
        <v>340</v>
      </c>
      <c r="S34" s="95">
        <v>554</v>
      </c>
      <c r="T34" s="95">
        <v>248</v>
      </c>
      <c r="U34" s="95">
        <v>837</v>
      </c>
      <c r="V34" s="95">
        <v>1372</v>
      </c>
      <c r="W34" s="95">
        <v>312</v>
      </c>
      <c r="X34" s="95">
        <v>547</v>
      </c>
      <c r="Y34" s="95">
        <v>485</v>
      </c>
      <c r="Z34" s="95">
        <v>414</v>
      </c>
      <c r="AA34" s="95">
        <v>233</v>
      </c>
      <c r="AB34" s="95">
        <v>777</v>
      </c>
      <c r="AC34" s="95">
        <v>689</v>
      </c>
      <c r="AD34" s="95">
        <v>167</v>
      </c>
      <c r="AE34" s="95">
        <v>1120</v>
      </c>
      <c r="AF34" s="95">
        <v>88</v>
      </c>
      <c r="AG34" s="95">
        <v>207</v>
      </c>
      <c r="AH34" s="95">
        <v>158</v>
      </c>
      <c r="AI34" s="95">
        <v>37</v>
      </c>
      <c r="AJ34" s="95">
        <v>85</v>
      </c>
      <c r="AK34" s="95">
        <v>8</v>
      </c>
      <c r="AL34" s="95">
        <v>407</v>
      </c>
      <c r="AM34" s="95">
        <v>18543</v>
      </c>
      <c r="AN34" s="160">
        <v>1.779322891977838E-2</v>
      </c>
    </row>
    <row r="35" spans="1:40">
      <c r="A35" s="100" t="s">
        <v>737</v>
      </c>
      <c r="B35" s="95">
        <v>6981</v>
      </c>
      <c r="C35" s="95">
        <v>3302</v>
      </c>
      <c r="D35" s="95">
        <v>1879</v>
      </c>
      <c r="E35" s="95">
        <v>686</v>
      </c>
      <c r="F35" s="95">
        <v>1104</v>
      </c>
      <c r="G35" s="95">
        <v>3101</v>
      </c>
      <c r="H35" s="95">
        <v>1425</v>
      </c>
      <c r="I35" s="95">
        <v>1599</v>
      </c>
      <c r="J35" s="95">
        <v>1365</v>
      </c>
      <c r="K35" s="95">
        <v>1293</v>
      </c>
      <c r="L35" s="95">
        <v>1246</v>
      </c>
      <c r="M35" s="95">
        <v>610</v>
      </c>
      <c r="N35" s="95">
        <v>2767</v>
      </c>
      <c r="O35" s="95">
        <v>1409</v>
      </c>
      <c r="P35" s="95">
        <v>1013</v>
      </c>
      <c r="Q35" s="95">
        <v>366</v>
      </c>
      <c r="R35" s="95">
        <v>872</v>
      </c>
      <c r="S35" s="95">
        <v>1579</v>
      </c>
      <c r="T35" s="95">
        <v>901</v>
      </c>
      <c r="U35" s="95">
        <v>3239</v>
      </c>
      <c r="V35" s="95">
        <v>5745</v>
      </c>
      <c r="W35" s="95">
        <v>985</v>
      </c>
      <c r="X35" s="95">
        <v>1380</v>
      </c>
      <c r="Y35" s="95">
        <v>1237</v>
      </c>
      <c r="Z35" s="95">
        <v>809</v>
      </c>
      <c r="AA35" s="95">
        <v>739</v>
      </c>
      <c r="AB35" s="95">
        <v>2979</v>
      </c>
      <c r="AC35" s="95">
        <v>2156</v>
      </c>
      <c r="AD35" s="95">
        <v>329</v>
      </c>
      <c r="AE35" s="95">
        <v>3820</v>
      </c>
      <c r="AF35" s="95">
        <v>426</v>
      </c>
      <c r="AG35" s="95">
        <v>972</v>
      </c>
      <c r="AH35" s="95">
        <v>453</v>
      </c>
      <c r="AI35" s="95">
        <v>84</v>
      </c>
      <c r="AJ35" s="95">
        <v>181</v>
      </c>
      <c r="AK35" s="95">
        <v>32</v>
      </c>
      <c r="AL35" s="95">
        <v>832</v>
      </c>
      <c r="AM35" s="95">
        <v>59896</v>
      </c>
      <c r="AN35" s="160">
        <v>5.7474154094755203E-2</v>
      </c>
    </row>
    <row r="36" spans="1:40">
      <c r="A36" s="100" t="s">
        <v>738</v>
      </c>
      <c r="B36" s="95">
        <v>4719</v>
      </c>
      <c r="C36" s="95">
        <v>1611</v>
      </c>
      <c r="D36" s="95">
        <v>908</v>
      </c>
      <c r="E36" s="95">
        <v>362</v>
      </c>
      <c r="F36" s="95">
        <v>498</v>
      </c>
      <c r="G36" s="95">
        <v>1808</v>
      </c>
      <c r="H36" s="95">
        <v>688</v>
      </c>
      <c r="I36" s="95">
        <v>624</v>
      </c>
      <c r="J36" s="95">
        <v>696</v>
      </c>
      <c r="K36" s="95">
        <v>518</v>
      </c>
      <c r="L36" s="95">
        <v>830</v>
      </c>
      <c r="M36" s="95">
        <v>282</v>
      </c>
      <c r="N36" s="95">
        <v>1383</v>
      </c>
      <c r="O36" s="95">
        <v>559</v>
      </c>
      <c r="P36" s="95">
        <v>402</v>
      </c>
      <c r="Q36" s="95">
        <v>262</v>
      </c>
      <c r="R36" s="95">
        <v>634</v>
      </c>
      <c r="S36" s="95">
        <v>586</v>
      </c>
      <c r="T36" s="95">
        <v>397</v>
      </c>
      <c r="U36" s="95">
        <v>1688</v>
      </c>
      <c r="V36" s="95">
        <v>3056</v>
      </c>
      <c r="W36" s="95">
        <v>477</v>
      </c>
      <c r="X36" s="95">
        <v>435</v>
      </c>
      <c r="Y36" s="95">
        <v>514</v>
      </c>
      <c r="Z36" s="95">
        <v>356</v>
      </c>
      <c r="AA36" s="95">
        <v>386</v>
      </c>
      <c r="AB36" s="95">
        <v>1403</v>
      </c>
      <c r="AC36" s="95">
        <v>924</v>
      </c>
      <c r="AD36" s="95">
        <v>145</v>
      </c>
      <c r="AE36" s="95">
        <v>1230</v>
      </c>
      <c r="AF36" s="95">
        <v>321</v>
      </c>
      <c r="AG36" s="95">
        <v>602</v>
      </c>
      <c r="AH36" s="95">
        <v>205</v>
      </c>
      <c r="AI36" s="95">
        <v>49</v>
      </c>
      <c r="AJ36" s="95">
        <v>99</v>
      </c>
      <c r="AK36" s="95">
        <v>31</v>
      </c>
      <c r="AL36" s="95">
        <v>302</v>
      </c>
      <c r="AM36" s="95">
        <v>29990</v>
      </c>
      <c r="AN36" s="160">
        <v>2.877737881163531E-2</v>
      </c>
    </row>
    <row r="37" spans="1:40">
      <c r="A37" s="100" t="s">
        <v>739</v>
      </c>
      <c r="B37" s="95">
        <v>172571</v>
      </c>
      <c r="C37" s="95">
        <v>88691</v>
      </c>
      <c r="D37" s="95">
        <v>32845</v>
      </c>
      <c r="E37" s="95">
        <v>14949</v>
      </c>
      <c r="F37" s="95">
        <v>11363</v>
      </c>
      <c r="G37" s="95">
        <v>40517</v>
      </c>
      <c r="H37" s="95">
        <v>18105</v>
      </c>
      <c r="I37" s="95">
        <v>19740</v>
      </c>
      <c r="J37" s="95">
        <v>25199</v>
      </c>
      <c r="K37" s="95">
        <v>13009</v>
      </c>
      <c r="L37" s="95">
        <v>18844</v>
      </c>
      <c r="M37" s="95">
        <v>11518</v>
      </c>
      <c r="N37" s="95">
        <v>24410</v>
      </c>
      <c r="O37" s="95">
        <v>15765</v>
      </c>
      <c r="P37" s="95">
        <v>10966</v>
      </c>
      <c r="Q37" s="95">
        <v>30316</v>
      </c>
      <c r="R37" s="95">
        <v>13586</v>
      </c>
      <c r="S37" s="95">
        <v>16601</v>
      </c>
      <c r="T37" s="95">
        <v>10180</v>
      </c>
      <c r="U37" s="95">
        <v>29768</v>
      </c>
      <c r="V37" s="95">
        <v>42868</v>
      </c>
      <c r="W37" s="95">
        <v>14359</v>
      </c>
      <c r="X37" s="95">
        <v>14084</v>
      </c>
      <c r="Y37" s="95">
        <v>14434</v>
      </c>
      <c r="Z37" s="95">
        <v>19220</v>
      </c>
      <c r="AA37" s="95">
        <v>9519</v>
      </c>
      <c r="AB37" s="95">
        <v>27905</v>
      </c>
      <c r="AC37" s="95">
        <v>41496</v>
      </c>
      <c r="AD37" s="95">
        <v>23774</v>
      </c>
      <c r="AE37" s="95">
        <v>25086</v>
      </c>
      <c r="AF37" s="95">
        <v>7225</v>
      </c>
      <c r="AG37" s="95">
        <v>6805</v>
      </c>
      <c r="AH37" s="95">
        <v>17148</v>
      </c>
      <c r="AI37" s="95">
        <v>4866</v>
      </c>
      <c r="AJ37" s="95">
        <v>4571</v>
      </c>
      <c r="AK37" s="95">
        <v>3703</v>
      </c>
      <c r="AL37" s="95">
        <v>14870</v>
      </c>
      <c r="AM37" s="95">
        <v>910876</v>
      </c>
      <c r="AN37" s="160">
        <v>0.87404547190487247</v>
      </c>
    </row>
    <row r="38" spans="1:40">
      <c r="A38" s="72" t="s">
        <v>160</v>
      </c>
      <c r="B38" s="57">
        <v>188985</v>
      </c>
      <c r="C38" s="57">
        <v>97146</v>
      </c>
      <c r="D38" s="57">
        <v>37540</v>
      </c>
      <c r="E38" s="57">
        <v>16446</v>
      </c>
      <c r="F38" s="57">
        <v>13954</v>
      </c>
      <c r="G38" s="57">
        <v>47262</v>
      </c>
      <c r="H38" s="57">
        <v>21263</v>
      </c>
      <c r="I38" s="57">
        <v>23180</v>
      </c>
      <c r="J38" s="57">
        <v>28205</v>
      </c>
      <c r="K38" s="57">
        <v>15773</v>
      </c>
      <c r="L38" s="57">
        <v>21401</v>
      </c>
      <c r="M38" s="57">
        <v>12856</v>
      </c>
      <c r="N38" s="57">
        <v>30292</v>
      </c>
      <c r="O38" s="57">
        <v>18601</v>
      </c>
      <c r="P38" s="57">
        <v>13057</v>
      </c>
      <c r="Q38" s="57">
        <v>31132</v>
      </c>
      <c r="R38" s="57">
        <v>15783</v>
      </c>
      <c r="S38" s="57">
        <v>20035</v>
      </c>
      <c r="T38" s="57">
        <v>11945</v>
      </c>
      <c r="U38" s="57">
        <v>36472</v>
      </c>
      <c r="V38" s="57">
        <v>54042</v>
      </c>
      <c r="W38" s="57">
        <v>16487</v>
      </c>
      <c r="X38" s="57">
        <v>17329</v>
      </c>
      <c r="Y38" s="57">
        <v>17064</v>
      </c>
      <c r="Z38" s="57">
        <v>21466</v>
      </c>
      <c r="AA38" s="57">
        <v>11151</v>
      </c>
      <c r="AB38" s="57">
        <v>34179</v>
      </c>
      <c r="AC38" s="57">
        <v>46149</v>
      </c>
      <c r="AD38" s="57">
        <v>24615</v>
      </c>
      <c r="AE38" s="57">
        <v>32410</v>
      </c>
      <c r="AF38" s="57">
        <v>8134</v>
      </c>
      <c r="AG38" s="57">
        <v>8781</v>
      </c>
      <c r="AH38" s="57">
        <v>18169</v>
      </c>
      <c r="AI38" s="57">
        <v>5102</v>
      </c>
      <c r="AJ38" s="57">
        <v>5075</v>
      </c>
      <c r="AK38" s="57">
        <v>3791</v>
      </c>
      <c r="AL38" s="57">
        <v>16866</v>
      </c>
      <c r="AM38" s="57">
        <v>1042138</v>
      </c>
      <c r="AN38" s="161">
        <v>1</v>
      </c>
    </row>
    <row r="39" spans="1:40">
      <c r="A39" s="54" t="s">
        <v>740</v>
      </c>
      <c r="B39" s="160">
        <v>0.18134354567245412</v>
      </c>
      <c r="C39" s="160">
        <v>9.3217980728080158E-2</v>
      </c>
      <c r="D39" s="160">
        <v>3.6022100719866272E-2</v>
      </c>
      <c r="E39" s="160">
        <v>1.5781019404339923E-2</v>
      </c>
      <c r="F39" s="160">
        <v>1.3389781391715877E-2</v>
      </c>
      <c r="G39" s="160">
        <v>4.5350999579710172E-2</v>
      </c>
      <c r="H39" s="160">
        <v>2.0403247938372844E-2</v>
      </c>
      <c r="I39" s="160">
        <v>2.224273560699255E-2</v>
      </c>
      <c r="J39" s="160">
        <v>2.7064553830682694E-2</v>
      </c>
      <c r="K39" s="160">
        <v>1.5135231610400925E-2</v>
      </c>
      <c r="L39" s="160">
        <v>2.0535668020933887E-2</v>
      </c>
      <c r="M39" s="160">
        <v>1.2336178126121493E-2</v>
      </c>
      <c r="N39" s="160">
        <v>2.9067167687964551E-2</v>
      </c>
      <c r="O39" s="160">
        <v>1.7848883737086645E-2</v>
      </c>
      <c r="P39" s="160">
        <v>1.2529050855069099E-2</v>
      </c>
      <c r="Q39" s="160">
        <v>2.9873202973118722E-2</v>
      </c>
      <c r="R39" s="160">
        <v>1.5144827268557523E-2</v>
      </c>
      <c r="S39" s="160">
        <v>1.9224901116742698E-2</v>
      </c>
      <c r="T39" s="160">
        <v>1.1462013668055479E-2</v>
      </c>
      <c r="U39" s="160">
        <v>3.4997284428741685E-2</v>
      </c>
      <c r="V39" s="160">
        <v>5.1856855809883147E-2</v>
      </c>
      <c r="W39" s="160">
        <v>1.5820361602781972E-2</v>
      </c>
      <c r="X39" s="160">
        <v>1.6628316019567466E-2</v>
      </c>
      <c r="Y39" s="160">
        <v>1.6374031078417638E-2</v>
      </c>
      <c r="Z39" s="160">
        <v>2.0598039798951771E-2</v>
      </c>
      <c r="AA39" s="160">
        <v>1.0700118410421653E-2</v>
      </c>
      <c r="AB39" s="160">
        <v>3.279700001343392E-2</v>
      </c>
      <c r="AC39" s="160">
        <v>4.4283002826880892E-2</v>
      </c>
      <c r="AD39" s="160">
        <v>2.3619712552464259E-2</v>
      </c>
      <c r="AE39" s="160">
        <v>3.1099528085531857E-2</v>
      </c>
      <c r="AF39" s="160">
        <v>7.8051083445762458E-3</v>
      </c>
      <c r="AG39" s="160">
        <v>8.4259474273080913E-3</v>
      </c>
      <c r="AH39" s="160">
        <v>1.7434351304721641E-2</v>
      </c>
      <c r="AI39" s="160">
        <v>4.8957047914959442E-3</v>
      </c>
      <c r="AJ39" s="160">
        <v>4.8697965144731308E-3</v>
      </c>
      <c r="AK39" s="160">
        <v>3.6377140071660375E-3</v>
      </c>
      <c r="AL39" s="160">
        <v>1.618403704691701E-2</v>
      </c>
      <c r="AM39" s="160">
        <v>1</v>
      </c>
      <c r="AN39" s="160"/>
    </row>
    <row r="40" spans="1:40" ht="15.75" thickBot="1">
      <c r="A40" s="534"/>
      <c r="B40" s="535"/>
      <c r="C40" s="535"/>
      <c r="D40" s="536"/>
      <c r="E40" s="536"/>
      <c r="F40" s="536"/>
      <c r="G40" s="536"/>
      <c r="H40" s="536"/>
      <c r="I40" s="535"/>
      <c r="J40" s="535"/>
      <c r="K40" s="535"/>
      <c r="L40" s="535"/>
      <c r="M40" s="535"/>
      <c r="N40" s="535"/>
      <c r="O40" s="535"/>
      <c r="P40" s="535"/>
      <c r="Q40" s="535"/>
      <c r="R40" s="537"/>
      <c r="S40" s="537"/>
      <c r="T40" s="537"/>
      <c r="U40" s="537"/>
      <c r="V40" s="537"/>
      <c r="W40" s="537"/>
      <c r="X40" s="537"/>
      <c r="Y40" s="537"/>
      <c r="Z40" s="537"/>
      <c r="AA40" s="538"/>
      <c r="AB40" s="538"/>
      <c r="AC40" s="538"/>
      <c r="AD40" s="538"/>
      <c r="AE40" s="538"/>
      <c r="AF40" s="538"/>
      <c r="AG40" s="538"/>
      <c r="AH40" s="538"/>
      <c r="AI40" s="538"/>
      <c r="AJ40" s="538"/>
      <c r="AK40" s="538"/>
      <c r="AL40" s="538"/>
      <c r="AM40" s="538"/>
      <c r="AN40" s="538"/>
    </row>
    <row r="41" spans="1:40" ht="30" customHeight="1">
      <c r="A41" s="780" t="s">
        <v>1452</v>
      </c>
      <c r="B41" s="780"/>
      <c r="C41" s="780"/>
      <c r="D41" s="780"/>
      <c r="E41" s="780"/>
      <c r="F41" s="780"/>
      <c r="G41" s="780"/>
      <c r="H41" s="780"/>
      <c r="I41" s="780"/>
      <c r="J41" s="780"/>
      <c r="K41" s="780"/>
      <c r="L41" s="780"/>
      <c r="M41" s="780"/>
      <c r="N41" s="780"/>
      <c r="O41" s="780"/>
      <c r="P41" s="780"/>
      <c r="Q41" s="780"/>
      <c r="R41" s="780"/>
      <c r="S41" s="780"/>
      <c r="T41" s="780"/>
      <c r="U41" s="780"/>
      <c r="V41" s="780"/>
      <c r="W41" s="780"/>
      <c r="X41" s="780"/>
      <c r="Y41" s="780"/>
      <c r="Z41" s="780"/>
      <c r="AA41" s="780"/>
      <c r="AB41" s="780"/>
      <c r="AC41" s="780"/>
      <c r="AD41" s="780"/>
      <c r="AE41" s="780"/>
      <c r="AF41" s="780"/>
      <c r="AG41" s="780"/>
      <c r="AH41" s="780"/>
      <c r="AI41" s="780"/>
      <c r="AJ41" s="780"/>
      <c r="AK41" s="780"/>
      <c r="AL41" s="780"/>
      <c r="AM41" s="780"/>
      <c r="AN41" s="780"/>
    </row>
    <row r="42" spans="1:40">
      <c r="A42" s="635"/>
      <c r="B42" s="635"/>
      <c r="C42" s="686"/>
      <c r="D42" s="635"/>
      <c r="E42" s="635"/>
      <c r="F42" s="635"/>
      <c r="G42" s="635"/>
      <c r="H42" s="635"/>
      <c r="I42" s="635"/>
      <c r="J42" s="635"/>
      <c r="K42" s="635"/>
      <c r="L42" s="635"/>
      <c r="M42" s="635"/>
      <c r="N42" s="635"/>
      <c r="O42" s="635"/>
      <c r="P42" s="635"/>
      <c r="Q42" s="635"/>
      <c r="R42" s="635"/>
      <c r="S42" s="635"/>
      <c r="T42" s="635"/>
      <c r="U42" s="635"/>
      <c r="V42" s="635"/>
      <c r="W42" s="635"/>
      <c r="X42" s="635"/>
      <c r="Y42" s="635"/>
      <c r="Z42" s="635"/>
      <c r="AA42" s="635"/>
      <c r="AB42" s="635"/>
      <c r="AC42" s="635"/>
      <c r="AD42" s="635"/>
      <c r="AE42" s="635"/>
      <c r="AF42" s="635"/>
      <c r="AG42" s="690"/>
      <c r="AH42" s="690"/>
      <c r="AI42" s="707"/>
      <c r="AJ42" s="707"/>
      <c r="AK42" s="722"/>
      <c r="AL42" s="635"/>
      <c r="AM42" s="635"/>
      <c r="AN42" s="635"/>
    </row>
    <row r="43" spans="1:40" ht="30" customHeight="1">
      <c r="A43" s="733" t="s">
        <v>962</v>
      </c>
      <c r="B43" s="733"/>
      <c r="C43" s="733"/>
      <c r="D43" s="733"/>
      <c r="E43" s="733"/>
      <c r="F43" s="733"/>
      <c r="G43" s="733"/>
      <c r="H43" s="733"/>
      <c r="I43" s="733"/>
      <c r="J43" s="733"/>
      <c r="K43" s="733"/>
      <c r="L43" s="733"/>
      <c r="M43" s="733"/>
      <c r="N43" s="733"/>
      <c r="O43" s="733"/>
      <c r="P43" s="733"/>
      <c r="Q43" s="733"/>
      <c r="R43" s="733"/>
      <c r="S43" s="733"/>
      <c r="T43" s="733"/>
      <c r="U43" s="733"/>
      <c r="V43" s="733"/>
      <c r="W43" s="733"/>
      <c r="X43" s="733"/>
      <c r="Y43" s="733"/>
      <c r="Z43" s="733"/>
      <c r="AA43" s="733"/>
      <c r="AB43" s="733"/>
      <c r="AC43" s="733"/>
      <c r="AD43" s="733"/>
      <c r="AE43" s="733"/>
      <c r="AF43" s="733"/>
      <c r="AG43" s="733"/>
      <c r="AH43" s="733"/>
      <c r="AI43" s="733"/>
      <c r="AJ43" s="733"/>
      <c r="AK43" s="733"/>
      <c r="AL43" s="733"/>
      <c r="AM43" s="733"/>
      <c r="AN43" s="733"/>
    </row>
    <row r="44" spans="1:40" ht="18">
      <c r="A44" s="734" t="s">
        <v>742</v>
      </c>
      <c r="B44" s="734"/>
      <c r="C44" s="734"/>
      <c r="D44" s="734"/>
      <c r="E44" s="734"/>
      <c r="F44" s="734"/>
      <c r="G44" s="734"/>
      <c r="H44" s="734"/>
      <c r="I44" s="734"/>
      <c r="J44" s="734"/>
      <c r="K44" s="734"/>
      <c r="L44" s="734"/>
      <c r="M44" s="734"/>
      <c r="N44" s="734"/>
      <c r="O44" s="734"/>
      <c r="P44" s="734"/>
      <c r="Q44" s="734"/>
      <c r="R44" s="734"/>
      <c r="S44" s="734"/>
      <c r="T44" s="734"/>
      <c r="U44" s="734"/>
      <c r="V44" s="734"/>
      <c r="W44" s="734"/>
      <c r="X44" s="734"/>
      <c r="Y44" s="734"/>
      <c r="Z44" s="734"/>
      <c r="AA44" s="734"/>
      <c r="AB44" s="734"/>
      <c r="AC44" s="734"/>
      <c r="AD44" s="734"/>
      <c r="AE44" s="734"/>
      <c r="AF44" s="734"/>
      <c r="AG44" s="734"/>
      <c r="AH44" s="734"/>
      <c r="AI44" s="734"/>
      <c r="AJ44" s="734"/>
      <c r="AK44" s="734"/>
      <c r="AL44" s="734"/>
      <c r="AM44" s="734"/>
      <c r="AN44" s="734"/>
    </row>
    <row r="45" spans="1:40" ht="18">
      <c r="A45" s="734" t="s">
        <v>1502</v>
      </c>
      <c r="B45" s="734"/>
      <c r="C45" s="734"/>
      <c r="D45" s="734"/>
      <c r="E45" s="734"/>
      <c r="F45" s="734"/>
      <c r="G45" s="734"/>
      <c r="H45" s="734"/>
      <c r="I45" s="734"/>
      <c r="J45" s="734"/>
      <c r="K45" s="734"/>
      <c r="L45" s="734"/>
      <c r="M45" s="734"/>
      <c r="N45" s="734"/>
      <c r="O45" s="734"/>
      <c r="P45" s="734"/>
      <c r="Q45" s="734"/>
      <c r="R45" s="734"/>
      <c r="S45" s="734"/>
      <c r="T45" s="734"/>
      <c r="U45" s="734"/>
      <c r="V45" s="734"/>
      <c r="W45" s="734"/>
      <c r="X45" s="734"/>
      <c r="Y45" s="734"/>
      <c r="Z45" s="734"/>
      <c r="AA45" s="734"/>
      <c r="AB45" s="734"/>
      <c r="AC45" s="734"/>
      <c r="AD45" s="734"/>
      <c r="AE45" s="734"/>
      <c r="AF45" s="734"/>
      <c r="AG45" s="734"/>
      <c r="AH45" s="734"/>
      <c r="AI45" s="734"/>
      <c r="AJ45" s="734"/>
      <c r="AK45" s="734"/>
      <c r="AL45" s="734"/>
      <c r="AM45" s="734"/>
      <c r="AN45" s="734"/>
    </row>
    <row r="46" spans="1:40" ht="30" customHeight="1">
      <c r="A46" s="738" t="s">
        <v>512</v>
      </c>
      <c r="B46" s="738"/>
      <c r="C46" s="738"/>
      <c r="D46" s="738"/>
      <c r="E46" s="738"/>
      <c r="F46" s="738"/>
      <c r="G46" s="738"/>
      <c r="H46" s="738"/>
      <c r="I46" s="738"/>
      <c r="J46" s="738"/>
      <c r="K46" s="738"/>
      <c r="L46" s="738"/>
      <c r="M46" s="738"/>
      <c r="N46" s="738"/>
      <c r="O46" s="738"/>
      <c r="P46" s="738"/>
      <c r="Q46" s="738"/>
      <c r="R46" s="738"/>
      <c r="S46" s="738"/>
      <c r="T46" s="738"/>
      <c r="U46" s="738"/>
      <c r="V46" s="738"/>
      <c r="W46" s="738"/>
      <c r="X46" s="738"/>
      <c r="Y46" s="738"/>
      <c r="Z46" s="738"/>
      <c r="AA46" s="738"/>
      <c r="AB46" s="738"/>
      <c r="AC46" s="738"/>
      <c r="AD46" s="738"/>
      <c r="AE46" s="738"/>
      <c r="AF46" s="738"/>
      <c r="AG46" s="738"/>
      <c r="AH46" s="738"/>
      <c r="AI46" s="738"/>
      <c r="AJ46" s="738"/>
      <c r="AK46" s="738"/>
      <c r="AL46" s="738"/>
      <c r="AM46" s="738"/>
      <c r="AN46" s="738"/>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724</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1317</v>
      </c>
      <c r="AH48" s="73" t="s">
        <v>1332</v>
      </c>
      <c r="AI48" s="73" t="s">
        <v>1333</v>
      </c>
      <c r="AJ48" s="73" t="s">
        <v>1349</v>
      </c>
      <c r="AK48" s="73" t="s">
        <v>1350</v>
      </c>
      <c r="AL48" s="73" t="s">
        <v>1481</v>
      </c>
      <c r="AM48" s="176" t="s">
        <v>519</v>
      </c>
      <c r="AN48" s="309" t="s">
        <v>682</v>
      </c>
    </row>
    <row r="49" spans="1:40">
      <c r="A49" s="311" t="s">
        <v>726</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727</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728</v>
      </c>
      <c r="B51" s="312">
        <v>0</v>
      </c>
      <c r="C51" s="312">
        <v>5570.7863899999993</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5570.7863899999993</v>
      </c>
      <c r="AN51" s="313">
        <v>0.8113382649871852</v>
      </c>
    </row>
    <row r="52" spans="1:40">
      <c r="A52" s="311" t="s">
        <v>729</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730</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731</v>
      </c>
      <c r="B54" s="312">
        <v>0</v>
      </c>
      <c r="C54" s="312">
        <v>404.61727000000002</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404.61727000000002</v>
      </c>
      <c r="AN54" s="313">
        <v>5.8929108180299748E-2</v>
      </c>
    </row>
    <row r="55" spans="1:40">
      <c r="A55" s="311" t="s">
        <v>732</v>
      </c>
      <c r="B55" s="312">
        <v>0</v>
      </c>
      <c r="C55" s="312">
        <v>224.18913000000001</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224.18913000000001</v>
      </c>
      <c r="AN55" s="313">
        <v>3.2651264476717179E-2</v>
      </c>
    </row>
    <row r="56" spans="1:40">
      <c r="A56" s="311" t="s">
        <v>733</v>
      </c>
      <c r="B56" s="312">
        <v>0</v>
      </c>
      <c r="C56" s="312">
        <v>316.26201000000003</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316.26201000000003</v>
      </c>
      <c r="AN56" s="313">
        <v>4.6060906398308309E-2</v>
      </c>
    </row>
    <row r="57" spans="1:40">
      <c r="A57" s="311" t="s">
        <v>734</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735</v>
      </c>
      <c r="B58" s="312">
        <v>0</v>
      </c>
      <c r="C58" s="312">
        <v>69.363590000000002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69.363590000000002</v>
      </c>
      <c r="AN58" s="313">
        <v>1.010222450189523E-2</v>
      </c>
    </row>
    <row r="59" spans="1:40">
      <c r="A59" s="311" t="s">
        <v>736</v>
      </c>
      <c r="B59" s="312">
        <v>0</v>
      </c>
      <c r="C59" s="312">
        <v>67.950770000000006</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67.950770000000006</v>
      </c>
      <c r="AN59" s="313">
        <v>9.8964591310318189E-3</v>
      </c>
    </row>
    <row r="60" spans="1:40">
      <c r="A60" s="311" t="s">
        <v>737</v>
      </c>
      <c r="B60" s="312">
        <v>0</v>
      </c>
      <c r="C60" s="312">
        <v>179.9051</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179.9051</v>
      </c>
      <c r="AN60" s="313">
        <v>2.6201667319063381E-2</v>
      </c>
    </row>
    <row r="61" spans="1:40">
      <c r="A61" s="311" t="s">
        <v>738</v>
      </c>
      <c r="B61" s="312">
        <v>0</v>
      </c>
      <c r="C61" s="312">
        <v>6.05</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6.05</v>
      </c>
      <c r="AN61" s="313">
        <v>8.8113170377234135E-4</v>
      </c>
    </row>
    <row r="62" spans="1:40">
      <c r="A62" s="311" t="s">
        <v>739</v>
      </c>
      <c r="B62" s="312">
        <v>0</v>
      </c>
      <c r="C62" s="312">
        <v>27.045660000000002</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27.045660000000002</v>
      </c>
      <c r="AN62" s="313">
        <v>3.9389733017268537E-3</v>
      </c>
    </row>
    <row r="63" spans="1:40">
      <c r="A63" s="314" t="s">
        <v>160</v>
      </c>
      <c r="B63" s="315">
        <v>0</v>
      </c>
      <c r="C63" s="315">
        <v>6866.1699199999994</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6866.1699199999994</v>
      </c>
      <c r="AN63" s="316">
        <v>1</v>
      </c>
    </row>
    <row r="64" spans="1:40">
      <c r="A64" s="54" t="s">
        <v>740</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743</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1317</v>
      </c>
      <c r="AH65" s="73" t="s">
        <v>1332</v>
      </c>
      <c r="AI65" s="73" t="s">
        <v>1333</v>
      </c>
      <c r="AJ65" s="73" t="s">
        <v>1349</v>
      </c>
      <c r="AK65" s="73" t="s">
        <v>1350</v>
      </c>
      <c r="AL65" s="73" t="s">
        <v>1481</v>
      </c>
      <c r="AM65" s="176" t="s">
        <v>519</v>
      </c>
      <c r="AN65" s="309" t="s">
        <v>682</v>
      </c>
    </row>
    <row r="66" spans="1:40">
      <c r="A66" s="311" t="s">
        <v>726</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727</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728</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1.2345679012345678E-2</v>
      </c>
    </row>
    <row r="69" spans="1:40">
      <c r="A69" s="311" t="s">
        <v>729</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730</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731</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1</v>
      </c>
      <c r="AN71" s="313">
        <v>1.2345679012345678E-2</v>
      </c>
    </row>
    <row r="72" spans="1:40">
      <c r="A72" s="311" t="s">
        <v>732</v>
      </c>
      <c r="B72" s="312">
        <v>0</v>
      </c>
      <c r="C72" s="312">
        <v>1</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1</v>
      </c>
      <c r="AN72" s="313">
        <v>1.2345679012345678E-2</v>
      </c>
    </row>
    <row r="73" spans="1:40">
      <c r="A73" s="311" t="s">
        <v>733</v>
      </c>
      <c r="B73" s="312">
        <v>0</v>
      </c>
      <c r="C73" s="312">
        <v>2</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2</v>
      </c>
      <c r="AN73" s="313">
        <v>2.4691358024691357E-2</v>
      </c>
    </row>
    <row r="74" spans="1:40">
      <c r="A74" s="311" t="s">
        <v>734</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735</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1</v>
      </c>
      <c r="AN75" s="313">
        <v>1.2345679012345678E-2</v>
      </c>
    </row>
    <row r="76" spans="1:40">
      <c r="A76" s="311" t="s">
        <v>736</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1</v>
      </c>
      <c r="AN76" s="313">
        <v>1.2345679012345678E-2</v>
      </c>
    </row>
    <row r="77" spans="1:40">
      <c r="A77" s="311" t="s">
        <v>737</v>
      </c>
      <c r="B77" s="312">
        <v>0</v>
      </c>
      <c r="C77" s="312">
        <v>12</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12</v>
      </c>
      <c r="AN77" s="313">
        <v>0.14814814814814814</v>
      </c>
    </row>
    <row r="78" spans="1:40">
      <c r="A78" s="311" t="s">
        <v>738</v>
      </c>
      <c r="B78" s="312">
        <v>0</v>
      </c>
      <c r="C78" s="312">
        <v>1</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1</v>
      </c>
      <c r="AN78" s="313">
        <v>1.2345679012345678E-2</v>
      </c>
    </row>
    <row r="79" spans="1:40">
      <c r="A79" s="311" t="s">
        <v>739</v>
      </c>
      <c r="B79" s="312">
        <v>0</v>
      </c>
      <c r="C79" s="312">
        <v>61</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61</v>
      </c>
      <c r="AN79" s="313">
        <v>0.75308641975308643</v>
      </c>
    </row>
    <row r="80" spans="1:40">
      <c r="A80" s="314" t="s">
        <v>160</v>
      </c>
      <c r="B80" s="315">
        <v>0</v>
      </c>
      <c r="C80" s="315">
        <v>81</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81</v>
      </c>
      <c r="AN80" s="316">
        <v>1</v>
      </c>
    </row>
    <row r="81" spans="1:40">
      <c r="A81" s="318" t="s">
        <v>740</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90" t="s">
        <v>1453</v>
      </c>
      <c r="B83" s="791"/>
      <c r="C83" s="791"/>
      <c r="D83" s="791"/>
      <c r="E83" s="791"/>
      <c r="F83" s="791"/>
      <c r="G83" s="791"/>
      <c r="H83" s="791"/>
      <c r="I83" s="791"/>
      <c r="J83" s="791"/>
      <c r="K83" s="791"/>
      <c r="L83" s="791"/>
      <c r="M83" s="791"/>
      <c r="N83" s="791"/>
      <c r="O83" s="791"/>
      <c r="P83" s="791"/>
      <c r="Q83" s="791"/>
      <c r="R83" s="791"/>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5"/>
      <c r="B84" s="635"/>
      <c r="C84" s="686"/>
      <c r="D84" s="635"/>
      <c r="E84" s="635"/>
      <c r="F84" s="635"/>
      <c r="G84" s="635"/>
      <c r="H84" s="635"/>
      <c r="I84" s="635"/>
      <c r="J84" s="635"/>
      <c r="K84" s="635"/>
      <c r="L84" s="635"/>
      <c r="M84" s="635"/>
      <c r="N84" s="635"/>
      <c r="O84" s="635"/>
      <c r="P84" s="635"/>
      <c r="Q84" s="635"/>
      <c r="R84" s="635"/>
      <c r="S84" s="635"/>
      <c r="T84" s="635"/>
      <c r="U84" s="635"/>
      <c r="V84" s="635"/>
      <c r="W84" s="635"/>
      <c r="X84" s="635"/>
      <c r="Y84" s="635"/>
      <c r="Z84" s="635"/>
      <c r="AA84" s="635"/>
      <c r="AB84" s="635"/>
      <c r="AC84" s="635"/>
      <c r="AD84" s="635"/>
      <c r="AE84" s="635"/>
      <c r="AF84" s="635"/>
      <c r="AG84" s="690"/>
      <c r="AH84" s="690"/>
      <c r="AI84" s="707"/>
      <c r="AJ84" s="707"/>
      <c r="AK84" s="722"/>
      <c r="AL84" s="635"/>
      <c r="AM84" s="635"/>
      <c r="AN84" s="635"/>
    </row>
    <row r="85" spans="1:40" ht="30" customHeight="1">
      <c r="A85" s="733" t="s">
        <v>962</v>
      </c>
      <c r="B85" s="733"/>
      <c r="C85" s="733"/>
      <c r="D85" s="733"/>
      <c r="E85" s="733"/>
      <c r="F85" s="733"/>
      <c r="G85" s="733"/>
      <c r="H85" s="733"/>
      <c r="I85" s="733"/>
      <c r="J85" s="733"/>
      <c r="K85" s="733"/>
      <c r="L85" s="733"/>
      <c r="M85" s="733"/>
      <c r="N85" s="733"/>
      <c r="O85" s="733"/>
      <c r="P85" s="733"/>
      <c r="Q85" s="733"/>
      <c r="R85" s="733"/>
      <c r="S85" s="733"/>
      <c r="T85" s="733"/>
      <c r="U85" s="733"/>
      <c r="V85" s="733"/>
      <c r="W85" s="733"/>
      <c r="X85" s="733"/>
      <c r="Y85" s="733"/>
      <c r="Z85" s="733"/>
      <c r="AA85" s="733"/>
      <c r="AB85" s="733"/>
      <c r="AC85" s="733"/>
      <c r="AD85" s="733"/>
      <c r="AE85" s="733"/>
      <c r="AF85" s="733"/>
      <c r="AG85" s="733"/>
      <c r="AH85" s="733"/>
      <c r="AI85" s="733"/>
      <c r="AJ85" s="733"/>
      <c r="AK85" s="733"/>
      <c r="AL85" s="733"/>
      <c r="AM85" s="733"/>
      <c r="AN85" s="733"/>
    </row>
    <row r="86" spans="1:40" ht="18">
      <c r="A86" s="734" t="s">
        <v>1009</v>
      </c>
      <c r="B86" s="734"/>
      <c r="C86" s="734"/>
      <c r="D86" s="734"/>
      <c r="E86" s="734"/>
      <c r="F86" s="734"/>
      <c r="G86" s="734"/>
      <c r="H86" s="734"/>
      <c r="I86" s="734"/>
      <c r="J86" s="734"/>
      <c r="K86" s="734"/>
      <c r="L86" s="734"/>
      <c r="M86" s="734"/>
      <c r="N86" s="734"/>
      <c r="O86" s="734"/>
      <c r="P86" s="734"/>
      <c r="Q86" s="734"/>
      <c r="R86" s="734"/>
      <c r="S86" s="734"/>
      <c r="T86" s="734"/>
      <c r="U86" s="734"/>
      <c r="V86" s="734"/>
      <c r="W86" s="734"/>
      <c r="X86" s="734"/>
      <c r="Y86" s="734"/>
      <c r="Z86" s="734"/>
      <c r="AA86" s="734"/>
      <c r="AB86" s="734"/>
      <c r="AC86" s="734"/>
      <c r="AD86" s="734"/>
      <c r="AE86" s="734"/>
      <c r="AF86" s="734"/>
      <c r="AG86" s="734"/>
      <c r="AH86" s="734"/>
      <c r="AI86" s="734"/>
      <c r="AJ86" s="734"/>
      <c r="AK86" s="734"/>
      <c r="AL86" s="734"/>
      <c r="AM86" s="734"/>
      <c r="AN86" s="734"/>
    </row>
    <row r="87" spans="1:40" ht="18">
      <c r="A87" s="734" t="s">
        <v>1502</v>
      </c>
      <c r="B87" s="734"/>
      <c r="C87" s="734"/>
      <c r="D87" s="734"/>
      <c r="E87" s="734"/>
      <c r="F87" s="734"/>
      <c r="G87" s="734"/>
      <c r="H87" s="734"/>
      <c r="I87" s="734"/>
      <c r="J87" s="734"/>
      <c r="K87" s="734"/>
      <c r="L87" s="734"/>
      <c r="M87" s="734"/>
      <c r="N87" s="734"/>
      <c r="O87" s="734"/>
      <c r="P87" s="734"/>
      <c r="Q87" s="734"/>
      <c r="R87" s="734"/>
      <c r="S87" s="734"/>
      <c r="T87" s="734"/>
      <c r="U87" s="734"/>
      <c r="V87" s="734"/>
      <c r="W87" s="734"/>
      <c r="X87" s="734"/>
      <c r="Y87" s="734"/>
      <c r="Z87" s="734"/>
      <c r="AA87" s="734"/>
      <c r="AB87" s="734"/>
      <c r="AC87" s="734"/>
      <c r="AD87" s="734"/>
      <c r="AE87" s="734"/>
      <c r="AF87" s="734"/>
      <c r="AG87" s="734"/>
      <c r="AH87" s="734"/>
      <c r="AI87" s="734"/>
      <c r="AJ87" s="734"/>
      <c r="AK87" s="734"/>
      <c r="AL87" s="734"/>
      <c r="AM87" s="734"/>
      <c r="AN87" s="734"/>
    </row>
    <row r="88" spans="1:40" ht="30" customHeight="1">
      <c r="A88" s="738" t="s">
        <v>512</v>
      </c>
      <c r="B88" s="738"/>
      <c r="C88" s="738"/>
      <c r="D88" s="738"/>
      <c r="E88" s="738"/>
      <c r="F88" s="738"/>
      <c r="G88" s="738"/>
      <c r="H88" s="738"/>
      <c r="I88" s="738"/>
      <c r="J88" s="738"/>
      <c r="K88" s="738"/>
      <c r="L88" s="738"/>
      <c r="M88" s="738"/>
      <c r="N88" s="738"/>
      <c r="O88" s="738"/>
      <c r="P88" s="738"/>
      <c r="Q88" s="738"/>
      <c r="R88" s="738"/>
      <c r="S88" s="738"/>
      <c r="T88" s="738"/>
      <c r="U88" s="738"/>
      <c r="V88" s="738"/>
      <c r="W88" s="738"/>
      <c r="X88" s="738"/>
      <c r="Y88" s="738"/>
      <c r="Z88" s="738"/>
      <c r="AA88" s="738"/>
      <c r="AB88" s="738"/>
      <c r="AC88" s="738"/>
      <c r="AD88" s="738"/>
      <c r="AE88" s="738"/>
      <c r="AF88" s="738"/>
      <c r="AG88" s="738"/>
      <c r="AH88" s="738"/>
      <c r="AI88" s="738"/>
      <c r="AJ88" s="738"/>
      <c r="AK88" s="738"/>
      <c r="AL88" s="738"/>
      <c r="AM88" s="738"/>
      <c r="AN88" s="738"/>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724</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1317</v>
      </c>
      <c r="AH90" s="73" t="s">
        <v>1332</v>
      </c>
      <c r="AI90" s="73" t="s">
        <v>1333</v>
      </c>
      <c r="AJ90" s="73" t="s">
        <v>1349</v>
      </c>
      <c r="AK90" s="73" t="s">
        <v>1350</v>
      </c>
      <c r="AL90" s="73" t="s">
        <v>1481</v>
      </c>
      <c r="AM90" s="176" t="s">
        <v>519</v>
      </c>
      <c r="AN90" s="309" t="s">
        <v>682</v>
      </c>
    </row>
    <row r="91" spans="1:40">
      <c r="A91" s="100" t="s">
        <v>726</v>
      </c>
      <c r="B91" s="95">
        <v>0</v>
      </c>
      <c r="C91" s="95">
        <v>21399.254920000003</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21399.254920000003</v>
      </c>
      <c r="AN91" s="160">
        <v>9.462753739006298E-3</v>
      </c>
    </row>
    <row r="92" spans="1:40">
      <c r="A92" s="100" t="s">
        <v>727</v>
      </c>
      <c r="B92" s="95">
        <v>10299.672960000002</v>
      </c>
      <c r="C92" s="95">
        <v>7644.1820399999997</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17943.855</v>
      </c>
      <c r="AN92" s="160">
        <v>7.934775375508114E-3</v>
      </c>
    </row>
    <row r="93" spans="1:40">
      <c r="A93" s="100" t="s">
        <v>728</v>
      </c>
      <c r="B93" s="95">
        <v>3834.59519</v>
      </c>
      <c r="C93" s="95">
        <v>29826.66561</v>
      </c>
      <c r="D93" s="95">
        <v>0</v>
      </c>
      <c r="E93" s="95">
        <v>0</v>
      </c>
      <c r="F93" s="95">
        <v>0</v>
      </c>
      <c r="G93" s="95">
        <v>8373.4005899999993</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42034.661390000001</v>
      </c>
      <c r="AN93" s="160">
        <v>1.8587733578720608E-2</v>
      </c>
    </row>
    <row r="94" spans="1:40">
      <c r="A94" s="100" t="s">
        <v>729</v>
      </c>
      <c r="B94" s="95">
        <v>10345.58639</v>
      </c>
      <c r="C94" s="95">
        <v>15626.804830000001</v>
      </c>
      <c r="D94" s="95">
        <v>1427.8255100000001</v>
      </c>
      <c r="E94" s="95">
        <v>0</v>
      </c>
      <c r="F94" s="95">
        <v>0</v>
      </c>
      <c r="G94" s="95">
        <v>0</v>
      </c>
      <c r="H94" s="95">
        <v>0</v>
      </c>
      <c r="I94" s="95">
        <v>0</v>
      </c>
      <c r="J94" s="95">
        <v>0</v>
      </c>
      <c r="K94" s="95">
        <v>0</v>
      </c>
      <c r="L94" s="95">
        <v>0</v>
      </c>
      <c r="M94" s="95">
        <v>0</v>
      </c>
      <c r="N94" s="95">
        <v>0</v>
      </c>
      <c r="O94" s="95">
        <v>1934.63419</v>
      </c>
      <c r="P94" s="95">
        <v>0</v>
      </c>
      <c r="Q94" s="95">
        <v>1922.3871100000001</v>
      </c>
      <c r="R94" s="95">
        <v>0</v>
      </c>
      <c r="S94" s="95">
        <v>0</v>
      </c>
      <c r="T94" s="95">
        <v>0</v>
      </c>
      <c r="U94" s="95">
        <v>0</v>
      </c>
      <c r="V94" s="95">
        <v>0</v>
      </c>
      <c r="W94" s="95">
        <v>0</v>
      </c>
      <c r="X94" s="95">
        <v>0</v>
      </c>
      <c r="Y94" s="95">
        <v>0</v>
      </c>
      <c r="Z94" s="95">
        <v>0</v>
      </c>
      <c r="AA94" s="95">
        <v>8292.1750900000006</v>
      </c>
      <c r="AB94" s="95">
        <v>6150.2107999999998</v>
      </c>
      <c r="AC94" s="95">
        <v>0</v>
      </c>
      <c r="AD94" s="95">
        <v>0</v>
      </c>
      <c r="AE94" s="95">
        <v>0</v>
      </c>
      <c r="AF94" s="95">
        <v>0</v>
      </c>
      <c r="AG94" s="95">
        <v>0</v>
      </c>
      <c r="AH94" s="95">
        <v>0</v>
      </c>
      <c r="AI94" s="95">
        <v>0</v>
      </c>
      <c r="AJ94" s="95">
        <v>0</v>
      </c>
      <c r="AK94" s="95">
        <v>0</v>
      </c>
      <c r="AL94" s="95">
        <v>0</v>
      </c>
      <c r="AM94" s="95">
        <v>45699.623919999998</v>
      </c>
      <c r="AN94" s="160">
        <v>2.02083805598294E-2</v>
      </c>
    </row>
    <row r="95" spans="1:40">
      <c r="A95" s="100" t="s">
        <v>730</v>
      </c>
      <c r="B95" s="95">
        <v>20124.752769999999</v>
      </c>
      <c r="C95" s="95">
        <v>15773.258310000001</v>
      </c>
      <c r="D95" s="95">
        <v>3226.2927200000004</v>
      </c>
      <c r="E95" s="95">
        <v>0</v>
      </c>
      <c r="F95" s="95">
        <v>3391.3804700000001</v>
      </c>
      <c r="G95" s="95">
        <v>3518.5209199999999</v>
      </c>
      <c r="H95" s="95">
        <v>2236.0557400000002</v>
      </c>
      <c r="I95" s="95">
        <v>0</v>
      </c>
      <c r="J95" s="95">
        <v>0</v>
      </c>
      <c r="K95" s="95">
        <v>0</v>
      </c>
      <c r="L95" s="95">
        <v>0</v>
      </c>
      <c r="M95" s="95">
        <v>0</v>
      </c>
      <c r="N95" s="95">
        <v>1086.9873300000002</v>
      </c>
      <c r="O95" s="95">
        <v>0</v>
      </c>
      <c r="P95" s="95">
        <v>0</v>
      </c>
      <c r="Q95" s="95">
        <v>0</v>
      </c>
      <c r="R95" s="95">
        <v>2060.8782500000002</v>
      </c>
      <c r="S95" s="95">
        <v>0</v>
      </c>
      <c r="T95" s="95">
        <v>773.92736000000002</v>
      </c>
      <c r="U95" s="95">
        <v>0</v>
      </c>
      <c r="V95" s="95">
        <v>0</v>
      </c>
      <c r="W95" s="95">
        <v>0</v>
      </c>
      <c r="X95" s="95">
        <v>0</v>
      </c>
      <c r="Y95" s="95">
        <v>0</v>
      </c>
      <c r="Z95" s="95">
        <v>1958.1966599999998</v>
      </c>
      <c r="AA95" s="95">
        <v>878.88229000000001</v>
      </c>
      <c r="AB95" s="95">
        <v>2727.2866800000002</v>
      </c>
      <c r="AC95" s="95">
        <v>2508.3325199999999</v>
      </c>
      <c r="AD95" s="95">
        <v>3539.0839700000001</v>
      </c>
      <c r="AE95" s="95">
        <v>0</v>
      </c>
      <c r="AF95" s="95">
        <v>0</v>
      </c>
      <c r="AG95" s="95">
        <v>705.22334999999998</v>
      </c>
      <c r="AH95" s="95">
        <v>0</v>
      </c>
      <c r="AI95" s="95">
        <v>0</v>
      </c>
      <c r="AJ95" s="95">
        <v>851.05668999999989</v>
      </c>
      <c r="AK95" s="95">
        <v>0</v>
      </c>
      <c r="AL95" s="95">
        <v>0</v>
      </c>
      <c r="AM95" s="95">
        <v>65360.116030000005</v>
      </c>
      <c r="AN95" s="160">
        <v>2.8902253123155374E-2</v>
      </c>
    </row>
    <row r="96" spans="1:40">
      <c r="A96" s="100" t="s">
        <v>731</v>
      </c>
      <c r="B96" s="95">
        <v>31116.00576</v>
      </c>
      <c r="C96" s="95">
        <v>21191.276600000001</v>
      </c>
      <c r="D96" s="95">
        <v>5135.3166500000007</v>
      </c>
      <c r="E96" s="95">
        <v>3957.4211700000001</v>
      </c>
      <c r="F96" s="95">
        <v>3093.8310299999998</v>
      </c>
      <c r="G96" s="95">
        <v>3327.0368199999998</v>
      </c>
      <c r="H96" s="95">
        <v>0</v>
      </c>
      <c r="I96" s="95">
        <v>946.67375000000004</v>
      </c>
      <c r="J96" s="95">
        <v>597.96964000000003</v>
      </c>
      <c r="K96" s="95">
        <v>0</v>
      </c>
      <c r="L96" s="95">
        <v>0</v>
      </c>
      <c r="M96" s="95">
        <v>0</v>
      </c>
      <c r="N96" s="95">
        <v>2648.3794500000004</v>
      </c>
      <c r="O96" s="95">
        <v>4238.46839</v>
      </c>
      <c r="P96" s="95">
        <v>364.1934</v>
      </c>
      <c r="Q96" s="95">
        <v>0</v>
      </c>
      <c r="R96" s="95">
        <v>1905.64102</v>
      </c>
      <c r="S96" s="95">
        <v>779.11622999999997</v>
      </c>
      <c r="T96" s="95">
        <v>0</v>
      </c>
      <c r="U96" s="95">
        <v>702.98464999999999</v>
      </c>
      <c r="V96" s="95">
        <v>3259.0536299999999</v>
      </c>
      <c r="W96" s="95">
        <v>1277.87499</v>
      </c>
      <c r="X96" s="95">
        <v>1466.84671</v>
      </c>
      <c r="Y96" s="95">
        <v>1065.7823600000002</v>
      </c>
      <c r="Z96" s="95">
        <v>2320.6427000000003</v>
      </c>
      <c r="AA96" s="95">
        <v>1221.66273</v>
      </c>
      <c r="AB96" s="95">
        <v>5100.5740700000006</v>
      </c>
      <c r="AC96" s="95">
        <v>5166.2364299999999</v>
      </c>
      <c r="AD96" s="95">
        <v>1065.3571499999998</v>
      </c>
      <c r="AE96" s="95">
        <v>2840.4717799999999</v>
      </c>
      <c r="AF96" s="95">
        <v>344.26168999999999</v>
      </c>
      <c r="AG96" s="95">
        <v>0</v>
      </c>
      <c r="AH96" s="95">
        <v>0</v>
      </c>
      <c r="AI96" s="95">
        <v>0</v>
      </c>
      <c r="AJ96" s="95">
        <v>858.80147999999997</v>
      </c>
      <c r="AK96" s="95">
        <v>0</v>
      </c>
      <c r="AL96" s="95">
        <v>1774.1328799999999</v>
      </c>
      <c r="AM96" s="95">
        <v>107766.01316</v>
      </c>
      <c r="AN96" s="160">
        <v>4.7654147201849954E-2</v>
      </c>
    </row>
    <row r="97" spans="1:40">
      <c r="A97" s="100" t="s">
        <v>732</v>
      </c>
      <c r="B97" s="95">
        <v>31328.66606</v>
      </c>
      <c r="C97" s="95">
        <v>20439.147670000002</v>
      </c>
      <c r="D97" s="95">
        <v>9585.9136799999997</v>
      </c>
      <c r="E97" s="95">
        <v>2511.1374599999999</v>
      </c>
      <c r="F97" s="95">
        <v>4111.2359299999998</v>
      </c>
      <c r="G97" s="95">
        <v>8212.5379000000012</v>
      </c>
      <c r="H97" s="95">
        <v>2381.47516</v>
      </c>
      <c r="I97" s="95">
        <v>1757.0946000000001</v>
      </c>
      <c r="J97" s="95">
        <v>912.78432999999995</v>
      </c>
      <c r="K97" s="95">
        <v>1005.77532</v>
      </c>
      <c r="L97" s="95">
        <v>222.08148</v>
      </c>
      <c r="M97" s="95">
        <v>996.2891800000001</v>
      </c>
      <c r="N97" s="95">
        <v>3406.6349799999998</v>
      </c>
      <c r="O97" s="95">
        <v>1498.60886</v>
      </c>
      <c r="P97" s="95">
        <v>1172.0648999999999</v>
      </c>
      <c r="Q97" s="95">
        <v>484.60903999999999</v>
      </c>
      <c r="R97" s="95">
        <v>1059.42048</v>
      </c>
      <c r="S97" s="95">
        <v>2671.5492599999998</v>
      </c>
      <c r="T97" s="95">
        <v>265.17509000000001</v>
      </c>
      <c r="U97" s="95">
        <v>5630.8076200000005</v>
      </c>
      <c r="V97" s="95">
        <v>6810.0794299999998</v>
      </c>
      <c r="W97" s="95">
        <v>2555.4551699999997</v>
      </c>
      <c r="X97" s="95">
        <v>1021.61446</v>
      </c>
      <c r="Y97" s="95">
        <v>835.50783999999999</v>
      </c>
      <c r="Z97" s="95">
        <v>3230.20946</v>
      </c>
      <c r="AA97" s="95">
        <v>1694.9080300000001</v>
      </c>
      <c r="AB97" s="95">
        <v>1674.74584</v>
      </c>
      <c r="AC97" s="95">
        <v>6693.9125700000004</v>
      </c>
      <c r="AD97" s="95">
        <v>1687.77657</v>
      </c>
      <c r="AE97" s="95">
        <v>2204.3154800000002</v>
      </c>
      <c r="AF97" s="95">
        <v>593.02277000000004</v>
      </c>
      <c r="AG97" s="95">
        <v>504.05968000000001</v>
      </c>
      <c r="AH97" s="95">
        <v>299.29912000000002</v>
      </c>
      <c r="AI97" s="95">
        <v>0</v>
      </c>
      <c r="AJ97" s="95">
        <v>230.67549</v>
      </c>
      <c r="AK97" s="95">
        <v>0</v>
      </c>
      <c r="AL97" s="95">
        <v>1237.14454</v>
      </c>
      <c r="AM97" s="95">
        <v>130925.73545000001</v>
      </c>
      <c r="AN97" s="160">
        <v>5.7895379876227809E-2</v>
      </c>
    </row>
    <row r="98" spans="1:40">
      <c r="A98" s="100" t="s">
        <v>733</v>
      </c>
      <c r="B98" s="95">
        <v>32179.563010000002</v>
      </c>
      <c r="C98" s="95">
        <v>15930.175999999999</v>
      </c>
      <c r="D98" s="95">
        <v>8193.3523999999998</v>
      </c>
      <c r="E98" s="95">
        <v>4099.2059900000004</v>
      </c>
      <c r="F98" s="95">
        <v>2848.1187599999998</v>
      </c>
      <c r="G98" s="95">
        <v>8930.9093400000002</v>
      </c>
      <c r="H98" s="95">
        <v>1621.82393</v>
      </c>
      <c r="I98" s="95">
        <v>2893.6961900000001</v>
      </c>
      <c r="J98" s="95">
        <v>859.02864999999997</v>
      </c>
      <c r="K98" s="95">
        <v>3963.13492</v>
      </c>
      <c r="L98" s="95">
        <v>1020.37519</v>
      </c>
      <c r="M98" s="95">
        <v>810.62929000000008</v>
      </c>
      <c r="N98" s="95">
        <v>4897.7795599999999</v>
      </c>
      <c r="O98" s="95">
        <v>3674.8635399999998</v>
      </c>
      <c r="P98" s="95">
        <v>3123.5334500000004</v>
      </c>
      <c r="Q98" s="95">
        <v>493.09478999999999</v>
      </c>
      <c r="R98" s="95">
        <v>430.83440000000002</v>
      </c>
      <c r="S98" s="95">
        <v>4611.6814199999999</v>
      </c>
      <c r="T98" s="95">
        <v>308.69072999999997</v>
      </c>
      <c r="U98" s="95">
        <v>3208.7976400000002</v>
      </c>
      <c r="V98" s="95">
        <v>10044.238039999998</v>
      </c>
      <c r="W98" s="95">
        <v>1797.39635</v>
      </c>
      <c r="X98" s="95">
        <v>1329.98</v>
      </c>
      <c r="Y98" s="95">
        <v>1797.3817199999999</v>
      </c>
      <c r="Z98" s="95">
        <v>3378.4074700000001</v>
      </c>
      <c r="AA98" s="95">
        <v>2634.4908</v>
      </c>
      <c r="AB98" s="95">
        <v>4397.2103499999994</v>
      </c>
      <c r="AC98" s="95">
        <v>8423.5617700000003</v>
      </c>
      <c r="AD98" s="95">
        <v>715.96228000000008</v>
      </c>
      <c r="AE98" s="95">
        <v>5496.0124800000003</v>
      </c>
      <c r="AF98" s="95">
        <v>640.72086999999999</v>
      </c>
      <c r="AG98" s="95">
        <v>1503.3842099999999</v>
      </c>
      <c r="AH98" s="95">
        <v>366.67088000000001</v>
      </c>
      <c r="AI98" s="95">
        <v>0</v>
      </c>
      <c r="AJ98" s="95">
        <v>491.10563999999999</v>
      </c>
      <c r="AK98" s="95">
        <v>0</v>
      </c>
      <c r="AL98" s="95">
        <v>1657.2070700000002</v>
      </c>
      <c r="AM98" s="95">
        <v>148773.01913</v>
      </c>
      <c r="AN98" s="160">
        <v>6.5787451399530447E-2</v>
      </c>
    </row>
    <row r="99" spans="1:40">
      <c r="A99" s="100" t="s">
        <v>734</v>
      </c>
      <c r="B99" s="95">
        <v>26272.948660000002</v>
      </c>
      <c r="C99" s="95">
        <v>10530.405220000001</v>
      </c>
      <c r="D99" s="95">
        <v>7603.3537100000003</v>
      </c>
      <c r="E99" s="95">
        <v>2542.7394599999998</v>
      </c>
      <c r="F99" s="95">
        <v>4150.7389800000001</v>
      </c>
      <c r="G99" s="95">
        <v>4964.7798600000006</v>
      </c>
      <c r="H99" s="95">
        <v>1629.54348</v>
      </c>
      <c r="I99" s="95">
        <v>1707.4181899999999</v>
      </c>
      <c r="J99" s="95">
        <v>802.90304000000003</v>
      </c>
      <c r="K99" s="95">
        <v>1902.00287</v>
      </c>
      <c r="L99" s="95">
        <v>689.51118000000008</v>
      </c>
      <c r="M99" s="95">
        <v>1216.8026399999999</v>
      </c>
      <c r="N99" s="95">
        <v>4893.8910700000006</v>
      </c>
      <c r="O99" s="95">
        <v>3296.9587499999998</v>
      </c>
      <c r="P99" s="95">
        <v>1961.41759</v>
      </c>
      <c r="Q99" s="95">
        <v>720.37094999999999</v>
      </c>
      <c r="R99" s="95">
        <v>1950.3818700000002</v>
      </c>
      <c r="S99" s="95">
        <v>2501.5530099999996</v>
      </c>
      <c r="T99" s="95">
        <v>234.47617000000002</v>
      </c>
      <c r="U99" s="95">
        <v>4513.0011399999994</v>
      </c>
      <c r="V99" s="95">
        <v>11064.63365</v>
      </c>
      <c r="W99" s="95">
        <v>2634.4423400000001</v>
      </c>
      <c r="X99" s="95">
        <v>2211.4938399999996</v>
      </c>
      <c r="Y99" s="95">
        <v>2040.46596</v>
      </c>
      <c r="Z99" s="95">
        <v>1614.7786599999999</v>
      </c>
      <c r="AA99" s="95">
        <v>1276.3232800000001</v>
      </c>
      <c r="AB99" s="95">
        <v>4102.14336</v>
      </c>
      <c r="AC99" s="95">
        <v>7059.6339900000003</v>
      </c>
      <c r="AD99" s="95">
        <v>473.92490999999995</v>
      </c>
      <c r="AE99" s="95">
        <v>4573.6399599999995</v>
      </c>
      <c r="AF99" s="95">
        <v>485.39701000000002</v>
      </c>
      <c r="AG99" s="95">
        <v>1422.05179</v>
      </c>
      <c r="AH99" s="95">
        <v>350.86854999999997</v>
      </c>
      <c r="AI99" s="95">
        <v>107.57637</v>
      </c>
      <c r="AJ99" s="95">
        <v>0</v>
      </c>
      <c r="AK99" s="95">
        <v>124.3498</v>
      </c>
      <c r="AL99" s="95">
        <v>1997.83771</v>
      </c>
      <c r="AM99" s="95">
        <v>125624.75902</v>
      </c>
      <c r="AN99" s="160">
        <v>5.5551287302869796E-2</v>
      </c>
    </row>
    <row r="100" spans="1:40">
      <c r="A100" s="100" t="s">
        <v>735</v>
      </c>
      <c r="B100" s="95">
        <v>35718.886030000001</v>
      </c>
      <c r="C100" s="95">
        <v>19115.948850000001</v>
      </c>
      <c r="D100" s="95">
        <v>10854.010769999999</v>
      </c>
      <c r="E100" s="95">
        <v>3603.70109</v>
      </c>
      <c r="F100" s="95">
        <v>5001.9440199999999</v>
      </c>
      <c r="G100" s="95">
        <v>10252.16106</v>
      </c>
      <c r="H100" s="95">
        <v>3352.3567899999998</v>
      </c>
      <c r="I100" s="95">
        <v>4305.4791500000001</v>
      </c>
      <c r="J100" s="95">
        <v>3625.9654799999998</v>
      </c>
      <c r="K100" s="95">
        <v>5901.05231</v>
      </c>
      <c r="L100" s="95">
        <v>1509.05063</v>
      </c>
      <c r="M100" s="95">
        <v>1895.8730700000001</v>
      </c>
      <c r="N100" s="95">
        <v>9244.9012500000008</v>
      </c>
      <c r="O100" s="95">
        <v>4542.1629800000001</v>
      </c>
      <c r="P100" s="95">
        <v>3332.069</v>
      </c>
      <c r="Q100" s="95">
        <v>1138.50495</v>
      </c>
      <c r="R100" s="95">
        <v>2243.8751099999999</v>
      </c>
      <c r="S100" s="95">
        <v>6906.4710800000003</v>
      </c>
      <c r="T100" s="95">
        <v>1145.6718799999999</v>
      </c>
      <c r="U100" s="95">
        <v>9119.2396399999998</v>
      </c>
      <c r="V100" s="95">
        <v>18534.414399999998</v>
      </c>
      <c r="W100" s="95">
        <v>3590.6253099999999</v>
      </c>
      <c r="X100" s="95">
        <v>3379.4974200000001</v>
      </c>
      <c r="Y100" s="95">
        <v>3544.6382899999999</v>
      </c>
      <c r="Z100" s="95">
        <v>3692.69103</v>
      </c>
      <c r="AA100" s="95">
        <v>1969.0318200000002</v>
      </c>
      <c r="AB100" s="95">
        <v>5139.7223199999999</v>
      </c>
      <c r="AC100" s="95">
        <v>11091.256300000001</v>
      </c>
      <c r="AD100" s="95">
        <v>942.90486999999996</v>
      </c>
      <c r="AE100" s="95">
        <v>12072.27699</v>
      </c>
      <c r="AF100" s="95">
        <v>1509.7476399999998</v>
      </c>
      <c r="AG100" s="95">
        <v>1966.9843500000002</v>
      </c>
      <c r="AH100" s="95">
        <v>1062.90245</v>
      </c>
      <c r="AI100" s="95">
        <v>586.46875</v>
      </c>
      <c r="AJ100" s="95">
        <v>409.94963999999999</v>
      </c>
      <c r="AK100" s="95">
        <v>90.632170000000002</v>
      </c>
      <c r="AL100" s="95">
        <v>3305.27745</v>
      </c>
      <c r="AM100" s="95">
        <v>215698.34633999999</v>
      </c>
      <c r="AN100" s="160">
        <v>9.5381841141519055E-2</v>
      </c>
    </row>
    <row r="101" spans="1:40">
      <c r="A101" s="100" t="s">
        <v>736</v>
      </c>
      <c r="B101" s="95">
        <v>57661.105109999997</v>
      </c>
      <c r="C101" s="95">
        <v>23758.420989999999</v>
      </c>
      <c r="D101" s="95">
        <v>17417.853910000002</v>
      </c>
      <c r="E101" s="95">
        <v>6275.1620499999999</v>
      </c>
      <c r="F101" s="95">
        <v>8253.6676900000002</v>
      </c>
      <c r="G101" s="95">
        <v>20125.7798</v>
      </c>
      <c r="H101" s="95">
        <v>7237.1036299999996</v>
      </c>
      <c r="I101" s="95">
        <v>7749.1022800000001</v>
      </c>
      <c r="J101" s="95">
        <v>6437.8137300000008</v>
      </c>
      <c r="K101" s="95">
        <v>8416.6796799999993</v>
      </c>
      <c r="L101" s="95">
        <v>3425.38994</v>
      </c>
      <c r="M101" s="95">
        <v>3334.2919900000002</v>
      </c>
      <c r="N101" s="95">
        <v>17971.399659999999</v>
      </c>
      <c r="O101" s="95">
        <v>9877.9232200000006</v>
      </c>
      <c r="P101" s="95">
        <v>5998.4249600000003</v>
      </c>
      <c r="Q101" s="95">
        <v>2454.7800099999999</v>
      </c>
      <c r="R101" s="95">
        <v>4283.6226399999996</v>
      </c>
      <c r="S101" s="95">
        <v>9891.0274700000009</v>
      </c>
      <c r="T101" s="95">
        <v>3446.4724100000003</v>
      </c>
      <c r="U101" s="95">
        <v>15988.01007</v>
      </c>
      <c r="V101" s="95">
        <v>36956.6702</v>
      </c>
      <c r="W101" s="95">
        <v>6361.4163600000002</v>
      </c>
      <c r="X101" s="95">
        <v>4542.2872800000005</v>
      </c>
      <c r="Y101" s="95">
        <v>8224.5355400000008</v>
      </c>
      <c r="Z101" s="95">
        <v>6400.1359299999995</v>
      </c>
      <c r="AA101" s="95">
        <v>5061.22552</v>
      </c>
      <c r="AB101" s="95">
        <v>12675.83901</v>
      </c>
      <c r="AC101" s="95">
        <v>15875.47818</v>
      </c>
      <c r="AD101" s="95">
        <v>1185.1134500000001</v>
      </c>
      <c r="AE101" s="95">
        <v>23660.221309999997</v>
      </c>
      <c r="AF101" s="95">
        <v>2473.7369700000004</v>
      </c>
      <c r="AG101" s="95">
        <v>4336.5374599999996</v>
      </c>
      <c r="AH101" s="95">
        <v>2408.59494</v>
      </c>
      <c r="AI101" s="95">
        <v>542.36828000000003</v>
      </c>
      <c r="AJ101" s="95">
        <v>792.62106999999992</v>
      </c>
      <c r="AK101" s="95">
        <v>100.46306</v>
      </c>
      <c r="AL101" s="95">
        <v>5354.7557300000008</v>
      </c>
      <c r="AM101" s="95">
        <v>376956.03152999998</v>
      </c>
      <c r="AN101" s="160">
        <v>0.16669001374751991</v>
      </c>
    </row>
    <row r="102" spans="1:40">
      <c r="A102" s="100" t="s">
        <v>737</v>
      </c>
      <c r="B102" s="95">
        <v>87817.735809999998</v>
      </c>
      <c r="C102" s="95">
        <v>35308.740170000005</v>
      </c>
      <c r="D102" s="95">
        <v>23182.198769999999</v>
      </c>
      <c r="E102" s="95">
        <v>8862.7119899999998</v>
      </c>
      <c r="F102" s="95">
        <v>11264.695669999999</v>
      </c>
      <c r="G102" s="95">
        <v>34814.65741</v>
      </c>
      <c r="H102" s="95">
        <v>12505.7634</v>
      </c>
      <c r="I102" s="95">
        <v>13413.14273</v>
      </c>
      <c r="J102" s="95">
        <v>11753.415640000001</v>
      </c>
      <c r="K102" s="95">
        <v>12909.317489999999</v>
      </c>
      <c r="L102" s="95">
        <v>8784.2768800000013</v>
      </c>
      <c r="M102" s="95">
        <v>6504.5968600000006</v>
      </c>
      <c r="N102" s="95">
        <v>28426.3786</v>
      </c>
      <c r="O102" s="95">
        <v>13753.024079999999</v>
      </c>
      <c r="P102" s="95">
        <v>9997.1525999999994</v>
      </c>
      <c r="Q102" s="95">
        <v>4706.5660800000005</v>
      </c>
      <c r="R102" s="95">
        <v>8513.3164800000013</v>
      </c>
      <c r="S102" s="95">
        <v>15058.434999999999</v>
      </c>
      <c r="T102" s="95">
        <v>7058.2933300000004</v>
      </c>
      <c r="U102" s="95">
        <v>31543.418229999999</v>
      </c>
      <c r="V102" s="95">
        <v>62454.677579999996</v>
      </c>
      <c r="W102" s="95">
        <v>10578.09347</v>
      </c>
      <c r="X102" s="95">
        <v>7418.3160900000003</v>
      </c>
      <c r="Y102" s="95">
        <v>10855.32943</v>
      </c>
      <c r="Z102" s="95">
        <v>7941.9140599999992</v>
      </c>
      <c r="AA102" s="95">
        <v>7234.9054500000002</v>
      </c>
      <c r="AB102" s="95">
        <v>22363.388420000003</v>
      </c>
      <c r="AC102" s="95">
        <v>22198.563890000001</v>
      </c>
      <c r="AD102" s="95">
        <v>1573.52433</v>
      </c>
      <c r="AE102" s="95">
        <v>45807.499189999995</v>
      </c>
      <c r="AF102" s="95">
        <v>4686.6216799999993</v>
      </c>
      <c r="AG102" s="95">
        <v>9417.4828300000008</v>
      </c>
      <c r="AH102" s="95">
        <v>3829.5126800000003</v>
      </c>
      <c r="AI102" s="95">
        <v>821.2360799999999</v>
      </c>
      <c r="AJ102" s="95">
        <v>1089.4122399999999</v>
      </c>
      <c r="AK102" s="95">
        <v>383.77927</v>
      </c>
      <c r="AL102" s="95">
        <v>6691.0255900000002</v>
      </c>
      <c r="AM102" s="95">
        <v>611523.11950000003</v>
      </c>
      <c r="AN102" s="160">
        <v>0.2704156152712171</v>
      </c>
    </row>
    <row r="103" spans="1:40">
      <c r="A103" s="100" t="s">
        <v>738</v>
      </c>
      <c r="B103" s="95">
        <v>22037.29737</v>
      </c>
      <c r="C103" s="95">
        <v>6980.7966500000002</v>
      </c>
      <c r="D103" s="95">
        <v>4020.9297999999999</v>
      </c>
      <c r="E103" s="95">
        <v>1699.24478</v>
      </c>
      <c r="F103" s="95">
        <v>2224.2829300000003</v>
      </c>
      <c r="G103" s="95">
        <v>8213.6684600000008</v>
      </c>
      <c r="H103" s="95">
        <v>2889.0663999999997</v>
      </c>
      <c r="I103" s="95">
        <v>2655.8727799999997</v>
      </c>
      <c r="J103" s="95">
        <v>2780.86537</v>
      </c>
      <c r="K103" s="95">
        <v>2399.6065699999999</v>
      </c>
      <c r="L103" s="95">
        <v>3183.2003999999997</v>
      </c>
      <c r="M103" s="95">
        <v>1288.22612</v>
      </c>
      <c r="N103" s="95">
        <v>5997.57942</v>
      </c>
      <c r="O103" s="95">
        <v>2444.4475400000001</v>
      </c>
      <c r="P103" s="95">
        <v>1543.68109</v>
      </c>
      <c r="Q103" s="95">
        <v>1225.2967599999999</v>
      </c>
      <c r="R103" s="95">
        <v>2817.1622499999999</v>
      </c>
      <c r="S103" s="95">
        <v>2396.2763100000002</v>
      </c>
      <c r="T103" s="95">
        <v>1544.9892600000001</v>
      </c>
      <c r="U103" s="95">
        <v>7842.9150999999993</v>
      </c>
      <c r="V103" s="95">
        <v>14324.476140000001</v>
      </c>
      <c r="W103" s="95">
        <v>2123.5628500000003</v>
      </c>
      <c r="X103" s="95">
        <v>1414.9126899999999</v>
      </c>
      <c r="Y103" s="95">
        <v>2233.33914</v>
      </c>
      <c r="Z103" s="95">
        <v>1571.45254</v>
      </c>
      <c r="AA103" s="95">
        <v>1697.20902</v>
      </c>
      <c r="AB103" s="95">
        <v>5034.0945700000002</v>
      </c>
      <c r="AC103" s="95">
        <v>3911.6162000000004</v>
      </c>
      <c r="AD103" s="95">
        <v>420.95769000000001</v>
      </c>
      <c r="AE103" s="95">
        <v>5735.1262200000001</v>
      </c>
      <c r="AF103" s="95">
        <v>1385.7501599999998</v>
      </c>
      <c r="AG103" s="95">
        <v>2787.5490099999997</v>
      </c>
      <c r="AH103" s="95">
        <v>831.40364</v>
      </c>
      <c r="AI103" s="95">
        <v>229.29023999999998</v>
      </c>
      <c r="AJ103" s="95">
        <v>428.28674000000001</v>
      </c>
      <c r="AK103" s="95">
        <v>145.72499999999999</v>
      </c>
      <c r="AL103" s="95">
        <v>1236.5278500000002</v>
      </c>
      <c r="AM103" s="95">
        <v>131696.68505999999</v>
      </c>
      <c r="AN103" s="160">
        <v>5.823629390953812E-2</v>
      </c>
    </row>
    <row r="104" spans="1:40">
      <c r="A104" s="100" t="s">
        <v>739</v>
      </c>
      <c r="B104" s="95">
        <v>28822.282279999999</v>
      </c>
      <c r="C104" s="95">
        <v>11109.31545</v>
      </c>
      <c r="D104" s="95">
        <v>7586.66122</v>
      </c>
      <c r="E104" s="95">
        <v>3007.7083499999999</v>
      </c>
      <c r="F104" s="95">
        <v>2895.4072299999998</v>
      </c>
      <c r="G104" s="95">
        <v>20308.197499999998</v>
      </c>
      <c r="H104" s="95">
        <v>5074.1898099999999</v>
      </c>
      <c r="I104" s="95">
        <v>4531.8773600000004</v>
      </c>
      <c r="J104" s="95">
        <v>5497.04763</v>
      </c>
      <c r="K104" s="95">
        <v>3294.17</v>
      </c>
      <c r="L104" s="95">
        <v>6503.6254400000007</v>
      </c>
      <c r="M104" s="95">
        <v>2214.0765999999999</v>
      </c>
      <c r="N104" s="95">
        <v>8176.3054900000006</v>
      </c>
      <c r="O104" s="95">
        <v>3580.9251400000003</v>
      </c>
      <c r="P104" s="95">
        <v>2421.1418900000003</v>
      </c>
      <c r="Q104" s="95">
        <v>4577.7614999999996</v>
      </c>
      <c r="R104" s="95">
        <v>4190.4461099999999</v>
      </c>
      <c r="S104" s="95">
        <v>3722.1238900000003</v>
      </c>
      <c r="T104" s="95">
        <v>3008.7484300000001</v>
      </c>
      <c r="U104" s="95">
        <v>13806.23422</v>
      </c>
      <c r="V104" s="95">
        <v>23238.06912</v>
      </c>
      <c r="W104" s="95">
        <v>2818.8747499999999</v>
      </c>
      <c r="X104" s="95">
        <v>2239.6757900000002</v>
      </c>
      <c r="Y104" s="95">
        <v>3225.0083999999997</v>
      </c>
      <c r="Z104" s="95">
        <v>3470.35448</v>
      </c>
      <c r="AA104" s="95">
        <v>2665.8023499999999</v>
      </c>
      <c r="AB104" s="95">
        <v>7513.9848600000005</v>
      </c>
      <c r="AC104" s="95">
        <v>5564.1933200000003</v>
      </c>
      <c r="AD104" s="95">
        <v>2290.5226899999998</v>
      </c>
      <c r="AE104" s="95">
        <v>7892.6451399999996</v>
      </c>
      <c r="AF104" s="95">
        <v>3065.6180299999996</v>
      </c>
      <c r="AG104" s="95">
        <v>3316.0142599999999</v>
      </c>
      <c r="AH104" s="95">
        <v>2788.4408699999999</v>
      </c>
      <c r="AI104" s="95">
        <v>594.32746999999995</v>
      </c>
      <c r="AJ104" s="95">
        <v>2266.1477100000002</v>
      </c>
      <c r="AK104" s="95">
        <v>420.5761</v>
      </c>
      <c r="AL104" s="95">
        <v>2319.6826000000001</v>
      </c>
      <c r="AM104" s="95">
        <v>220018.18347999998</v>
      </c>
      <c r="AN104" s="160">
        <v>9.7292073773507973E-2</v>
      </c>
    </row>
    <row r="105" spans="1:40">
      <c r="A105" s="72" t="s">
        <v>160</v>
      </c>
      <c r="B105" s="57">
        <v>397559.09739999997</v>
      </c>
      <c r="C105" s="57">
        <v>254634.39330999998</v>
      </c>
      <c r="D105" s="57">
        <v>98233.709139999992</v>
      </c>
      <c r="E105" s="57">
        <v>36559.032339999998</v>
      </c>
      <c r="F105" s="57">
        <v>47235.302709999996</v>
      </c>
      <c r="G105" s="57">
        <v>131041.64966</v>
      </c>
      <c r="H105" s="57">
        <v>38927.378339999996</v>
      </c>
      <c r="I105" s="57">
        <v>39960.357029999992</v>
      </c>
      <c r="J105" s="57">
        <v>33267.793510000003</v>
      </c>
      <c r="K105" s="57">
        <v>39791.739159999997</v>
      </c>
      <c r="L105" s="57">
        <v>25337.511139999999</v>
      </c>
      <c r="M105" s="57">
        <v>18260.785749999999</v>
      </c>
      <c r="N105" s="57">
        <v>86750.236809999988</v>
      </c>
      <c r="O105" s="57">
        <v>48842.016690000004</v>
      </c>
      <c r="P105" s="57">
        <v>29913.678879999999</v>
      </c>
      <c r="Q105" s="57">
        <v>17723.371189999998</v>
      </c>
      <c r="R105" s="57">
        <v>29455.57861</v>
      </c>
      <c r="S105" s="57">
        <v>48538.233670000001</v>
      </c>
      <c r="T105" s="57">
        <v>17786.444660000001</v>
      </c>
      <c r="U105" s="57">
        <v>92355.408309999999</v>
      </c>
      <c r="V105" s="57">
        <v>186686.31219</v>
      </c>
      <c r="W105" s="57">
        <v>33737.741590000005</v>
      </c>
      <c r="X105" s="57">
        <v>25024.62428</v>
      </c>
      <c r="Y105" s="57">
        <v>33821.988680000002</v>
      </c>
      <c r="Z105" s="57">
        <v>35578.78299</v>
      </c>
      <c r="AA105" s="57">
        <v>34626.616379999999</v>
      </c>
      <c r="AB105" s="57">
        <v>76879.200280000005</v>
      </c>
      <c r="AC105" s="57">
        <v>88492.785170000017</v>
      </c>
      <c r="AD105" s="57">
        <v>13895.127909999999</v>
      </c>
      <c r="AE105" s="57">
        <v>110282.20855</v>
      </c>
      <c r="AF105" s="57">
        <v>15184.876819999999</v>
      </c>
      <c r="AG105" s="57">
        <v>25959.286939999998</v>
      </c>
      <c r="AH105" s="57">
        <v>11937.693130000001</v>
      </c>
      <c r="AI105" s="57">
        <v>2881.2671899999996</v>
      </c>
      <c r="AJ105" s="57">
        <v>7418.0567000000001</v>
      </c>
      <c r="AK105" s="57">
        <v>1265.5254</v>
      </c>
      <c r="AL105" s="57">
        <v>25573.591420000001</v>
      </c>
      <c r="AM105" s="57">
        <v>2261419.40393</v>
      </c>
      <c r="AN105" s="161">
        <v>1</v>
      </c>
    </row>
    <row r="106" spans="1:40">
      <c r="A106" s="54" t="s">
        <v>740</v>
      </c>
      <c r="B106" s="160">
        <v>0.17580069256905784</v>
      </c>
      <c r="C106" s="160">
        <v>0.11259936695841756</v>
      </c>
      <c r="D106" s="160">
        <v>4.3438960932803916E-2</v>
      </c>
      <c r="E106" s="160">
        <v>1.6166409590572191E-2</v>
      </c>
      <c r="F106" s="160">
        <v>2.088745795136996E-2</v>
      </c>
      <c r="G106" s="160">
        <v>5.7946637157295859E-2</v>
      </c>
      <c r="H106" s="160">
        <v>1.7213692547410793E-2</v>
      </c>
      <c r="I106" s="160">
        <v>1.7670475879244259E-2</v>
      </c>
      <c r="J106" s="160">
        <v>1.4711023285722977E-2</v>
      </c>
      <c r="K106" s="160">
        <v>1.7595913031810049E-2</v>
      </c>
      <c r="L106" s="160">
        <v>1.1204251230871766E-2</v>
      </c>
      <c r="M106" s="160">
        <v>8.0749222007494743E-3</v>
      </c>
      <c r="N106" s="160">
        <v>3.8360967744082049E-2</v>
      </c>
      <c r="O106" s="160">
        <v>2.1597947114595405E-2</v>
      </c>
      <c r="P106" s="160">
        <v>1.3227833292672122E-2</v>
      </c>
      <c r="Q106" s="160">
        <v>7.8372774016175397E-3</v>
      </c>
      <c r="R106" s="160">
        <v>1.3025261284488283E-2</v>
      </c>
      <c r="S106" s="160">
        <v>2.1463614217534351E-2</v>
      </c>
      <c r="T106" s="160">
        <v>7.8651684995228611E-3</v>
      </c>
      <c r="U106" s="160">
        <v>4.0839575423072989E-2</v>
      </c>
      <c r="V106" s="160">
        <v>8.2552715283846875E-2</v>
      </c>
      <c r="W106" s="160">
        <v>1.4918834397267922E-2</v>
      </c>
      <c r="X106" s="160">
        <v>1.106589261439565E-2</v>
      </c>
      <c r="Y106" s="160">
        <v>1.495608847311674E-2</v>
      </c>
      <c r="Z106" s="160">
        <v>1.5732943180804735E-2</v>
      </c>
      <c r="AA106" s="160">
        <v>1.5311894962882273E-2</v>
      </c>
      <c r="AB106" s="160">
        <v>3.3995993908248839E-2</v>
      </c>
      <c r="AC106" s="160">
        <v>3.9131522890540837E-2</v>
      </c>
      <c r="AD106" s="160">
        <v>6.1444276483399755E-3</v>
      </c>
      <c r="AE106" s="160">
        <v>4.8766809181148105E-2</v>
      </c>
      <c r="AF106" s="160">
        <v>6.7147548100149014E-3</v>
      </c>
      <c r="AG106" s="160">
        <v>1.1479200582999659E-2</v>
      </c>
      <c r="AH106" s="160">
        <v>5.2788496946891503E-3</v>
      </c>
      <c r="AI106" s="160">
        <v>1.2740967840785301E-3</v>
      </c>
      <c r="AJ106" s="160">
        <v>3.2802657866597214E-3</v>
      </c>
      <c r="AK106" s="160">
        <v>5.5961552191544431E-4</v>
      </c>
      <c r="AL106" s="160">
        <v>1.1308645966138356E-2</v>
      </c>
      <c r="AM106" s="160">
        <v>1</v>
      </c>
      <c r="AN106" s="160"/>
    </row>
    <row r="107" spans="1:40" ht="30" customHeight="1">
      <c r="A107" s="435" t="s">
        <v>743</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1317</v>
      </c>
      <c r="AH107" s="73" t="s">
        <v>1332</v>
      </c>
      <c r="AI107" s="73" t="s">
        <v>1333</v>
      </c>
      <c r="AJ107" s="73" t="s">
        <v>1349</v>
      </c>
      <c r="AK107" s="73" t="s">
        <v>1350</v>
      </c>
      <c r="AL107" s="73" t="s">
        <v>1481</v>
      </c>
      <c r="AM107" s="176" t="s">
        <v>519</v>
      </c>
      <c r="AN107" s="309" t="s">
        <v>682</v>
      </c>
    </row>
    <row r="108" spans="1:40">
      <c r="A108" s="100" t="s">
        <v>726</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1.0113258380604389E-6</v>
      </c>
    </row>
    <row r="109" spans="1:40">
      <c r="A109" s="100" t="s">
        <v>727</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2.0226516761208777E-6</v>
      </c>
    </row>
    <row r="110" spans="1:40">
      <c r="A110" s="100" t="s">
        <v>728</v>
      </c>
      <c r="B110" s="95">
        <v>1</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9</v>
      </c>
      <c r="AN110" s="160">
        <v>9.1019325425439499E-6</v>
      </c>
    </row>
    <row r="111" spans="1:40">
      <c r="A111" s="100" t="s">
        <v>729</v>
      </c>
      <c r="B111" s="95">
        <v>6</v>
      </c>
      <c r="C111" s="95">
        <v>7</v>
      </c>
      <c r="D111" s="95">
        <v>1</v>
      </c>
      <c r="E111" s="95">
        <v>0</v>
      </c>
      <c r="F111" s="95">
        <v>0</v>
      </c>
      <c r="G111" s="95">
        <v>0</v>
      </c>
      <c r="H111" s="95">
        <v>0</v>
      </c>
      <c r="I111" s="95">
        <v>0</v>
      </c>
      <c r="J111" s="95">
        <v>0</v>
      </c>
      <c r="K111" s="95">
        <v>0</v>
      </c>
      <c r="L111" s="95">
        <v>0</v>
      </c>
      <c r="M111" s="95">
        <v>0</v>
      </c>
      <c r="N111" s="95">
        <v>0</v>
      </c>
      <c r="O111" s="95">
        <v>1</v>
      </c>
      <c r="P111" s="95">
        <v>0</v>
      </c>
      <c r="Q111" s="95">
        <v>1</v>
      </c>
      <c r="R111" s="95">
        <v>0</v>
      </c>
      <c r="S111" s="95">
        <v>0</v>
      </c>
      <c r="T111" s="95">
        <v>0</v>
      </c>
      <c r="U111" s="95">
        <v>0</v>
      </c>
      <c r="V111" s="95">
        <v>0</v>
      </c>
      <c r="W111" s="95">
        <v>0</v>
      </c>
      <c r="X111" s="95">
        <v>0</v>
      </c>
      <c r="Y111" s="95">
        <v>0</v>
      </c>
      <c r="Z111" s="95">
        <v>0</v>
      </c>
      <c r="AA111" s="95">
        <v>3</v>
      </c>
      <c r="AB111" s="95">
        <v>3</v>
      </c>
      <c r="AC111" s="95">
        <v>0</v>
      </c>
      <c r="AD111" s="95">
        <v>0</v>
      </c>
      <c r="AE111" s="95">
        <v>0</v>
      </c>
      <c r="AF111" s="95">
        <v>0</v>
      </c>
      <c r="AG111" s="95">
        <v>0</v>
      </c>
      <c r="AH111" s="95">
        <v>0</v>
      </c>
      <c r="AI111" s="95">
        <v>0</v>
      </c>
      <c r="AJ111" s="95">
        <v>0</v>
      </c>
      <c r="AK111" s="95">
        <v>0</v>
      </c>
      <c r="AL111" s="95">
        <v>0</v>
      </c>
      <c r="AM111" s="95">
        <v>22</v>
      </c>
      <c r="AN111" s="160">
        <v>2.2249168437329656E-5</v>
      </c>
    </row>
    <row r="112" spans="1:40">
      <c r="A112" s="100" t="s">
        <v>730</v>
      </c>
      <c r="B112" s="95">
        <v>22</v>
      </c>
      <c r="C112" s="95">
        <v>17</v>
      </c>
      <c r="D112" s="95">
        <v>4</v>
      </c>
      <c r="E112" s="95">
        <v>0</v>
      </c>
      <c r="F112" s="95">
        <v>4</v>
      </c>
      <c r="G112" s="95">
        <v>4</v>
      </c>
      <c r="H112" s="95">
        <v>2</v>
      </c>
      <c r="I112" s="95">
        <v>0</v>
      </c>
      <c r="J112" s="95">
        <v>0</v>
      </c>
      <c r="K112" s="95">
        <v>0</v>
      </c>
      <c r="L112" s="95">
        <v>0</v>
      </c>
      <c r="M112" s="95">
        <v>0</v>
      </c>
      <c r="N112" s="95">
        <v>1</v>
      </c>
      <c r="O112" s="95">
        <v>0</v>
      </c>
      <c r="P112" s="95">
        <v>0</v>
      </c>
      <c r="Q112" s="95">
        <v>0</v>
      </c>
      <c r="R112" s="95">
        <v>2</v>
      </c>
      <c r="S112" s="95">
        <v>0</v>
      </c>
      <c r="T112" s="95">
        <v>1</v>
      </c>
      <c r="U112" s="95">
        <v>0</v>
      </c>
      <c r="V112" s="95">
        <v>0</v>
      </c>
      <c r="W112" s="95">
        <v>0</v>
      </c>
      <c r="X112" s="95">
        <v>0</v>
      </c>
      <c r="Y112" s="95">
        <v>0</v>
      </c>
      <c r="Z112" s="95">
        <v>2</v>
      </c>
      <c r="AA112" s="95">
        <v>1</v>
      </c>
      <c r="AB112" s="95">
        <v>3</v>
      </c>
      <c r="AC112" s="95">
        <v>3</v>
      </c>
      <c r="AD112" s="95">
        <v>4</v>
      </c>
      <c r="AE112" s="95">
        <v>0</v>
      </c>
      <c r="AF112" s="95">
        <v>0</v>
      </c>
      <c r="AG112" s="95">
        <v>1</v>
      </c>
      <c r="AH112" s="95">
        <v>0</v>
      </c>
      <c r="AI112" s="95">
        <v>0</v>
      </c>
      <c r="AJ112" s="95">
        <v>1</v>
      </c>
      <c r="AK112" s="95">
        <v>0</v>
      </c>
      <c r="AL112" s="95">
        <v>0</v>
      </c>
      <c r="AM112" s="95">
        <v>72</v>
      </c>
      <c r="AN112" s="160">
        <v>7.2815460340351599E-5</v>
      </c>
    </row>
    <row r="113" spans="1:40">
      <c r="A113" s="100" t="s">
        <v>731</v>
      </c>
      <c r="B113" s="95">
        <v>67</v>
      </c>
      <c r="C113" s="95">
        <v>44</v>
      </c>
      <c r="D113" s="95">
        <v>11</v>
      </c>
      <c r="E113" s="95">
        <v>9</v>
      </c>
      <c r="F113" s="95">
        <v>7</v>
      </c>
      <c r="G113" s="95">
        <v>7</v>
      </c>
      <c r="H113" s="95">
        <v>0</v>
      </c>
      <c r="I113" s="95">
        <v>2</v>
      </c>
      <c r="J113" s="95">
        <v>1</v>
      </c>
      <c r="K113" s="95">
        <v>0</v>
      </c>
      <c r="L113" s="95">
        <v>0</v>
      </c>
      <c r="M113" s="95">
        <v>0</v>
      </c>
      <c r="N113" s="95">
        <v>6</v>
      </c>
      <c r="O113" s="95">
        <v>9</v>
      </c>
      <c r="P113" s="95">
        <v>1</v>
      </c>
      <c r="Q113" s="95">
        <v>0</v>
      </c>
      <c r="R113" s="95">
        <v>4</v>
      </c>
      <c r="S113" s="95">
        <v>2</v>
      </c>
      <c r="T113" s="95">
        <v>0</v>
      </c>
      <c r="U113" s="95">
        <v>2</v>
      </c>
      <c r="V113" s="95">
        <v>8</v>
      </c>
      <c r="W113" s="95">
        <v>3</v>
      </c>
      <c r="X113" s="95">
        <v>3</v>
      </c>
      <c r="Y113" s="95">
        <v>3</v>
      </c>
      <c r="Z113" s="95">
        <v>5</v>
      </c>
      <c r="AA113" s="95">
        <v>3</v>
      </c>
      <c r="AB113" s="95">
        <v>12</v>
      </c>
      <c r="AC113" s="95">
        <v>11</v>
      </c>
      <c r="AD113" s="95">
        <v>2</v>
      </c>
      <c r="AE113" s="95">
        <v>6</v>
      </c>
      <c r="AF113" s="95">
        <v>1</v>
      </c>
      <c r="AG113" s="95">
        <v>0</v>
      </c>
      <c r="AH113" s="95">
        <v>0</v>
      </c>
      <c r="AI113" s="95">
        <v>0</v>
      </c>
      <c r="AJ113" s="95">
        <v>2</v>
      </c>
      <c r="AK113" s="95">
        <v>0</v>
      </c>
      <c r="AL113" s="95">
        <v>4</v>
      </c>
      <c r="AM113" s="95">
        <v>235</v>
      </c>
      <c r="AN113" s="160">
        <v>2.3766157194420314E-4</v>
      </c>
    </row>
    <row r="114" spans="1:40">
      <c r="A114" s="100" t="s">
        <v>732</v>
      </c>
      <c r="B114" s="95">
        <v>121</v>
      </c>
      <c r="C114" s="95">
        <v>78</v>
      </c>
      <c r="D114" s="95">
        <v>36</v>
      </c>
      <c r="E114" s="95">
        <v>9</v>
      </c>
      <c r="F114" s="95">
        <v>16</v>
      </c>
      <c r="G114" s="95">
        <v>32</v>
      </c>
      <c r="H114" s="95">
        <v>9</v>
      </c>
      <c r="I114" s="95">
        <v>7</v>
      </c>
      <c r="J114" s="95">
        <v>4</v>
      </c>
      <c r="K114" s="95">
        <v>4</v>
      </c>
      <c r="L114" s="95">
        <v>1</v>
      </c>
      <c r="M114" s="95">
        <v>4</v>
      </c>
      <c r="N114" s="95">
        <v>13</v>
      </c>
      <c r="O114" s="95">
        <v>5</v>
      </c>
      <c r="P114" s="95">
        <v>5</v>
      </c>
      <c r="Q114" s="95">
        <v>2</v>
      </c>
      <c r="R114" s="95">
        <v>4</v>
      </c>
      <c r="S114" s="95">
        <v>10</v>
      </c>
      <c r="T114" s="95">
        <v>1</v>
      </c>
      <c r="U114" s="95">
        <v>22</v>
      </c>
      <c r="V114" s="95">
        <v>29</v>
      </c>
      <c r="W114" s="95">
        <v>10</v>
      </c>
      <c r="X114" s="95">
        <v>4</v>
      </c>
      <c r="Y114" s="95">
        <v>3</v>
      </c>
      <c r="Z114" s="95">
        <v>12</v>
      </c>
      <c r="AA114" s="95">
        <v>7</v>
      </c>
      <c r="AB114" s="95">
        <v>7</v>
      </c>
      <c r="AC114" s="95">
        <v>26</v>
      </c>
      <c r="AD114" s="95">
        <v>6</v>
      </c>
      <c r="AE114" s="95">
        <v>8</v>
      </c>
      <c r="AF114" s="95">
        <v>2</v>
      </c>
      <c r="AG114" s="95">
        <v>2</v>
      </c>
      <c r="AH114" s="95">
        <v>1</v>
      </c>
      <c r="AI114" s="95">
        <v>0</v>
      </c>
      <c r="AJ114" s="95">
        <v>1</v>
      </c>
      <c r="AK114" s="95">
        <v>0</v>
      </c>
      <c r="AL114" s="95">
        <v>5</v>
      </c>
      <c r="AM114" s="95">
        <v>506</v>
      </c>
      <c r="AN114" s="160">
        <v>5.1173087405858209E-4</v>
      </c>
    </row>
    <row r="115" spans="1:40">
      <c r="A115" s="100" t="s">
        <v>733</v>
      </c>
      <c r="B115" s="95">
        <v>192</v>
      </c>
      <c r="C115" s="95">
        <v>95</v>
      </c>
      <c r="D115" s="95">
        <v>50</v>
      </c>
      <c r="E115" s="95">
        <v>25</v>
      </c>
      <c r="F115" s="95">
        <v>18</v>
      </c>
      <c r="G115" s="95">
        <v>55</v>
      </c>
      <c r="H115" s="95">
        <v>10</v>
      </c>
      <c r="I115" s="95">
        <v>17</v>
      </c>
      <c r="J115" s="95">
        <v>5</v>
      </c>
      <c r="K115" s="95">
        <v>25</v>
      </c>
      <c r="L115" s="95">
        <v>6</v>
      </c>
      <c r="M115" s="95">
        <v>5</v>
      </c>
      <c r="N115" s="95">
        <v>30</v>
      </c>
      <c r="O115" s="95">
        <v>23</v>
      </c>
      <c r="P115" s="95">
        <v>19</v>
      </c>
      <c r="Q115" s="95">
        <v>3</v>
      </c>
      <c r="R115" s="95">
        <v>3</v>
      </c>
      <c r="S115" s="95">
        <v>28</v>
      </c>
      <c r="T115" s="95">
        <v>2</v>
      </c>
      <c r="U115" s="95">
        <v>20</v>
      </c>
      <c r="V115" s="95">
        <v>61</v>
      </c>
      <c r="W115" s="95">
        <v>11</v>
      </c>
      <c r="X115" s="95">
        <v>8</v>
      </c>
      <c r="Y115" s="95">
        <v>11</v>
      </c>
      <c r="Z115" s="95">
        <v>21</v>
      </c>
      <c r="AA115" s="95">
        <v>17</v>
      </c>
      <c r="AB115" s="95">
        <v>27</v>
      </c>
      <c r="AC115" s="95">
        <v>51</v>
      </c>
      <c r="AD115" s="95">
        <v>4</v>
      </c>
      <c r="AE115" s="95">
        <v>35</v>
      </c>
      <c r="AF115" s="95">
        <v>4</v>
      </c>
      <c r="AG115" s="95">
        <v>9</v>
      </c>
      <c r="AH115" s="95">
        <v>2</v>
      </c>
      <c r="AI115" s="95">
        <v>0</v>
      </c>
      <c r="AJ115" s="95">
        <v>3</v>
      </c>
      <c r="AK115" s="95">
        <v>0</v>
      </c>
      <c r="AL115" s="95">
        <v>11</v>
      </c>
      <c r="AM115" s="95">
        <v>906</v>
      </c>
      <c r="AN115" s="160">
        <v>9.162612092827576E-4</v>
      </c>
    </row>
    <row r="116" spans="1:40">
      <c r="A116" s="100" t="s">
        <v>734</v>
      </c>
      <c r="B116" s="95">
        <v>224</v>
      </c>
      <c r="C116" s="95">
        <v>90</v>
      </c>
      <c r="D116" s="95">
        <v>64</v>
      </c>
      <c r="E116" s="95">
        <v>22</v>
      </c>
      <c r="F116" s="95">
        <v>35</v>
      </c>
      <c r="G116" s="95">
        <v>42</v>
      </c>
      <c r="H116" s="95">
        <v>14</v>
      </c>
      <c r="I116" s="95">
        <v>14</v>
      </c>
      <c r="J116" s="95">
        <v>7</v>
      </c>
      <c r="K116" s="95">
        <v>17</v>
      </c>
      <c r="L116" s="95">
        <v>6</v>
      </c>
      <c r="M116" s="95">
        <v>10</v>
      </c>
      <c r="N116" s="95">
        <v>42</v>
      </c>
      <c r="O116" s="95">
        <v>28</v>
      </c>
      <c r="P116" s="95">
        <v>17</v>
      </c>
      <c r="Q116" s="95">
        <v>6</v>
      </c>
      <c r="R116" s="95">
        <v>17</v>
      </c>
      <c r="S116" s="95">
        <v>22</v>
      </c>
      <c r="T116" s="95">
        <v>2</v>
      </c>
      <c r="U116" s="95">
        <v>39</v>
      </c>
      <c r="V116" s="95">
        <v>95</v>
      </c>
      <c r="W116" s="95">
        <v>22</v>
      </c>
      <c r="X116" s="95">
        <v>19</v>
      </c>
      <c r="Y116" s="95">
        <v>18</v>
      </c>
      <c r="Z116" s="95">
        <v>14</v>
      </c>
      <c r="AA116" s="95">
        <v>11</v>
      </c>
      <c r="AB116" s="95">
        <v>35</v>
      </c>
      <c r="AC116" s="95">
        <v>60</v>
      </c>
      <c r="AD116" s="95">
        <v>4</v>
      </c>
      <c r="AE116" s="95">
        <v>39</v>
      </c>
      <c r="AF116" s="95">
        <v>4</v>
      </c>
      <c r="AG116" s="95">
        <v>12</v>
      </c>
      <c r="AH116" s="95">
        <v>3</v>
      </c>
      <c r="AI116" s="95">
        <v>1</v>
      </c>
      <c r="AJ116" s="95">
        <v>0</v>
      </c>
      <c r="AK116" s="95">
        <v>1</v>
      </c>
      <c r="AL116" s="95">
        <v>17</v>
      </c>
      <c r="AM116" s="95">
        <v>1073</v>
      </c>
      <c r="AN116" s="160">
        <v>1.085152624238851E-3</v>
      </c>
    </row>
    <row r="117" spans="1:40">
      <c r="A117" s="100" t="s">
        <v>735</v>
      </c>
      <c r="B117" s="95">
        <v>431</v>
      </c>
      <c r="C117" s="95">
        <v>230</v>
      </c>
      <c r="D117" s="95">
        <v>135</v>
      </c>
      <c r="E117" s="95">
        <v>44</v>
      </c>
      <c r="F117" s="95">
        <v>61</v>
      </c>
      <c r="G117" s="95">
        <v>125</v>
      </c>
      <c r="H117" s="95">
        <v>40</v>
      </c>
      <c r="I117" s="95">
        <v>53</v>
      </c>
      <c r="J117" s="95">
        <v>46</v>
      </c>
      <c r="K117" s="95">
        <v>70</v>
      </c>
      <c r="L117" s="95">
        <v>19</v>
      </c>
      <c r="M117" s="95">
        <v>22</v>
      </c>
      <c r="N117" s="95">
        <v>111</v>
      </c>
      <c r="O117" s="95">
        <v>55</v>
      </c>
      <c r="P117" s="95">
        <v>41</v>
      </c>
      <c r="Q117" s="95">
        <v>14</v>
      </c>
      <c r="R117" s="95">
        <v>28</v>
      </c>
      <c r="S117" s="95">
        <v>83</v>
      </c>
      <c r="T117" s="95">
        <v>14</v>
      </c>
      <c r="U117" s="95">
        <v>109</v>
      </c>
      <c r="V117" s="95">
        <v>225</v>
      </c>
      <c r="W117" s="95">
        <v>43</v>
      </c>
      <c r="X117" s="95">
        <v>40</v>
      </c>
      <c r="Y117" s="95">
        <v>43</v>
      </c>
      <c r="Z117" s="95">
        <v>46</v>
      </c>
      <c r="AA117" s="95">
        <v>23</v>
      </c>
      <c r="AB117" s="95">
        <v>63</v>
      </c>
      <c r="AC117" s="95">
        <v>133</v>
      </c>
      <c r="AD117" s="95">
        <v>11</v>
      </c>
      <c r="AE117" s="95">
        <v>146</v>
      </c>
      <c r="AF117" s="95">
        <v>19</v>
      </c>
      <c r="AG117" s="95">
        <v>24</v>
      </c>
      <c r="AH117" s="95">
        <v>13</v>
      </c>
      <c r="AI117" s="95">
        <v>7</v>
      </c>
      <c r="AJ117" s="95">
        <v>5</v>
      </c>
      <c r="AK117" s="95">
        <v>1</v>
      </c>
      <c r="AL117" s="95">
        <v>42</v>
      </c>
      <c r="AM117" s="95">
        <v>2615</v>
      </c>
      <c r="AN117" s="160">
        <v>2.6446170665280475E-3</v>
      </c>
    </row>
    <row r="118" spans="1:40">
      <c r="A118" s="100" t="s">
        <v>736</v>
      </c>
      <c r="B118" s="95">
        <v>1196</v>
      </c>
      <c r="C118" s="95">
        <v>496</v>
      </c>
      <c r="D118" s="95">
        <v>361</v>
      </c>
      <c r="E118" s="95">
        <v>130</v>
      </c>
      <c r="F118" s="95">
        <v>174</v>
      </c>
      <c r="G118" s="95">
        <v>415</v>
      </c>
      <c r="H118" s="95">
        <v>154</v>
      </c>
      <c r="I118" s="95">
        <v>163</v>
      </c>
      <c r="J118" s="95">
        <v>135</v>
      </c>
      <c r="K118" s="95">
        <v>178</v>
      </c>
      <c r="L118" s="95">
        <v>74</v>
      </c>
      <c r="M118" s="95">
        <v>71</v>
      </c>
      <c r="N118" s="95">
        <v>380</v>
      </c>
      <c r="O118" s="95">
        <v>210</v>
      </c>
      <c r="P118" s="95">
        <v>126</v>
      </c>
      <c r="Q118" s="95">
        <v>51</v>
      </c>
      <c r="R118" s="95">
        <v>94</v>
      </c>
      <c r="S118" s="95">
        <v>205</v>
      </c>
      <c r="T118" s="95">
        <v>75</v>
      </c>
      <c r="U118" s="95">
        <v>337</v>
      </c>
      <c r="V118" s="95">
        <v>778</v>
      </c>
      <c r="W118" s="95">
        <v>135</v>
      </c>
      <c r="X118" s="95">
        <v>95</v>
      </c>
      <c r="Y118" s="95">
        <v>172</v>
      </c>
      <c r="Z118" s="95">
        <v>134</v>
      </c>
      <c r="AA118" s="95">
        <v>105</v>
      </c>
      <c r="AB118" s="95">
        <v>270</v>
      </c>
      <c r="AC118" s="95">
        <v>330</v>
      </c>
      <c r="AD118" s="95">
        <v>25</v>
      </c>
      <c r="AE118" s="95">
        <v>490</v>
      </c>
      <c r="AF118" s="95">
        <v>52</v>
      </c>
      <c r="AG118" s="95">
        <v>90</v>
      </c>
      <c r="AH118" s="95">
        <v>51</v>
      </c>
      <c r="AI118" s="95">
        <v>12</v>
      </c>
      <c r="AJ118" s="95">
        <v>16</v>
      </c>
      <c r="AK118" s="95">
        <v>2</v>
      </c>
      <c r="AL118" s="95">
        <v>113</v>
      </c>
      <c r="AM118" s="95">
        <v>7895</v>
      </c>
      <c r="AN118" s="160">
        <v>7.9844174914871641E-3</v>
      </c>
    </row>
    <row r="119" spans="1:40">
      <c r="A119" s="100" t="s">
        <v>737</v>
      </c>
      <c r="B119" s="95">
        <v>5896</v>
      </c>
      <c r="C119" s="95">
        <v>2307</v>
      </c>
      <c r="D119" s="95">
        <v>1450</v>
      </c>
      <c r="E119" s="95">
        <v>575</v>
      </c>
      <c r="F119" s="95">
        <v>747</v>
      </c>
      <c r="G119" s="95">
        <v>2333</v>
      </c>
      <c r="H119" s="95">
        <v>841</v>
      </c>
      <c r="I119" s="95">
        <v>887</v>
      </c>
      <c r="J119" s="95">
        <v>785</v>
      </c>
      <c r="K119" s="95">
        <v>815</v>
      </c>
      <c r="L119" s="95">
        <v>626</v>
      </c>
      <c r="M119" s="95">
        <v>424</v>
      </c>
      <c r="N119" s="95">
        <v>1842</v>
      </c>
      <c r="O119" s="95">
        <v>880</v>
      </c>
      <c r="P119" s="95">
        <v>647</v>
      </c>
      <c r="Q119" s="95">
        <v>315</v>
      </c>
      <c r="R119" s="95">
        <v>550</v>
      </c>
      <c r="S119" s="95">
        <v>963</v>
      </c>
      <c r="T119" s="95">
        <v>490</v>
      </c>
      <c r="U119" s="95">
        <v>2083</v>
      </c>
      <c r="V119" s="95">
        <v>4144</v>
      </c>
      <c r="W119" s="95">
        <v>690</v>
      </c>
      <c r="X119" s="95">
        <v>479</v>
      </c>
      <c r="Y119" s="95">
        <v>736</v>
      </c>
      <c r="Z119" s="95">
        <v>523</v>
      </c>
      <c r="AA119" s="95">
        <v>488</v>
      </c>
      <c r="AB119" s="95">
        <v>1473</v>
      </c>
      <c r="AC119" s="95">
        <v>1466</v>
      </c>
      <c r="AD119" s="95">
        <v>105</v>
      </c>
      <c r="AE119" s="95">
        <v>2846</v>
      </c>
      <c r="AF119" s="95">
        <v>317</v>
      </c>
      <c r="AG119" s="95">
        <v>690</v>
      </c>
      <c r="AH119" s="95">
        <v>254</v>
      </c>
      <c r="AI119" s="95">
        <v>57</v>
      </c>
      <c r="AJ119" s="95">
        <v>87</v>
      </c>
      <c r="AK119" s="95">
        <v>26</v>
      </c>
      <c r="AL119" s="95">
        <v>449</v>
      </c>
      <c r="AM119" s="95">
        <v>40286</v>
      </c>
      <c r="AN119" s="160">
        <v>4.0742272712102838E-2</v>
      </c>
    </row>
    <row r="120" spans="1:40">
      <c r="A120" s="100" t="s">
        <v>738</v>
      </c>
      <c r="B120" s="95">
        <v>4533</v>
      </c>
      <c r="C120" s="95">
        <v>1439</v>
      </c>
      <c r="D120" s="95">
        <v>841</v>
      </c>
      <c r="E120" s="95">
        <v>344</v>
      </c>
      <c r="F120" s="95">
        <v>450</v>
      </c>
      <c r="G120" s="95">
        <v>1689</v>
      </c>
      <c r="H120" s="95">
        <v>600</v>
      </c>
      <c r="I120" s="95">
        <v>539</v>
      </c>
      <c r="J120" s="95">
        <v>575</v>
      </c>
      <c r="K120" s="95">
        <v>481</v>
      </c>
      <c r="L120" s="95">
        <v>661</v>
      </c>
      <c r="M120" s="95">
        <v>265</v>
      </c>
      <c r="N120" s="95">
        <v>1233</v>
      </c>
      <c r="O120" s="95">
        <v>497</v>
      </c>
      <c r="P120" s="95">
        <v>319</v>
      </c>
      <c r="Q120" s="95">
        <v>254</v>
      </c>
      <c r="R120" s="95">
        <v>588</v>
      </c>
      <c r="S120" s="95">
        <v>493</v>
      </c>
      <c r="T120" s="95">
        <v>318</v>
      </c>
      <c r="U120" s="95">
        <v>1607</v>
      </c>
      <c r="V120" s="95">
        <v>2933</v>
      </c>
      <c r="W120" s="95">
        <v>428</v>
      </c>
      <c r="X120" s="95">
        <v>293</v>
      </c>
      <c r="Y120" s="95">
        <v>454</v>
      </c>
      <c r="Z120" s="95">
        <v>330</v>
      </c>
      <c r="AA120" s="95">
        <v>343</v>
      </c>
      <c r="AB120" s="95">
        <v>1030</v>
      </c>
      <c r="AC120" s="95">
        <v>796</v>
      </c>
      <c r="AD120" s="95">
        <v>87</v>
      </c>
      <c r="AE120" s="95">
        <v>1161</v>
      </c>
      <c r="AF120" s="95">
        <v>290</v>
      </c>
      <c r="AG120" s="95">
        <v>564</v>
      </c>
      <c r="AH120" s="95">
        <v>176</v>
      </c>
      <c r="AI120" s="95">
        <v>47</v>
      </c>
      <c r="AJ120" s="95">
        <v>92</v>
      </c>
      <c r="AK120" s="95">
        <v>30</v>
      </c>
      <c r="AL120" s="95">
        <v>247</v>
      </c>
      <c r="AM120" s="95">
        <v>27027</v>
      </c>
      <c r="AN120" s="160">
        <v>2.7333103425259481E-2</v>
      </c>
    </row>
    <row r="121" spans="1:40">
      <c r="A121" s="100" t="s">
        <v>739</v>
      </c>
      <c r="B121" s="95">
        <v>172469</v>
      </c>
      <c r="C121" s="95">
        <v>88507</v>
      </c>
      <c r="D121" s="95">
        <v>32821</v>
      </c>
      <c r="E121" s="95">
        <v>14948</v>
      </c>
      <c r="F121" s="95">
        <v>11327</v>
      </c>
      <c r="G121" s="95">
        <v>40444</v>
      </c>
      <c r="H121" s="95">
        <v>18061</v>
      </c>
      <c r="I121" s="95">
        <v>19655</v>
      </c>
      <c r="J121" s="95">
        <v>25058</v>
      </c>
      <c r="K121" s="95">
        <v>12983</v>
      </c>
      <c r="L121" s="95">
        <v>18500</v>
      </c>
      <c r="M121" s="95">
        <v>11509</v>
      </c>
      <c r="N121" s="95">
        <v>24315</v>
      </c>
      <c r="O121" s="95">
        <v>15732</v>
      </c>
      <c r="P121" s="95">
        <v>10790</v>
      </c>
      <c r="Q121" s="95">
        <v>30315</v>
      </c>
      <c r="R121" s="95">
        <v>13549</v>
      </c>
      <c r="S121" s="95">
        <v>16557</v>
      </c>
      <c r="T121" s="95">
        <v>9653</v>
      </c>
      <c r="U121" s="95">
        <v>29665</v>
      </c>
      <c r="V121" s="95">
        <v>42868</v>
      </c>
      <c r="W121" s="95">
        <v>14358</v>
      </c>
      <c r="X121" s="95">
        <v>14036</v>
      </c>
      <c r="Y121" s="95">
        <v>14427</v>
      </c>
      <c r="Z121" s="95">
        <v>19175</v>
      </c>
      <c r="AA121" s="95">
        <v>9508</v>
      </c>
      <c r="AB121" s="95">
        <v>27639</v>
      </c>
      <c r="AC121" s="95">
        <v>41400</v>
      </c>
      <c r="AD121" s="95">
        <v>23736</v>
      </c>
      <c r="AE121" s="95">
        <v>25058</v>
      </c>
      <c r="AF121" s="95">
        <v>7189</v>
      </c>
      <c r="AG121" s="95">
        <v>6789</v>
      </c>
      <c r="AH121" s="95">
        <v>17140</v>
      </c>
      <c r="AI121" s="95">
        <v>4865</v>
      </c>
      <c r="AJ121" s="95">
        <v>4567</v>
      </c>
      <c r="AK121" s="95">
        <v>3701</v>
      </c>
      <c r="AL121" s="95">
        <v>14838</v>
      </c>
      <c r="AM121" s="95">
        <v>908152</v>
      </c>
      <c r="AN121" s="160">
        <v>0.91843758248626362</v>
      </c>
    </row>
    <row r="122" spans="1:40">
      <c r="A122" s="72" t="s">
        <v>160</v>
      </c>
      <c r="B122" s="57">
        <v>185159</v>
      </c>
      <c r="C122" s="57">
        <v>93318</v>
      </c>
      <c r="D122" s="57">
        <v>35774</v>
      </c>
      <c r="E122" s="57">
        <v>16106</v>
      </c>
      <c r="F122" s="57">
        <v>12839</v>
      </c>
      <c r="G122" s="57">
        <v>45148</v>
      </c>
      <c r="H122" s="57">
        <v>19731</v>
      </c>
      <c r="I122" s="57">
        <v>21337</v>
      </c>
      <c r="J122" s="57">
        <v>26616</v>
      </c>
      <c r="K122" s="57">
        <v>14573</v>
      </c>
      <c r="L122" s="57">
        <v>19893</v>
      </c>
      <c r="M122" s="57">
        <v>12310</v>
      </c>
      <c r="N122" s="57">
        <v>27973</v>
      </c>
      <c r="O122" s="57">
        <v>17440</v>
      </c>
      <c r="P122" s="57">
        <v>11965</v>
      </c>
      <c r="Q122" s="57">
        <v>30961</v>
      </c>
      <c r="R122" s="57">
        <v>14839</v>
      </c>
      <c r="S122" s="57">
        <v>18363</v>
      </c>
      <c r="T122" s="57">
        <v>10556</v>
      </c>
      <c r="U122" s="57">
        <v>33884</v>
      </c>
      <c r="V122" s="57">
        <v>51141</v>
      </c>
      <c r="W122" s="57">
        <v>15700</v>
      </c>
      <c r="X122" s="57">
        <v>14977</v>
      </c>
      <c r="Y122" s="57">
        <v>15867</v>
      </c>
      <c r="Z122" s="57">
        <v>20262</v>
      </c>
      <c r="AA122" s="57">
        <v>10509</v>
      </c>
      <c r="AB122" s="57">
        <v>30562</v>
      </c>
      <c r="AC122" s="57">
        <v>44276</v>
      </c>
      <c r="AD122" s="57">
        <v>23984</v>
      </c>
      <c r="AE122" s="57">
        <v>29789</v>
      </c>
      <c r="AF122" s="57">
        <v>7878</v>
      </c>
      <c r="AG122" s="57">
        <v>8181</v>
      </c>
      <c r="AH122" s="57">
        <v>17640</v>
      </c>
      <c r="AI122" s="57">
        <v>4989</v>
      </c>
      <c r="AJ122" s="57">
        <v>4774</v>
      </c>
      <c r="AK122" s="57">
        <v>3761</v>
      </c>
      <c r="AL122" s="57">
        <v>15726</v>
      </c>
      <c r="AM122" s="57">
        <v>988801</v>
      </c>
      <c r="AN122" s="161">
        <v>1</v>
      </c>
    </row>
    <row r="123" spans="1:40">
      <c r="A123" s="54" t="s">
        <v>740</v>
      </c>
      <c r="B123" s="160">
        <v>0.18725608084943279</v>
      </c>
      <c r="C123" s="160">
        <v>9.4374904556124031E-2</v>
      </c>
      <c r="D123" s="160">
        <v>3.6179170530774137E-2</v>
      </c>
      <c r="E123" s="160">
        <v>1.6288413947801429E-2</v>
      </c>
      <c r="F123" s="160">
        <v>1.2984412434857975E-2</v>
      </c>
      <c r="G123" s="160">
        <v>4.565933893675269E-2</v>
      </c>
      <c r="H123" s="160">
        <v>1.995447011077052E-2</v>
      </c>
      <c r="I123" s="160">
        <v>2.1578659406695583E-2</v>
      </c>
      <c r="J123" s="160">
        <v>2.6917448505816642E-2</v>
      </c>
      <c r="K123" s="160">
        <v>1.4738051438054775E-2</v>
      </c>
      <c r="L123" s="160">
        <v>2.0118304896536311E-2</v>
      </c>
      <c r="M123" s="160">
        <v>1.2449421066524002E-2</v>
      </c>
      <c r="N123" s="160">
        <v>2.8289817668064658E-2</v>
      </c>
      <c r="O123" s="160">
        <v>1.7637522615774053E-2</v>
      </c>
      <c r="P123" s="160">
        <v>1.210051365239315E-2</v>
      </c>
      <c r="Q123" s="160">
        <v>3.1311659272189249E-2</v>
      </c>
      <c r="R123" s="160">
        <v>1.5007064110978852E-2</v>
      </c>
      <c r="S123" s="160">
        <v>1.857097636430384E-2</v>
      </c>
      <c r="T123" s="160">
        <v>1.0675555546565992E-2</v>
      </c>
      <c r="U123" s="160">
        <v>3.4267764696839911E-2</v>
      </c>
      <c r="V123" s="160">
        <v>5.1720214684248901E-2</v>
      </c>
      <c r="W123" s="160">
        <v>1.587781565754889E-2</v>
      </c>
      <c r="X123" s="160">
        <v>1.5146627076631192E-2</v>
      </c>
      <c r="Y123" s="160">
        <v>1.6046707072504985E-2</v>
      </c>
      <c r="Z123" s="160">
        <v>2.0491484130780613E-2</v>
      </c>
      <c r="AA123" s="160">
        <v>1.0628023232177151E-2</v>
      </c>
      <c r="AB123" s="160">
        <v>3.0908140262803131E-2</v>
      </c>
      <c r="AC123" s="160">
        <v>4.4777462805963994E-2</v>
      </c>
      <c r="AD123" s="160">
        <v>2.4255638900041565E-2</v>
      </c>
      <c r="AE123" s="160">
        <v>3.0126385389982413E-2</v>
      </c>
      <c r="AF123" s="160">
        <v>7.9672249522401376E-3</v>
      </c>
      <c r="AG123" s="160">
        <v>8.2736566811724508E-3</v>
      </c>
      <c r="AH123" s="160">
        <v>1.783978778338614E-2</v>
      </c>
      <c r="AI123" s="160">
        <v>5.0455046060835299E-3</v>
      </c>
      <c r="AJ123" s="160">
        <v>4.8280695509005352E-3</v>
      </c>
      <c r="AK123" s="160">
        <v>3.8035964769453107E-3</v>
      </c>
      <c r="AL123" s="160">
        <v>1.5904110129338463E-2</v>
      </c>
      <c r="AM123" s="160">
        <v>1</v>
      </c>
      <c r="AN123" s="160"/>
    </row>
    <row r="124" spans="1:40" ht="15.75" thickBot="1">
      <c r="A124" s="534"/>
      <c r="B124" s="535"/>
      <c r="C124" s="535"/>
      <c r="D124" s="536"/>
      <c r="E124" s="536"/>
      <c r="F124" s="536"/>
      <c r="G124" s="536"/>
      <c r="H124" s="536"/>
      <c r="I124" s="535"/>
      <c r="J124" s="535"/>
      <c r="K124" s="535"/>
      <c r="L124" s="535"/>
      <c r="M124" s="535"/>
      <c r="N124" s="535"/>
      <c r="O124" s="535"/>
      <c r="P124" s="535"/>
      <c r="Q124" s="535"/>
      <c r="R124" s="537"/>
      <c r="S124" s="537"/>
      <c r="T124" s="537"/>
      <c r="U124" s="537"/>
      <c r="V124" s="537"/>
      <c r="W124" s="537"/>
      <c r="X124" s="537"/>
      <c r="Y124" s="537"/>
      <c r="Z124" s="537"/>
      <c r="AA124" s="538"/>
      <c r="AB124" s="538"/>
      <c r="AC124" s="538"/>
      <c r="AD124" s="538"/>
      <c r="AE124" s="538"/>
      <c r="AF124" s="538"/>
      <c r="AG124" s="538"/>
      <c r="AH124" s="538"/>
      <c r="AI124" s="538"/>
      <c r="AJ124" s="538"/>
      <c r="AK124" s="538"/>
      <c r="AL124" s="538"/>
      <c r="AM124" s="538"/>
      <c r="AN124" s="538"/>
    </row>
    <row r="125" spans="1:40" ht="15" customHeight="1">
      <c r="A125" s="780" t="s">
        <v>1461</v>
      </c>
      <c r="B125" s="780"/>
      <c r="C125" s="780"/>
      <c r="D125" s="780"/>
      <c r="E125" s="780"/>
      <c r="F125" s="780"/>
      <c r="G125" s="780"/>
      <c r="H125" s="780"/>
      <c r="I125" s="780"/>
      <c r="J125" s="780"/>
      <c r="K125" s="780"/>
      <c r="L125" s="780"/>
      <c r="M125" s="780"/>
      <c r="N125" s="780"/>
      <c r="O125" s="780"/>
      <c r="P125" s="780"/>
      <c r="Q125" s="780"/>
      <c r="R125" s="780"/>
      <c r="S125" s="780"/>
      <c r="T125" s="780"/>
      <c r="U125" s="780"/>
      <c r="V125" s="780"/>
      <c r="W125" s="780"/>
      <c r="X125" s="780"/>
      <c r="Y125" s="780"/>
      <c r="Z125" s="780"/>
      <c r="AA125" s="780"/>
      <c r="AB125" s="780"/>
      <c r="AC125" s="780"/>
      <c r="AD125" s="780"/>
      <c r="AE125" s="780"/>
      <c r="AF125" s="780"/>
      <c r="AG125" s="780"/>
      <c r="AH125" s="780"/>
      <c r="AI125" s="780"/>
      <c r="AJ125" s="780"/>
      <c r="AK125" s="780"/>
      <c r="AL125" s="780"/>
      <c r="AM125" s="780"/>
      <c r="AN125" s="780"/>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3" t="s">
        <v>962</v>
      </c>
      <c r="B127" s="733"/>
      <c r="C127" s="733"/>
      <c r="D127" s="733"/>
      <c r="E127" s="733"/>
      <c r="F127" s="733"/>
      <c r="G127" s="733"/>
      <c r="H127" s="733"/>
      <c r="I127" s="733"/>
      <c r="J127" s="733"/>
      <c r="K127" s="733"/>
      <c r="L127" s="733"/>
      <c r="M127" s="733"/>
      <c r="N127" s="733"/>
      <c r="O127" s="733"/>
      <c r="P127" s="733"/>
      <c r="Q127" s="733"/>
      <c r="R127" s="733"/>
      <c r="S127" s="733"/>
      <c r="T127" s="733"/>
      <c r="U127" s="733"/>
      <c r="V127" s="733"/>
      <c r="W127" s="733"/>
      <c r="X127" s="733"/>
      <c r="Y127" s="733"/>
      <c r="Z127" s="733"/>
      <c r="AA127" s="733"/>
      <c r="AB127" s="733"/>
      <c r="AC127" s="733"/>
      <c r="AD127" s="733"/>
      <c r="AE127" s="733"/>
      <c r="AF127" s="733"/>
      <c r="AG127" s="733"/>
      <c r="AH127" s="733"/>
      <c r="AI127" s="733"/>
      <c r="AJ127" s="733"/>
      <c r="AK127" s="733"/>
      <c r="AL127" s="733"/>
      <c r="AM127" s="733"/>
      <c r="AN127" s="733"/>
    </row>
    <row r="128" spans="1:40" ht="18">
      <c r="A128" s="734" t="s">
        <v>1010</v>
      </c>
      <c r="B128" s="734"/>
      <c r="C128" s="734"/>
      <c r="D128" s="734"/>
      <c r="E128" s="734"/>
      <c r="F128" s="734"/>
      <c r="G128" s="734"/>
      <c r="H128" s="734"/>
      <c r="I128" s="734"/>
      <c r="J128" s="734"/>
      <c r="K128" s="734"/>
      <c r="L128" s="734"/>
      <c r="M128" s="734"/>
      <c r="N128" s="734"/>
      <c r="O128" s="734"/>
      <c r="P128" s="734"/>
      <c r="Q128" s="734"/>
      <c r="R128" s="734"/>
      <c r="S128" s="734"/>
      <c r="T128" s="734"/>
      <c r="U128" s="734"/>
      <c r="V128" s="734"/>
      <c r="W128" s="734"/>
      <c r="X128" s="734"/>
      <c r="Y128" s="734"/>
      <c r="Z128" s="734"/>
      <c r="AA128" s="734"/>
      <c r="AB128" s="734"/>
      <c r="AC128" s="734"/>
      <c r="AD128" s="734"/>
      <c r="AE128" s="734"/>
      <c r="AF128" s="734"/>
      <c r="AG128" s="734"/>
      <c r="AH128" s="734"/>
      <c r="AI128" s="734"/>
      <c r="AJ128" s="734"/>
      <c r="AK128" s="734"/>
      <c r="AL128" s="734"/>
      <c r="AM128" s="734"/>
      <c r="AN128" s="734"/>
    </row>
    <row r="129" spans="1:40" ht="18">
      <c r="A129" s="734" t="s">
        <v>1502</v>
      </c>
      <c r="B129" s="734"/>
      <c r="C129" s="734"/>
      <c r="D129" s="734"/>
      <c r="E129" s="734"/>
      <c r="F129" s="734"/>
      <c r="G129" s="734"/>
      <c r="H129" s="734"/>
      <c r="I129" s="734"/>
      <c r="J129" s="734"/>
      <c r="K129" s="734"/>
      <c r="L129" s="734"/>
      <c r="M129" s="734"/>
      <c r="N129" s="734"/>
      <c r="O129" s="734"/>
      <c r="P129" s="734"/>
      <c r="Q129" s="734"/>
      <c r="R129" s="734"/>
      <c r="S129" s="734"/>
      <c r="T129" s="734"/>
      <c r="U129" s="734"/>
      <c r="V129" s="734"/>
      <c r="W129" s="734"/>
      <c r="X129" s="734"/>
      <c r="Y129" s="734"/>
      <c r="Z129" s="734"/>
      <c r="AA129" s="734"/>
      <c r="AB129" s="734"/>
      <c r="AC129" s="734"/>
      <c r="AD129" s="734"/>
      <c r="AE129" s="734"/>
      <c r="AF129" s="734"/>
      <c r="AG129" s="734"/>
      <c r="AH129" s="734"/>
      <c r="AI129" s="734"/>
      <c r="AJ129" s="734"/>
      <c r="AK129" s="734"/>
      <c r="AL129" s="734"/>
      <c r="AM129" s="734"/>
      <c r="AN129" s="734"/>
    </row>
    <row r="130" spans="1:40" ht="30" customHeight="1">
      <c r="A130" s="738" t="s">
        <v>512</v>
      </c>
      <c r="B130" s="738"/>
      <c r="C130" s="738"/>
      <c r="D130" s="738"/>
      <c r="E130" s="738"/>
      <c r="F130" s="738"/>
      <c r="G130" s="738"/>
      <c r="H130" s="738"/>
      <c r="I130" s="738"/>
      <c r="J130" s="738"/>
      <c r="K130" s="738"/>
      <c r="L130" s="738"/>
      <c r="M130" s="738"/>
      <c r="N130" s="738"/>
      <c r="O130" s="738"/>
      <c r="P130" s="738"/>
      <c r="Q130" s="738"/>
      <c r="R130" s="738"/>
      <c r="S130" s="738"/>
      <c r="T130" s="738"/>
      <c r="U130" s="738"/>
      <c r="V130" s="738"/>
      <c r="W130" s="738"/>
      <c r="X130" s="738"/>
      <c r="Y130" s="738"/>
      <c r="Z130" s="738"/>
      <c r="AA130" s="738"/>
      <c r="AB130" s="738"/>
      <c r="AC130" s="738"/>
      <c r="AD130" s="738"/>
      <c r="AE130" s="738"/>
      <c r="AF130" s="738"/>
      <c r="AG130" s="738"/>
      <c r="AH130" s="738"/>
      <c r="AI130" s="738"/>
      <c r="AJ130" s="738"/>
      <c r="AK130" s="738"/>
      <c r="AL130" s="738"/>
      <c r="AM130" s="738"/>
      <c r="AN130" s="738"/>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724</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1317</v>
      </c>
      <c r="AH132" s="73" t="s">
        <v>1332</v>
      </c>
      <c r="AI132" s="73" t="s">
        <v>1333</v>
      </c>
      <c r="AJ132" s="73" t="s">
        <v>1349</v>
      </c>
      <c r="AK132" s="73" t="s">
        <v>1350</v>
      </c>
      <c r="AL132" s="73" t="s">
        <v>1481</v>
      </c>
      <c r="AM132" s="176" t="s">
        <v>519</v>
      </c>
      <c r="AN132" s="309" t="s">
        <v>682</v>
      </c>
    </row>
    <row r="133" spans="1:40">
      <c r="A133" s="100" t="s">
        <v>726</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727</v>
      </c>
      <c r="B134" s="95">
        <v>33529.990570000002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47529.990570000002</v>
      </c>
      <c r="AN134" s="160">
        <v>1.0088475736660258E-2</v>
      </c>
    </row>
    <row r="135" spans="1:40">
      <c r="A135" s="100" t="s">
        <v>728</v>
      </c>
      <c r="B135" s="95">
        <v>75366.456019999998</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28874.690559999999</v>
      </c>
      <c r="AA135" s="95">
        <v>14444.5</v>
      </c>
      <c r="AB135" s="95">
        <v>0</v>
      </c>
      <c r="AC135" s="95">
        <v>0</v>
      </c>
      <c r="AD135" s="95">
        <v>4000</v>
      </c>
      <c r="AE135" s="95">
        <v>0</v>
      </c>
      <c r="AF135" s="95">
        <v>0</v>
      </c>
      <c r="AG135" s="95">
        <v>0</v>
      </c>
      <c r="AH135" s="95">
        <v>0</v>
      </c>
      <c r="AI135" s="95">
        <v>0</v>
      </c>
      <c r="AJ135" s="95">
        <v>0</v>
      </c>
      <c r="AK135" s="95">
        <v>0</v>
      </c>
      <c r="AL135" s="95">
        <v>0</v>
      </c>
      <c r="AM135" s="95">
        <v>226518.78842</v>
      </c>
      <c r="AN135" s="160">
        <v>4.8079733942031133E-2</v>
      </c>
    </row>
    <row r="136" spans="1:40">
      <c r="A136" s="100" t="s">
        <v>729</v>
      </c>
      <c r="B136" s="95">
        <v>109859.90703</v>
      </c>
      <c r="C136" s="95">
        <v>77812.23973999999</v>
      </c>
      <c r="D136" s="95">
        <v>36479.641369999998</v>
      </c>
      <c r="E136" s="95">
        <v>8539.2786699999997</v>
      </c>
      <c r="F136" s="95">
        <v>26172.77363</v>
      </c>
      <c r="G136" s="95">
        <v>8579.3733300000004</v>
      </c>
      <c r="H136" s="95">
        <v>13650.4773</v>
      </c>
      <c r="I136" s="95">
        <v>8696.3592399999998</v>
      </c>
      <c r="J136" s="95">
        <v>15336.57444</v>
      </c>
      <c r="K136" s="95">
        <v>2058</v>
      </c>
      <c r="L136" s="95">
        <v>2000</v>
      </c>
      <c r="M136" s="95">
        <v>0</v>
      </c>
      <c r="N136" s="95">
        <v>3500</v>
      </c>
      <c r="O136" s="95">
        <v>6654.4</v>
      </c>
      <c r="P136" s="95">
        <v>1685.2205800000002</v>
      </c>
      <c r="Q136" s="95">
        <v>4500</v>
      </c>
      <c r="R136" s="95">
        <v>0</v>
      </c>
      <c r="S136" s="95">
        <v>3457.3382299999998</v>
      </c>
      <c r="T136" s="95">
        <v>0</v>
      </c>
      <c r="U136" s="95">
        <v>4877.0355799999998</v>
      </c>
      <c r="V136" s="95">
        <v>0</v>
      </c>
      <c r="W136" s="95">
        <v>5741.1688099999992</v>
      </c>
      <c r="X136" s="95">
        <v>20805.380880000001</v>
      </c>
      <c r="Y136" s="95">
        <v>1507.1</v>
      </c>
      <c r="Z136" s="95">
        <v>40037.556920000003</v>
      </c>
      <c r="AA136" s="95">
        <v>9062</v>
      </c>
      <c r="AB136" s="95">
        <v>11161.31523</v>
      </c>
      <c r="AC136" s="95">
        <v>0</v>
      </c>
      <c r="AD136" s="95">
        <v>0</v>
      </c>
      <c r="AE136" s="95">
        <v>3558</v>
      </c>
      <c r="AF136" s="95">
        <v>0</v>
      </c>
      <c r="AG136" s="95">
        <v>0</v>
      </c>
      <c r="AH136" s="95">
        <v>0</v>
      </c>
      <c r="AI136" s="95">
        <v>0</v>
      </c>
      <c r="AJ136" s="95">
        <v>6711</v>
      </c>
      <c r="AK136" s="95">
        <v>0</v>
      </c>
      <c r="AL136" s="95">
        <v>0</v>
      </c>
      <c r="AM136" s="95">
        <v>432442.14098000003</v>
      </c>
      <c r="AN136" s="160">
        <v>9.1787984690655175E-2</v>
      </c>
    </row>
    <row r="137" spans="1:40">
      <c r="A137" s="100" t="s">
        <v>730</v>
      </c>
      <c r="B137" s="95">
        <v>114061.56182999999</v>
      </c>
      <c r="C137" s="95">
        <v>87132.795459999994</v>
      </c>
      <c r="D137" s="95">
        <v>48069.610719999997</v>
      </c>
      <c r="E137" s="95">
        <v>6207.1584000000003</v>
      </c>
      <c r="F137" s="95">
        <v>37300.371509999997</v>
      </c>
      <c r="G137" s="95">
        <v>9879.2439100000011</v>
      </c>
      <c r="H137" s="95">
        <v>22590.481350000002</v>
      </c>
      <c r="I137" s="95">
        <v>8767.9322200000006</v>
      </c>
      <c r="J137" s="95">
        <v>17869.845020000001</v>
      </c>
      <c r="K137" s="95">
        <v>800</v>
      </c>
      <c r="L137" s="95">
        <v>0</v>
      </c>
      <c r="M137" s="95">
        <v>5622</v>
      </c>
      <c r="N137" s="95">
        <v>9504.8639999999996</v>
      </c>
      <c r="O137" s="95">
        <v>13576.088</v>
      </c>
      <c r="P137" s="95">
        <v>1244.7458100000001</v>
      </c>
      <c r="Q137" s="95">
        <v>6158.6750000000002</v>
      </c>
      <c r="R137" s="95">
        <v>4686.43714</v>
      </c>
      <c r="S137" s="95">
        <v>4184.6000000000004</v>
      </c>
      <c r="T137" s="95">
        <v>852.2966899999999</v>
      </c>
      <c r="U137" s="95">
        <v>7857.0645300000006</v>
      </c>
      <c r="V137" s="95">
        <v>2959.67319</v>
      </c>
      <c r="W137" s="95">
        <v>10467.068579999999</v>
      </c>
      <c r="X137" s="95">
        <v>27328.152389999999</v>
      </c>
      <c r="Y137" s="95">
        <v>1626.3119999999999</v>
      </c>
      <c r="Z137" s="95">
        <v>25488.533920000002</v>
      </c>
      <c r="AA137" s="95">
        <v>14007.784900000001</v>
      </c>
      <c r="AB137" s="95">
        <v>14596.067160000001</v>
      </c>
      <c r="AC137" s="95">
        <v>13634.661759999999</v>
      </c>
      <c r="AD137" s="95">
        <v>6526.6765700000005</v>
      </c>
      <c r="AE137" s="95">
        <v>1524.615</v>
      </c>
      <c r="AF137" s="95">
        <v>0</v>
      </c>
      <c r="AG137" s="95">
        <v>1000</v>
      </c>
      <c r="AH137" s="95">
        <v>3150</v>
      </c>
      <c r="AI137" s="95">
        <v>1372</v>
      </c>
      <c r="AJ137" s="95">
        <v>5495.7334199999996</v>
      </c>
      <c r="AK137" s="95">
        <v>0</v>
      </c>
      <c r="AL137" s="95">
        <v>3799.625</v>
      </c>
      <c r="AM137" s="95">
        <v>539342.67547999998</v>
      </c>
      <c r="AN137" s="160">
        <v>0.11447815221658705</v>
      </c>
    </row>
    <row r="138" spans="1:40">
      <c r="A138" s="100" t="s">
        <v>731</v>
      </c>
      <c r="B138" s="95">
        <v>93797.806479999999</v>
      </c>
      <c r="C138" s="95">
        <v>108727.69818000001</v>
      </c>
      <c r="D138" s="95">
        <v>51028.929090000005</v>
      </c>
      <c r="E138" s="95">
        <v>15358.855659999999</v>
      </c>
      <c r="F138" s="95">
        <v>32821.073929999999</v>
      </c>
      <c r="G138" s="95">
        <v>17385.663989999997</v>
      </c>
      <c r="H138" s="95">
        <v>17155.565760000001</v>
      </c>
      <c r="I138" s="95">
        <v>18753.56684</v>
      </c>
      <c r="J138" s="95">
        <v>16033.18915</v>
      </c>
      <c r="K138" s="95">
        <v>2385.8052799999996</v>
      </c>
      <c r="L138" s="95">
        <v>3374.4941200000003</v>
      </c>
      <c r="M138" s="95">
        <v>4931.8999999999996</v>
      </c>
      <c r="N138" s="95">
        <v>18800.04163</v>
      </c>
      <c r="O138" s="95">
        <v>10806.94204</v>
      </c>
      <c r="P138" s="95">
        <v>2431</v>
      </c>
      <c r="Q138" s="95">
        <v>12118.586369999999</v>
      </c>
      <c r="R138" s="95">
        <v>5595.2136399999999</v>
      </c>
      <c r="S138" s="95">
        <v>12859.871070000001</v>
      </c>
      <c r="T138" s="95">
        <v>5984.55</v>
      </c>
      <c r="U138" s="95">
        <v>22314.426809999997</v>
      </c>
      <c r="V138" s="95">
        <v>11241.33957</v>
      </c>
      <c r="W138" s="95">
        <v>6282.0146299999997</v>
      </c>
      <c r="X138" s="95">
        <v>36820.663200000003</v>
      </c>
      <c r="Y138" s="95">
        <v>5077.2354500000001</v>
      </c>
      <c r="Z138" s="95">
        <v>25869.134100000003</v>
      </c>
      <c r="AA138" s="95">
        <v>8186.9441200000001</v>
      </c>
      <c r="AB138" s="95">
        <v>18486.394600000003</v>
      </c>
      <c r="AC138" s="95">
        <v>18681.9846</v>
      </c>
      <c r="AD138" s="95">
        <v>5622.9340599999996</v>
      </c>
      <c r="AE138" s="95">
        <v>6963.2731299999996</v>
      </c>
      <c r="AF138" s="95">
        <v>1355.0745099999999</v>
      </c>
      <c r="AG138" s="95">
        <v>4769.7764900000002</v>
      </c>
      <c r="AH138" s="95">
        <v>6877.9737400000004</v>
      </c>
      <c r="AI138" s="95">
        <v>0</v>
      </c>
      <c r="AJ138" s="95">
        <v>4576.2374400000008</v>
      </c>
      <c r="AK138" s="95">
        <v>913.06110999999999</v>
      </c>
      <c r="AL138" s="95">
        <v>12405.529210000001</v>
      </c>
      <c r="AM138" s="95">
        <v>646794.75</v>
      </c>
      <c r="AN138" s="160">
        <v>0.1372853868414777</v>
      </c>
    </row>
    <row r="139" spans="1:40">
      <c r="A139" s="100" t="s">
        <v>732</v>
      </c>
      <c r="B139" s="95">
        <v>96920.821779999998</v>
      </c>
      <c r="C139" s="95">
        <v>68937.280959999989</v>
      </c>
      <c r="D139" s="95">
        <v>42446.540959999998</v>
      </c>
      <c r="E139" s="95">
        <v>4920.7981200000004</v>
      </c>
      <c r="F139" s="95">
        <v>15980.657289999999</v>
      </c>
      <c r="G139" s="95">
        <v>17386.203379999999</v>
      </c>
      <c r="H139" s="95">
        <v>10063.473820000001</v>
      </c>
      <c r="I139" s="95">
        <v>11258.689630000001</v>
      </c>
      <c r="J139" s="95">
        <v>10850.81207</v>
      </c>
      <c r="K139" s="95">
        <v>9364.6834600000002</v>
      </c>
      <c r="L139" s="95">
        <v>2923.4209700000001</v>
      </c>
      <c r="M139" s="95">
        <v>4515.8124100000005</v>
      </c>
      <c r="N139" s="95">
        <v>17903.033640000001</v>
      </c>
      <c r="O139" s="95">
        <v>10318.72443</v>
      </c>
      <c r="P139" s="95">
        <v>4763.62237</v>
      </c>
      <c r="Q139" s="95">
        <v>5183.8249999999998</v>
      </c>
      <c r="R139" s="95">
        <v>6370.5267400000002</v>
      </c>
      <c r="S139" s="95">
        <v>20855.985290000001</v>
      </c>
      <c r="T139" s="95">
        <v>7126.4620100000002</v>
      </c>
      <c r="U139" s="95">
        <v>24373.472539999999</v>
      </c>
      <c r="V139" s="95">
        <v>9692.0680600000014</v>
      </c>
      <c r="W139" s="95">
        <v>10863.542039999998</v>
      </c>
      <c r="X139" s="95">
        <v>31206.634559999999</v>
      </c>
      <c r="Y139" s="95">
        <v>6557.4632599999995</v>
      </c>
      <c r="Z139" s="95">
        <v>18942.26168</v>
      </c>
      <c r="AA139" s="95">
        <v>7090.5390399999997</v>
      </c>
      <c r="AB139" s="95">
        <v>20859.315190000001</v>
      </c>
      <c r="AC139" s="95">
        <v>23328.260999999999</v>
      </c>
      <c r="AD139" s="95">
        <v>6918.5402699999995</v>
      </c>
      <c r="AE139" s="95">
        <v>6274.5239499999998</v>
      </c>
      <c r="AF139" s="95">
        <v>1101.8992900000001</v>
      </c>
      <c r="AG139" s="95">
        <v>3957.6462799999999</v>
      </c>
      <c r="AH139" s="95">
        <v>6236.2654499999999</v>
      </c>
      <c r="AI139" s="95">
        <v>1334.1198899999999</v>
      </c>
      <c r="AJ139" s="95">
        <v>3073.2947599999998</v>
      </c>
      <c r="AK139" s="95">
        <v>1540.4851999999998</v>
      </c>
      <c r="AL139" s="95">
        <v>13886.11249</v>
      </c>
      <c r="AM139" s="95">
        <v>565327.81927999994</v>
      </c>
      <c r="AN139" s="160">
        <v>0.11999362759531335</v>
      </c>
    </row>
    <row r="140" spans="1:40">
      <c r="A140" s="100" t="s">
        <v>733</v>
      </c>
      <c r="B140" s="95">
        <v>46475.05833</v>
      </c>
      <c r="C140" s="95">
        <v>56532.247380000001</v>
      </c>
      <c r="D140" s="95">
        <v>31466.194649999998</v>
      </c>
      <c r="E140" s="95">
        <v>4752.26926</v>
      </c>
      <c r="F140" s="95">
        <v>11289.038859999999</v>
      </c>
      <c r="G140" s="95">
        <v>21743.706999999999</v>
      </c>
      <c r="H140" s="95">
        <v>12875.172349999999</v>
      </c>
      <c r="I140" s="95">
        <v>14169.47243</v>
      </c>
      <c r="J140" s="95">
        <v>14128.87889</v>
      </c>
      <c r="K140" s="95">
        <v>10200.80881</v>
      </c>
      <c r="L140" s="95">
        <v>7131.6479400000007</v>
      </c>
      <c r="M140" s="95">
        <v>8236.4822100000001</v>
      </c>
      <c r="N140" s="95">
        <v>24151.786179999999</v>
      </c>
      <c r="O140" s="95">
        <v>10347.961949999999</v>
      </c>
      <c r="P140" s="95">
        <v>9653.1889600000013</v>
      </c>
      <c r="Q140" s="95">
        <v>3258.39</v>
      </c>
      <c r="R140" s="95">
        <v>9695.2688900000012</v>
      </c>
      <c r="S140" s="95">
        <v>19790.724340000001</v>
      </c>
      <c r="T140" s="95">
        <v>5634.4119800000008</v>
      </c>
      <c r="U140" s="95">
        <v>27773.72149</v>
      </c>
      <c r="V140" s="95">
        <v>17885.986559999998</v>
      </c>
      <c r="W140" s="95">
        <v>8575.7330999999995</v>
      </c>
      <c r="X140" s="95">
        <v>26098.708449999998</v>
      </c>
      <c r="Y140" s="95">
        <v>10564.60224</v>
      </c>
      <c r="Z140" s="95">
        <v>18915.929469999999</v>
      </c>
      <c r="AA140" s="95">
        <v>5062.0385700000006</v>
      </c>
      <c r="AB140" s="95">
        <v>29796.989829999999</v>
      </c>
      <c r="AC140" s="95">
        <v>22425.500940000002</v>
      </c>
      <c r="AD140" s="95">
        <v>5268.92976</v>
      </c>
      <c r="AE140" s="95">
        <v>18063.187329999997</v>
      </c>
      <c r="AF140" s="95">
        <v>1334.5131100000001</v>
      </c>
      <c r="AG140" s="95">
        <v>3452.3495899999998</v>
      </c>
      <c r="AH140" s="95">
        <v>6342.1045400000003</v>
      </c>
      <c r="AI140" s="95">
        <v>3301.1043599999998</v>
      </c>
      <c r="AJ140" s="95">
        <v>3794.5251899999998</v>
      </c>
      <c r="AK140" s="95">
        <v>675.91741000000002</v>
      </c>
      <c r="AL140" s="95">
        <v>10676.23144</v>
      </c>
      <c r="AM140" s="95">
        <v>541540.78379000002</v>
      </c>
      <c r="AN140" s="160">
        <v>0.11494471158438932</v>
      </c>
    </row>
    <row r="141" spans="1:40">
      <c r="A141" s="100" t="s">
        <v>734</v>
      </c>
      <c r="B141" s="95">
        <v>23608.317480000002</v>
      </c>
      <c r="C141" s="95">
        <v>27928.29105</v>
      </c>
      <c r="D141" s="95">
        <v>16182.406199999999</v>
      </c>
      <c r="E141" s="95">
        <v>2281.6092799999997</v>
      </c>
      <c r="F141" s="95">
        <v>6748.1416600000002</v>
      </c>
      <c r="G141" s="95">
        <v>12157.922759999999</v>
      </c>
      <c r="H141" s="95">
        <v>6976.04655</v>
      </c>
      <c r="I141" s="95">
        <v>10171.028619999999</v>
      </c>
      <c r="J141" s="95">
        <v>5994.9313400000001</v>
      </c>
      <c r="K141" s="95">
        <v>7277.5603200000005</v>
      </c>
      <c r="L141" s="95">
        <v>2532.3017200000004</v>
      </c>
      <c r="M141" s="95">
        <v>2836.1963999999998</v>
      </c>
      <c r="N141" s="95">
        <v>10380.345589999999</v>
      </c>
      <c r="O141" s="95">
        <v>3776.5929000000001</v>
      </c>
      <c r="P141" s="95">
        <v>2340.2743799999998</v>
      </c>
      <c r="Q141" s="95">
        <v>691.85406</v>
      </c>
      <c r="R141" s="95">
        <v>4702.2116500000002</v>
      </c>
      <c r="S141" s="95">
        <v>9996.7061300000005</v>
      </c>
      <c r="T141" s="95">
        <v>3000.11238</v>
      </c>
      <c r="U141" s="95">
        <v>12619.49308</v>
      </c>
      <c r="V141" s="95">
        <v>8573.0623800000012</v>
      </c>
      <c r="W141" s="95">
        <v>4089.39086</v>
      </c>
      <c r="X141" s="95">
        <v>14216.7721</v>
      </c>
      <c r="Y141" s="95">
        <v>5081.38796</v>
      </c>
      <c r="Z141" s="95">
        <v>9887.5326600000008</v>
      </c>
      <c r="AA141" s="95">
        <v>2588.5495099999998</v>
      </c>
      <c r="AB141" s="95">
        <v>12501.657569999999</v>
      </c>
      <c r="AC141" s="95">
        <v>9315.2199999999993</v>
      </c>
      <c r="AD141" s="95">
        <v>2151.74082</v>
      </c>
      <c r="AE141" s="95">
        <v>17472.91661</v>
      </c>
      <c r="AF141" s="95">
        <v>1278.2139499999998</v>
      </c>
      <c r="AG141" s="95">
        <v>2339.96108</v>
      </c>
      <c r="AH141" s="95">
        <v>2388.4530800000002</v>
      </c>
      <c r="AI141" s="95">
        <v>329.2</v>
      </c>
      <c r="AJ141" s="95">
        <v>1811.2860800000001</v>
      </c>
      <c r="AK141" s="95">
        <v>130.59721000000002</v>
      </c>
      <c r="AL141" s="95">
        <v>6638.68815</v>
      </c>
      <c r="AM141" s="95">
        <v>272996.97356999997</v>
      </c>
      <c r="AN141" s="160">
        <v>5.7944958772640179E-2</v>
      </c>
    </row>
    <row r="142" spans="1:40">
      <c r="A142" s="100" t="s">
        <v>735</v>
      </c>
      <c r="B142" s="95">
        <v>32467.013780000001</v>
      </c>
      <c r="C142" s="95">
        <v>36457.893810000001</v>
      </c>
      <c r="D142" s="95">
        <v>19386.10714</v>
      </c>
      <c r="E142" s="95">
        <v>2953.7986700000001</v>
      </c>
      <c r="F142" s="95">
        <v>11159.01188</v>
      </c>
      <c r="G142" s="95">
        <v>25994.622500000001</v>
      </c>
      <c r="H142" s="95">
        <v>17450.982629999999</v>
      </c>
      <c r="I142" s="95">
        <v>19255.698100000001</v>
      </c>
      <c r="J142" s="95">
        <v>16206.40323</v>
      </c>
      <c r="K142" s="95">
        <v>16037.050569999999</v>
      </c>
      <c r="L142" s="95">
        <v>7748.6321200000002</v>
      </c>
      <c r="M142" s="95">
        <v>7735.1115899999995</v>
      </c>
      <c r="N142" s="95">
        <v>23819.674239999997</v>
      </c>
      <c r="O142" s="95">
        <v>10660.05522</v>
      </c>
      <c r="P142" s="95">
        <v>11725.376060000001</v>
      </c>
      <c r="Q142" s="95">
        <v>744.43979999999999</v>
      </c>
      <c r="R142" s="95">
        <v>11488.620289999999</v>
      </c>
      <c r="S142" s="95">
        <v>21651.67482</v>
      </c>
      <c r="T142" s="95">
        <v>7665.1052099999997</v>
      </c>
      <c r="U142" s="95">
        <v>27374.52925</v>
      </c>
      <c r="V142" s="95">
        <v>29651.158589999999</v>
      </c>
      <c r="W142" s="95">
        <v>8601.9365699999998</v>
      </c>
      <c r="X142" s="95">
        <v>25055.529770000001</v>
      </c>
      <c r="Y142" s="95">
        <v>13016.329039999999</v>
      </c>
      <c r="Z142" s="95">
        <v>14101.63732</v>
      </c>
      <c r="AA142" s="95">
        <v>7157.8368799999998</v>
      </c>
      <c r="AB142" s="95">
        <v>40605.916380000002</v>
      </c>
      <c r="AC142" s="95">
        <v>19738.30745</v>
      </c>
      <c r="AD142" s="95">
        <v>6363.4054299999998</v>
      </c>
      <c r="AE142" s="95">
        <v>52249.295429999998</v>
      </c>
      <c r="AF142" s="95">
        <v>1578.23092</v>
      </c>
      <c r="AG142" s="95">
        <v>6746.0838099999992</v>
      </c>
      <c r="AH142" s="95">
        <v>5647.5328</v>
      </c>
      <c r="AI142" s="95">
        <v>2422.5779600000001</v>
      </c>
      <c r="AJ142" s="95">
        <v>4166.7252099999996</v>
      </c>
      <c r="AK142" s="95">
        <v>200</v>
      </c>
      <c r="AL142" s="95">
        <v>14230.199960000002</v>
      </c>
      <c r="AM142" s="95">
        <v>579514.50442999997</v>
      </c>
      <c r="AN142" s="160">
        <v>0.12300482173196334</v>
      </c>
    </row>
    <row r="143" spans="1:40">
      <c r="A143" s="100" t="s">
        <v>736</v>
      </c>
      <c r="B143" s="95">
        <v>30277.52462</v>
      </c>
      <c r="C143" s="95">
        <v>31762.053489999998</v>
      </c>
      <c r="D143" s="95">
        <v>17219.14158</v>
      </c>
      <c r="E143" s="95">
        <v>3129.4285399999999</v>
      </c>
      <c r="F143" s="95">
        <v>10172.36731</v>
      </c>
      <c r="G143" s="95">
        <v>22080.028039999997</v>
      </c>
      <c r="H143" s="95">
        <v>16025.478439999999</v>
      </c>
      <c r="I143" s="95">
        <v>20673.963780000002</v>
      </c>
      <c r="J143" s="95">
        <v>14909.435880000001</v>
      </c>
      <c r="K143" s="95">
        <v>14232.14897</v>
      </c>
      <c r="L143" s="95">
        <v>9366.1347100000003</v>
      </c>
      <c r="M143" s="95">
        <v>5278.9746599999999</v>
      </c>
      <c r="N143" s="95">
        <v>19992.932780000003</v>
      </c>
      <c r="O143" s="95">
        <v>9742.6064700000006</v>
      </c>
      <c r="P143" s="95">
        <v>9831.3900099999992</v>
      </c>
      <c r="Q143" s="95">
        <v>566.5</v>
      </c>
      <c r="R143" s="95">
        <v>11704.181500000001</v>
      </c>
      <c r="S143" s="95">
        <v>16977.1829</v>
      </c>
      <c r="T143" s="95">
        <v>7657.5147200000001</v>
      </c>
      <c r="U143" s="95">
        <v>24306.380370000003</v>
      </c>
      <c r="V143" s="95">
        <v>28730.43016</v>
      </c>
      <c r="W143" s="95">
        <v>8276.7790800000002</v>
      </c>
      <c r="X143" s="95">
        <v>21705.131440000001</v>
      </c>
      <c r="Y143" s="95">
        <v>14239.716119999999</v>
      </c>
      <c r="Z143" s="95">
        <v>13701.550569999999</v>
      </c>
      <c r="AA143" s="95">
        <v>6044.6148600000006</v>
      </c>
      <c r="AB143" s="95">
        <v>23421.493620000001</v>
      </c>
      <c r="AC143" s="95">
        <v>17115.257750000001</v>
      </c>
      <c r="AD143" s="95">
        <v>6970.73189</v>
      </c>
      <c r="AE143" s="95">
        <v>30311.668229999999</v>
      </c>
      <c r="AF143" s="95">
        <v>1834.5168999999999</v>
      </c>
      <c r="AG143" s="95">
        <v>5470.5249199999998</v>
      </c>
      <c r="AH143" s="95">
        <v>4400.5405899999996</v>
      </c>
      <c r="AI143" s="95">
        <v>1049.35304</v>
      </c>
      <c r="AJ143" s="95">
        <v>3394.7134799999999</v>
      </c>
      <c r="AK143" s="95">
        <v>328.07121999999998</v>
      </c>
      <c r="AL143" s="95">
        <v>14557.9719</v>
      </c>
      <c r="AM143" s="95">
        <v>497458.43454000005</v>
      </c>
      <c r="AN143" s="160">
        <v>0.10558801478116485</v>
      </c>
    </row>
    <row r="144" spans="1:40">
      <c r="A144" s="100" t="s">
        <v>737</v>
      </c>
      <c r="B144" s="95">
        <v>17765.63365</v>
      </c>
      <c r="C144" s="95">
        <v>16387.608769999999</v>
      </c>
      <c r="D144" s="95">
        <v>7941.2520000000004</v>
      </c>
      <c r="E144" s="95">
        <v>2091.2028999999998</v>
      </c>
      <c r="F144" s="95">
        <v>6173.4694</v>
      </c>
      <c r="G144" s="95">
        <v>13885.949460000002</v>
      </c>
      <c r="H144" s="95">
        <v>10221.168609999999</v>
      </c>
      <c r="I144" s="95">
        <v>12345.85952</v>
      </c>
      <c r="J144" s="95">
        <v>10248.06566</v>
      </c>
      <c r="K144" s="95">
        <v>9111.9525199999989</v>
      </c>
      <c r="L144" s="95">
        <v>10599.272929999999</v>
      </c>
      <c r="M144" s="95">
        <v>3333.6912000000002</v>
      </c>
      <c r="N144" s="95">
        <v>15304.695800000001</v>
      </c>
      <c r="O144" s="95">
        <v>9183.2845600000001</v>
      </c>
      <c r="P144" s="95">
        <v>6247.6467000000002</v>
      </c>
      <c r="Q144" s="95">
        <v>1057.2408</v>
      </c>
      <c r="R144" s="95">
        <v>5597.2259400000003</v>
      </c>
      <c r="S144" s="95">
        <v>11624.18152</v>
      </c>
      <c r="T144" s="95">
        <v>6246.0916699999998</v>
      </c>
      <c r="U144" s="95">
        <v>19628.97624</v>
      </c>
      <c r="V144" s="95">
        <v>28253.368039999998</v>
      </c>
      <c r="W144" s="95">
        <v>4799.3872199999996</v>
      </c>
      <c r="X144" s="95">
        <v>16071.806060000001</v>
      </c>
      <c r="Y144" s="95">
        <v>9102.9199000000008</v>
      </c>
      <c r="Z144" s="95">
        <v>5453.7004999999999</v>
      </c>
      <c r="AA144" s="95">
        <v>4545.1586399999997</v>
      </c>
      <c r="AB144" s="95">
        <v>25373.33539</v>
      </c>
      <c r="AC144" s="95">
        <v>11880.671550000001</v>
      </c>
      <c r="AD144" s="95">
        <v>4087.89489</v>
      </c>
      <c r="AE144" s="95">
        <v>18859.068609999998</v>
      </c>
      <c r="AF144" s="95">
        <v>1708.8686299999999</v>
      </c>
      <c r="AG144" s="95">
        <v>5015.8337300000003</v>
      </c>
      <c r="AH144" s="95">
        <v>3441.32852</v>
      </c>
      <c r="AI144" s="95">
        <v>454.94511999999997</v>
      </c>
      <c r="AJ144" s="95">
        <v>1633.67427</v>
      </c>
      <c r="AK144" s="95">
        <v>124.64072</v>
      </c>
      <c r="AL144" s="95">
        <v>7001.41428</v>
      </c>
      <c r="AM144" s="95">
        <v>342802.48592000001</v>
      </c>
      <c r="AN144" s="160">
        <v>7.2761524254405921E-2</v>
      </c>
    </row>
    <row r="145" spans="1:40">
      <c r="A145" s="100" t="s">
        <v>738</v>
      </c>
      <c r="B145" s="95">
        <v>832.57907</v>
      </c>
      <c r="C145" s="95">
        <v>683.38788</v>
      </c>
      <c r="D145" s="95">
        <v>337.78684000000004</v>
      </c>
      <c r="E145" s="95">
        <v>95.005449999999996</v>
      </c>
      <c r="F145" s="95">
        <v>225.91120000000001</v>
      </c>
      <c r="G145" s="95">
        <v>600.10159999999996</v>
      </c>
      <c r="H145" s="95">
        <v>445.72109999999998</v>
      </c>
      <c r="I145" s="95">
        <v>407.81920000000002</v>
      </c>
      <c r="J145" s="95">
        <v>584.77314000000001</v>
      </c>
      <c r="K145" s="95">
        <v>192.29479999999998</v>
      </c>
      <c r="L145" s="95">
        <v>836.00765999999999</v>
      </c>
      <c r="M145" s="95">
        <v>90.142390000000006</v>
      </c>
      <c r="N145" s="95">
        <v>768.15032999999994</v>
      </c>
      <c r="O145" s="95">
        <v>320.08280999999999</v>
      </c>
      <c r="P145" s="95">
        <v>417.17719</v>
      </c>
      <c r="Q145" s="95">
        <v>31</v>
      </c>
      <c r="R145" s="95">
        <v>243.14723000000001</v>
      </c>
      <c r="S145" s="95">
        <v>473.34053</v>
      </c>
      <c r="T145" s="95">
        <v>396.01921000000004</v>
      </c>
      <c r="U145" s="95">
        <v>414.07003000000003</v>
      </c>
      <c r="V145" s="95">
        <v>580.18034999999998</v>
      </c>
      <c r="W145" s="95">
        <v>230.11814999999999</v>
      </c>
      <c r="X145" s="95">
        <v>731.70914000000005</v>
      </c>
      <c r="Y145" s="95">
        <v>307.68446999999998</v>
      </c>
      <c r="Z145" s="95">
        <v>134.91791000000001</v>
      </c>
      <c r="AA145" s="95">
        <v>217.17305999999999</v>
      </c>
      <c r="AB145" s="95">
        <v>1871.9824099999998</v>
      </c>
      <c r="AC145" s="95">
        <v>652.37108000000001</v>
      </c>
      <c r="AD145" s="95">
        <v>294.28258</v>
      </c>
      <c r="AE145" s="95">
        <v>351.34474</v>
      </c>
      <c r="AF145" s="95">
        <v>144.83655999999999</v>
      </c>
      <c r="AG145" s="95">
        <v>193.20945999999998</v>
      </c>
      <c r="AH145" s="95">
        <v>141.97893999999999</v>
      </c>
      <c r="AI145" s="95">
        <v>9.3503899999999991</v>
      </c>
      <c r="AJ145" s="95">
        <v>36.981459999999998</v>
      </c>
      <c r="AK145" s="95">
        <v>5.4168799999999999</v>
      </c>
      <c r="AL145" s="95">
        <v>280.59393</v>
      </c>
      <c r="AM145" s="95">
        <v>14578.649170000001</v>
      </c>
      <c r="AN145" s="160">
        <v>3.0943904398259849E-3</v>
      </c>
    </row>
    <row r="146" spans="1:40">
      <c r="A146" s="100" t="s">
        <v>739</v>
      </c>
      <c r="B146" s="95">
        <v>223.15460999999999</v>
      </c>
      <c r="C146" s="95">
        <v>223.81931</v>
      </c>
      <c r="D146" s="95">
        <v>58.174140000000001</v>
      </c>
      <c r="E146" s="95">
        <v>3.43</v>
      </c>
      <c r="F146" s="95">
        <v>61.925370000000001</v>
      </c>
      <c r="G146" s="95">
        <v>71.887520000000009</v>
      </c>
      <c r="H146" s="95">
        <v>112.60452000000001</v>
      </c>
      <c r="I146" s="95">
        <v>169.61284000000001</v>
      </c>
      <c r="J146" s="95">
        <v>226.38120999999998</v>
      </c>
      <c r="K146" s="95">
        <v>50.084679999999999</v>
      </c>
      <c r="L146" s="95">
        <v>608.82713999999999</v>
      </c>
      <c r="M146" s="95">
        <v>20.525779999999997</v>
      </c>
      <c r="N146" s="95">
        <v>181.64338000000001</v>
      </c>
      <c r="O146" s="95">
        <v>69.294409999999999</v>
      </c>
      <c r="P146" s="95">
        <v>244.33068</v>
      </c>
      <c r="Q146" s="95">
        <v>2</v>
      </c>
      <c r="R146" s="95">
        <v>74.483460000000008</v>
      </c>
      <c r="S146" s="95">
        <v>95.10047999999999</v>
      </c>
      <c r="T146" s="95">
        <v>282.49700999999999</v>
      </c>
      <c r="U146" s="95">
        <v>185.79299</v>
      </c>
      <c r="V146" s="95">
        <v>0</v>
      </c>
      <c r="W146" s="95">
        <v>3.43</v>
      </c>
      <c r="X146" s="95">
        <v>129.82924</v>
      </c>
      <c r="Y146" s="95">
        <v>17</v>
      </c>
      <c r="Z146" s="95">
        <v>92.407880000000006</v>
      </c>
      <c r="AA146" s="95">
        <v>33.934350000000002</v>
      </c>
      <c r="AB146" s="95">
        <v>641.97447999999997</v>
      </c>
      <c r="AC146" s="95">
        <v>218.20320999999998</v>
      </c>
      <c r="AD146" s="95">
        <v>75.199010000000001</v>
      </c>
      <c r="AE146" s="95">
        <v>74.815020000000004</v>
      </c>
      <c r="AF146" s="95">
        <v>72.23096000000001</v>
      </c>
      <c r="AG146" s="95">
        <v>34.309930000000001</v>
      </c>
      <c r="AH146" s="95">
        <v>12.29683</v>
      </c>
      <c r="AI146" s="95">
        <v>1.05802</v>
      </c>
      <c r="AJ146" s="95">
        <v>9.2314899999999991</v>
      </c>
      <c r="AK146" s="95">
        <v>4.4561700000000002</v>
      </c>
      <c r="AL146" s="95">
        <v>81.40513</v>
      </c>
      <c r="AM146" s="95">
        <v>4467.3512499999997</v>
      </c>
      <c r="AN146" s="160">
        <v>9.4821741288563172E-4</v>
      </c>
    </row>
    <row r="147" spans="1:40">
      <c r="A147" s="72" t="s">
        <v>160</v>
      </c>
      <c r="B147" s="57">
        <v>675185.82524999999</v>
      </c>
      <c r="C147" s="57">
        <v>595616.41229000012</v>
      </c>
      <c r="D147" s="57">
        <v>274353.09691000002</v>
      </c>
      <c r="E147" s="57">
        <v>50332.834949999997</v>
      </c>
      <c r="F147" s="57">
        <v>158104.74204000001</v>
      </c>
      <c r="G147" s="57">
        <v>161632.70348999999</v>
      </c>
      <c r="H147" s="57">
        <v>132567.17242999998</v>
      </c>
      <c r="I147" s="57">
        <v>124670.00242</v>
      </c>
      <c r="J147" s="57">
        <v>122389.29003000002</v>
      </c>
      <c r="K147" s="57">
        <v>71710.389410000003</v>
      </c>
      <c r="L147" s="57">
        <v>47120.739310000004</v>
      </c>
      <c r="M147" s="57">
        <v>42600.836640000009</v>
      </c>
      <c r="N147" s="57">
        <v>144307.16756999999</v>
      </c>
      <c r="O147" s="57">
        <v>85456.032790000012</v>
      </c>
      <c r="P147" s="57">
        <v>50583.972739999997</v>
      </c>
      <c r="Q147" s="57">
        <v>34312.511030000001</v>
      </c>
      <c r="R147" s="57">
        <v>60157.316480000009</v>
      </c>
      <c r="S147" s="57">
        <v>121966.70531</v>
      </c>
      <c r="T147" s="57">
        <v>44845.060879999997</v>
      </c>
      <c r="U147" s="57">
        <v>171724.96290999997</v>
      </c>
      <c r="V147" s="57">
        <v>137567.26690000002</v>
      </c>
      <c r="W147" s="57">
        <v>71652.302399999986</v>
      </c>
      <c r="X147" s="57">
        <v>223645.31722999999</v>
      </c>
      <c r="Y147" s="57">
        <v>67097.750439999989</v>
      </c>
      <c r="Z147" s="57">
        <v>208499.85349000001</v>
      </c>
      <c r="AA147" s="57">
        <v>78441.073929999999</v>
      </c>
      <c r="AB147" s="57">
        <v>199316.44185999999</v>
      </c>
      <c r="AC147" s="57">
        <v>136990.43934000004</v>
      </c>
      <c r="AD147" s="57">
        <v>48280.335279999999</v>
      </c>
      <c r="AE147" s="57">
        <v>155702.70804999999</v>
      </c>
      <c r="AF147" s="57">
        <v>10408.384829999999</v>
      </c>
      <c r="AG147" s="57">
        <v>32979.695290000003</v>
      </c>
      <c r="AH147" s="57">
        <v>38638.474490000001</v>
      </c>
      <c r="AI147" s="57">
        <v>10273.708779999999</v>
      </c>
      <c r="AJ147" s="57">
        <v>34703.402800000011</v>
      </c>
      <c r="AK147" s="57">
        <v>3922.6459199999995</v>
      </c>
      <c r="AL147" s="57">
        <v>83557.771489999999</v>
      </c>
      <c r="AM147" s="57">
        <v>4711315.3474000003</v>
      </c>
      <c r="AN147" s="161">
        <v>1</v>
      </c>
    </row>
    <row r="148" spans="1:40">
      <c r="A148" s="54" t="s">
        <v>740</v>
      </c>
      <c r="B148" s="160">
        <v>0.14331153307804156</v>
      </c>
      <c r="C148" s="160">
        <v>0.12642253136774184</v>
      </c>
      <c r="D148" s="160">
        <v>5.8232802663359243E-2</v>
      </c>
      <c r="E148" s="160">
        <v>1.0683393328314738E-2</v>
      </c>
      <c r="F148" s="160">
        <v>3.3558513999121742E-2</v>
      </c>
      <c r="G148" s="160">
        <v>3.4307341277675048E-2</v>
      </c>
      <c r="H148" s="160">
        <v>2.8138038457383004E-2</v>
      </c>
      <c r="I148" s="160">
        <v>2.6461825037630043E-2</v>
      </c>
      <c r="J148" s="160">
        <v>2.5977732545018901E-2</v>
      </c>
      <c r="K148" s="160">
        <v>1.5220885065478433E-2</v>
      </c>
      <c r="L148" s="160">
        <v>1.0001610131235258E-2</v>
      </c>
      <c r="M148" s="160">
        <v>9.0422384193641001E-3</v>
      </c>
      <c r="N148" s="160">
        <v>3.062991053011082E-2</v>
      </c>
      <c r="O148" s="160">
        <v>1.8138465903616497E-2</v>
      </c>
      <c r="P148" s="160">
        <v>1.0736698567187911E-2</v>
      </c>
      <c r="Q148" s="160">
        <v>7.2830002875812162E-3</v>
      </c>
      <c r="R148" s="160">
        <v>1.2768688156949331E-2</v>
      </c>
      <c r="S148" s="160">
        <v>2.5888036846718167E-2</v>
      </c>
      <c r="T148" s="160">
        <v>9.5185861215484804E-3</v>
      </c>
      <c r="U148" s="160">
        <v>3.6449473288763953E-2</v>
      </c>
      <c r="V148" s="160">
        <v>2.9199333255397194E-2</v>
      </c>
      <c r="W148" s="160">
        <v>1.5208555810118341E-2</v>
      </c>
      <c r="X148" s="160">
        <v>4.7469825460403861E-2</v>
      </c>
      <c r="Y148" s="160">
        <v>1.4241829614956413E-2</v>
      </c>
      <c r="Z148" s="160">
        <v>4.4255125822783931E-2</v>
      </c>
      <c r="AA148" s="160">
        <v>1.6649506166741462E-2</v>
      </c>
      <c r="AB148" s="160">
        <v>4.2305901253244557E-2</v>
      </c>
      <c r="AC148" s="160">
        <v>2.9076898750918886E-2</v>
      </c>
      <c r="AD148" s="160">
        <v>1.0247740115007186E-2</v>
      </c>
      <c r="AE148" s="160">
        <v>3.3048670396458715E-2</v>
      </c>
      <c r="AF148" s="160">
        <v>2.2092311939475671E-3</v>
      </c>
      <c r="AG148" s="160">
        <v>7.0001035503174866E-3</v>
      </c>
      <c r="AH148" s="160">
        <v>8.2012074422747223E-3</v>
      </c>
      <c r="AI148" s="160">
        <v>2.1806455357885725E-3</v>
      </c>
      <c r="AJ148" s="160">
        <v>7.3659690003878703E-3</v>
      </c>
      <c r="AK148" s="160">
        <v>8.3260101070601483E-4</v>
      </c>
      <c r="AL148" s="160">
        <v>1.77355505477069E-2</v>
      </c>
      <c r="AM148" s="160">
        <v>1</v>
      </c>
      <c r="AN148" s="160"/>
    </row>
    <row r="149" spans="1:40" ht="30" customHeight="1">
      <c r="A149" s="435" t="s">
        <v>1008</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1317</v>
      </c>
      <c r="AH149" s="73" t="s">
        <v>1332</v>
      </c>
      <c r="AI149" s="73" t="s">
        <v>1333</v>
      </c>
      <c r="AJ149" s="73" t="s">
        <v>1349</v>
      </c>
      <c r="AK149" s="73" t="s">
        <v>1350</v>
      </c>
      <c r="AL149" s="73" t="s">
        <v>1481</v>
      </c>
      <c r="AM149" s="176" t="s">
        <v>519</v>
      </c>
      <c r="AN149" s="309" t="s">
        <v>682</v>
      </c>
    </row>
    <row r="150" spans="1:40">
      <c r="A150" s="100" t="s">
        <v>726</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727</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6</v>
      </c>
      <c r="AN151" s="160">
        <v>1.1866619200189867E-4</v>
      </c>
    </row>
    <row r="152" spans="1:40">
      <c r="A152" s="100" t="s">
        <v>728</v>
      </c>
      <c r="B152" s="95">
        <v>16</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7</v>
      </c>
      <c r="AA152" s="95">
        <v>3</v>
      </c>
      <c r="AB152" s="95">
        <v>0</v>
      </c>
      <c r="AC152" s="95">
        <v>0</v>
      </c>
      <c r="AD152" s="95">
        <v>1</v>
      </c>
      <c r="AE152" s="95">
        <v>0</v>
      </c>
      <c r="AF152" s="95">
        <v>0</v>
      </c>
      <c r="AG152" s="95">
        <v>0</v>
      </c>
      <c r="AH152" s="95">
        <v>0</v>
      </c>
      <c r="AI152" s="95">
        <v>0</v>
      </c>
      <c r="AJ152" s="95">
        <v>0</v>
      </c>
      <c r="AK152" s="95">
        <v>0</v>
      </c>
      <c r="AL152" s="95">
        <v>0</v>
      </c>
      <c r="AM152" s="95">
        <v>49</v>
      </c>
      <c r="AN152" s="160">
        <v>9.6910723468217243E-4</v>
      </c>
    </row>
    <row r="153" spans="1:40">
      <c r="A153" s="100" t="s">
        <v>729</v>
      </c>
      <c r="B153" s="95">
        <v>48</v>
      </c>
      <c r="C153" s="95">
        <v>40</v>
      </c>
      <c r="D153" s="95">
        <v>17</v>
      </c>
      <c r="E153" s="95">
        <v>4</v>
      </c>
      <c r="F153" s="95">
        <v>13</v>
      </c>
      <c r="G153" s="95">
        <v>5</v>
      </c>
      <c r="H153" s="95">
        <v>7</v>
      </c>
      <c r="I153" s="95">
        <v>4</v>
      </c>
      <c r="J153" s="95">
        <v>9</v>
      </c>
      <c r="K153" s="95">
        <v>1</v>
      </c>
      <c r="L153" s="95">
        <v>1</v>
      </c>
      <c r="M153" s="95">
        <v>0</v>
      </c>
      <c r="N153" s="95">
        <v>2</v>
      </c>
      <c r="O153" s="95">
        <v>4</v>
      </c>
      <c r="P153" s="95">
        <v>1</v>
      </c>
      <c r="Q153" s="95">
        <v>2</v>
      </c>
      <c r="R153" s="95">
        <v>0</v>
      </c>
      <c r="S153" s="95">
        <v>2</v>
      </c>
      <c r="T153" s="95">
        <v>0</v>
      </c>
      <c r="U153" s="95">
        <v>3</v>
      </c>
      <c r="V153" s="95">
        <v>0</v>
      </c>
      <c r="W153" s="95">
        <v>3</v>
      </c>
      <c r="X153" s="95">
        <v>11</v>
      </c>
      <c r="Y153" s="95">
        <v>1</v>
      </c>
      <c r="Z153" s="95">
        <v>22</v>
      </c>
      <c r="AA153" s="95">
        <v>5</v>
      </c>
      <c r="AB153" s="95">
        <v>5</v>
      </c>
      <c r="AC153" s="95">
        <v>0</v>
      </c>
      <c r="AD153" s="95">
        <v>0</v>
      </c>
      <c r="AE153" s="95">
        <v>2</v>
      </c>
      <c r="AF153" s="95">
        <v>0</v>
      </c>
      <c r="AG153" s="95">
        <v>0</v>
      </c>
      <c r="AH153" s="95">
        <v>0</v>
      </c>
      <c r="AI153" s="95">
        <v>0</v>
      </c>
      <c r="AJ153" s="95">
        <v>4</v>
      </c>
      <c r="AK153" s="95">
        <v>0</v>
      </c>
      <c r="AL153" s="95">
        <v>0</v>
      </c>
      <c r="AM153" s="95">
        <v>216</v>
      </c>
      <c r="AN153" s="160">
        <v>4.271982912068352E-3</v>
      </c>
    </row>
    <row r="154" spans="1:40">
      <c r="A154" s="100" t="s">
        <v>730</v>
      </c>
      <c r="B154" s="95">
        <v>111</v>
      </c>
      <c r="C154" s="95">
        <v>91</v>
      </c>
      <c r="D154" s="95">
        <v>50</v>
      </c>
      <c r="E154" s="95">
        <v>8</v>
      </c>
      <c r="F154" s="95">
        <v>39</v>
      </c>
      <c r="G154" s="95">
        <v>11</v>
      </c>
      <c r="H154" s="95">
        <v>23</v>
      </c>
      <c r="I154" s="95">
        <v>9</v>
      </c>
      <c r="J154" s="95">
        <v>20</v>
      </c>
      <c r="K154" s="95">
        <v>1</v>
      </c>
      <c r="L154" s="95">
        <v>0</v>
      </c>
      <c r="M154" s="95">
        <v>6</v>
      </c>
      <c r="N154" s="95">
        <v>10</v>
      </c>
      <c r="O154" s="95">
        <v>16</v>
      </c>
      <c r="P154" s="95">
        <v>1</v>
      </c>
      <c r="Q154" s="95">
        <v>7</v>
      </c>
      <c r="R154" s="95">
        <v>6</v>
      </c>
      <c r="S154" s="95">
        <v>4</v>
      </c>
      <c r="T154" s="95">
        <v>1</v>
      </c>
      <c r="U154" s="95">
        <v>9</v>
      </c>
      <c r="V154" s="95">
        <v>4</v>
      </c>
      <c r="W154" s="95">
        <v>10</v>
      </c>
      <c r="X154" s="95">
        <v>31</v>
      </c>
      <c r="Y154" s="95">
        <v>2</v>
      </c>
      <c r="Z154" s="95">
        <v>26</v>
      </c>
      <c r="AA154" s="95">
        <v>14</v>
      </c>
      <c r="AB154" s="95">
        <v>16</v>
      </c>
      <c r="AC154" s="95">
        <v>16</v>
      </c>
      <c r="AD154" s="95">
        <v>7</v>
      </c>
      <c r="AE154" s="95">
        <v>2</v>
      </c>
      <c r="AF154" s="95">
        <v>0</v>
      </c>
      <c r="AG154" s="95">
        <v>1</v>
      </c>
      <c r="AH154" s="95">
        <v>4</v>
      </c>
      <c r="AI154" s="95">
        <v>1</v>
      </c>
      <c r="AJ154" s="95">
        <v>7</v>
      </c>
      <c r="AK154" s="95">
        <v>0</v>
      </c>
      <c r="AL154" s="95">
        <v>4</v>
      </c>
      <c r="AM154" s="95">
        <v>568</v>
      </c>
      <c r="AN154" s="160">
        <v>1.1233732842846407E-2</v>
      </c>
    </row>
    <row r="155" spans="1:40">
      <c r="A155" s="100" t="s">
        <v>731</v>
      </c>
      <c r="B155" s="95">
        <v>183</v>
      </c>
      <c r="C155" s="95">
        <v>232</v>
      </c>
      <c r="D155" s="95">
        <v>103</v>
      </c>
      <c r="E155" s="95">
        <v>32</v>
      </c>
      <c r="F155" s="95">
        <v>72</v>
      </c>
      <c r="G155" s="95">
        <v>38</v>
      </c>
      <c r="H155" s="95">
        <v>37</v>
      </c>
      <c r="I155" s="95">
        <v>39</v>
      </c>
      <c r="J155" s="95">
        <v>35</v>
      </c>
      <c r="K155" s="95">
        <v>6</v>
      </c>
      <c r="L155" s="95">
        <v>8</v>
      </c>
      <c r="M155" s="95">
        <v>11</v>
      </c>
      <c r="N155" s="95">
        <v>39</v>
      </c>
      <c r="O155" s="95">
        <v>23</v>
      </c>
      <c r="P155" s="95">
        <v>6</v>
      </c>
      <c r="Q155" s="95">
        <v>24</v>
      </c>
      <c r="R155" s="95">
        <v>13</v>
      </c>
      <c r="S155" s="95">
        <v>29</v>
      </c>
      <c r="T155" s="95">
        <v>12</v>
      </c>
      <c r="U155" s="95">
        <v>50</v>
      </c>
      <c r="V155" s="95">
        <v>25</v>
      </c>
      <c r="W155" s="95">
        <v>13</v>
      </c>
      <c r="X155" s="95">
        <v>74</v>
      </c>
      <c r="Y155" s="95">
        <v>12</v>
      </c>
      <c r="Z155" s="95">
        <v>53</v>
      </c>
      <c r="AA155" s="95">
        <v>19</v>
      </c>
      <c r="AB155" s="95">
        <v>38</v>
      </c>
      <c r="AC155" s="95">
        <v>37</v>
      </c>
      <c r="AD155" s="95">
        <v>12</v>
      </c>
      <c r="AE155" s="95">
        <v>15</v>
      </c>
      <c r="AF155" s="95">
        <v>3</v>
      </c>
      <c r="AG155" s="95">
        <v>11</v>
      </c>
      <c r="AH155" s="95">
        <v>15</v>
      </c>
      <c r="AI155" s="95">
        <v>0</v>
      </c>
      <c r="AJ155" s="95">
        <v>10</v>
      </c>
      <c r="AK155" s="95">
        <v>2</v>
      </c>
      <c r="AL155" s="95">
        <v>24</v>
      </c>
      <c r="AM155" s="95">
        <v>1355</v>
      </c>
      <c r="AN155" s="160">
        <v>2.6798781693762114E-2</v>
      </c>
    </row>
    <row r="156" spans="1:40">
      <c r="A156" s="100" t="s">
        <v>732</v>
      </c>
      <c r="B156" s="95">
        <v>319</v>
      </c>
      <c r="C156" s="95">
        <v>251</v>
      </c>
      <c r="D156" s="95">
        <v>155</v>
      </c>
      <c r="E156" s="95">
        <v>17</v>
      </c>
      <c r="F156" s="95">
        <v>59</v>
      </c>
      <c r="G156" s="95">
        <v>67</v>
      </c>
      <c r="H156" s="95">
        <v>39</v>
      </c>
      <c r="I156" s="95">
        <v>44</v>
      </c>
      <c r="J156" s="95">
        <v>41</v>
      </c>
      <c r="K156" s="95">
        <v>36</v>
      </c>
      <c r="L156" s="95">
        <v>11</v>
      </c>
      <c r="M156" s="95">
        <v>18</v>
      </c>
      <c r="N156" s="95">
        <v>69</v>
      </c>
      <c r="O156" s="95">
        <v>40</v>
      </c>
      <c r="P156" s="95">
        <v>19</v>
      </c>
      <c r="Q156" s="95">
        <v>21</v>
      </c>
      <c r="R156" s="95">
        <v>24</v>
      </c>
      <c r="S156" s="95">
        <v>80</v>
      </c>
      <c r="T156" s="95">
        <v>26</v>
      </c>
      <c r="U156" s="95">
        <v>91</v>
      </c>
      <c r="V156" s="95">
        <v>37</v>
      </c>
      <c r="W156" s="95">
        <v>41</v>
      </c>
      <c r="X156" s="95">
        <v>117</v>
      </c>
      <c r="Y156" s="95">
        <v>27</v>
      </c>
      <c r="Z156" s="95">
        <v>76</v>
      </c>
      <c r="AA156" s="95">
        <v>27</v>
      </c>
      <c r="AB156" s="95">
        <v>81</v>
      </c>
      <c r="AC156" s="95">
        <v>87</v>
      </c>
      <c r="AD156" s="95">
        <v>26</v>
      </c>
      <c r="AE156" s="95">
        <v>25</v>
      </c>
      <c r="AF156" s="95">
        <v>4</v>
      </c>
      <c r="AG156" s="95">
        <v>14</v>
      </c>
      <c r="AH156" s="95">
        <v>23</v>
      </c>
      <c r="AI156" s="95">
        <v>5</v>
      </c>
      <c r="AJ156" s="95">
        <v>12</v>
      </c>
      <c r="AK156" s="95">
        <v>6</v>
      </c>
      <c r="AL156" s="95">
        <v>55</v>
      </c>
      <c r="AM156" s="95">
        <v>2090</v>
      </c>
      <c r="AN156" s="160">
        <v>4.1335390213994697E-2</v>
      </c>
    </row>
    <row r="157" spans="1:40">
      <c r="A157" s="100" t="s">
        <v>733</v>
      </c>
      <c r="B157" s="95">
        <v>270</v>
      </c>
      <c r="C157" s="95">
        <v>327</v>
      </c>
      <c r="D157" s="95">
        <v>182</v>
      </c>
      <c r="E157" s="95">
        <v>28</v>
      </c>
      <c r="F157" s="95">
        <v>67</v>
      </c>
      <c r="G157" s="95">
        <v>131</v>
      </c>
      <c r="H157" s="95">
        <v>75</v>
      </c>
      <c r="I157" s="95">
        <v>87</v>
      </c>
      <c r="J157" s="95">
        <v>83</v>
      </c>
      <c r="K157" s="95">
        <v>62</v>
      </c>
      <c r="L157" s="95">
        <v>41</v>
      </c>
      <c r="M157" s="95">
        <v>48</v>
      </c>
      <c r="N157" s="95">
        <v>140</v>
      </c>
      <c r="O157" s="95">
        <v>62</v>
      </c>
      <c r="P157" s="95">
        <v>56</v>
      </c>
      <c r="Q157" s="95">
        <v>22</v>
      </c>
      <c r="R157" s="95">
        <v>58</v>
      </c>
      <c r="S157" s="95">
        <v>117</v>
      </c>
      <c r="T157" s="95">
        <v>33</v>
      </c>
      <c r="U157" s="95">
        <v>157</v>
      </c>
      <c r="V157" s="95">
        <v>103</v>
      </c>
      <c r="W157" s="95">
        <v>50</v>
      </c>
      <c r="X157" s="95">
        <v>151</v>
      </c>
      <c r="Y157" s="95">
        <v>63</v>
      </c>
      <c r="Z157" s="95">
        <v>108</v>
      </c>
      <c r="AA157" s="95">
        <v>31</v>
      </c>
      <c r="AB157" s="95">
        <v>178</v>
      </c>
      <c r="AC157" s="95">
        <v>131</v>
      </c>
      <c r="AD157" s="95">
        <v>31</v>
      </c>
      <c r="AE157" s="95">
        <v>110</v>
      </c>
      <c r="AF157" s="95">
        <v>8</v>
      </c>
      <c r="AG157" s="95">
        <v>20</v>
      </c>
      <c r="AH157" s="95">
        <v>36</v>
      </c>
      <c r="AI157" s="95">
        <v>18</v>
      </c>
      <c r="AJ157" s="95">
        <v>23</v>
      </c>
      <c r="AK157" s="95">
        <v>4</v>
      </c>
      <c r="AL157" s="95">
        <v>65</v>
      </c>
      <c r="AM157" s="95">
        <v>3176</v>
      </c>
      <c r="AN157" s="160">
        <v>6.2813970966338353E-2</v>
      </c>
    </row>
    <row r="158" spans="1:40">
      <c r="A158" s="100" t="s">
        <v>734</v>
      </c>
      <c r="B158" s="95">
        <v>195</v>
      </c>
      <c r="C158" s="95">
        <v>230</v>
      </c>
      <c r="D158" s="95">
        <v>130</v>
      </c>
      <c r="E158" s="95">
        <v>18</v>
      </c>
      <c r="F158" s="95">
        <v>58</v>
      </c>
      <c r="G158" s="95">
        <v>104</v>
      </c>
      <c r="H158" s="95">
        <v>60</v>
      </c>
      <c r="I158" s="95">
        <v>87</v>
      </c>
      <c r="J158" s="95">
        <v>51</v>
      </c>
      <c r="K158" s="95">
        <v>61</v>
      </c>
      <c r="L158" s="95">
        <v>21</v>
      </c>
      <c r="M158" s="95">
        <v>24</v>
      </c>
      <c r="N158" s="95">
        <v>89</v>
      </c>
      <c r="O158" s="95">
        <v>32</v>
      </c>
      <c r="P158" s="95">
        <v>20</v>
      </c>
      <c r="Q158" s="95">
        <v>6</v>
      </c>
      <c r="R158" s="95">
        <v>40</v>
      </c>
      <c r="S158" s="95">
        <v>85</v>
      </c>
      <c r="T158" s="95">
        <v>26</v>
      </c>
      <c r="U158" s="95">
        <v>107</v>
      </c>
      <c r="V158" s="95">
        <v>73</v>
      </c>
      <c r="W158" s="95">
        <v>35</v>
      </c>
      <c r="X158" s="95">
        <v>118</v>
      </c>
      <c r="Y158" s="95">
        <v>43</v>
      </c>
      <c r="Z158" s="95">
        <v>83</v>
      </c>
      <c r="AA158" s="95">
        <v>23</v>
      </c>
      <c r="AB158" s="95">
        <v>106</v>
      </c>
      <c r="AC158" s="95">
        <v>78</v>
      </c>
      <c r="AD158" s="95">
        <v>18</v>
      </c>
      <c r="AE158" s="95">
        <v>152</v>
      </c>
      <c r="AF158" s="95">
        <v>11</v>
      </c>
      <c r="AG158" s="95">
        <v>20</v>
      </c>
      <c r="AH158" s="95">
        <v>20</v>
      </c>
      <c r="AI158" s="95">
        <v>3</v>
      </c>
      <c r="AJ158" s="95">
        <v>15</v>
      </c>
      <c r="AK158" s="95">
        <v>1</v>
      </c>
      <c r="AL158" s="95">
        <v>57</v>
      </c>
      <c r="AM158" s="95">
        <v>2300</v>
      </c>
      <c r="AN158" s="160">
        <v>4.5488706934061152E-2</v>
      </c>
    </row>
    <row r="159" spans="1:40">
      <c r="A159" s="100" t="s">
        <v>735</v>
      </c>
      <c r="B159" s="95">
        <v>372</v>
      </c>
      <c r="C159" s="95">
        <v>419</v>
      </c>
      <c r="D159" s="95">
        <v>221</v>
      </c>
      <c r="E159" s="95">
        <v>35</v>
      </c>
      <c r="F159" s="95">
        <v>135</v>
      </c>
      <c r="G159" s="95">
        <v>308</v>
      </c>
      <c r="H159" s="95">
        <v>202</v>
      </c>
      <c r="I159" s="95">
        <v>226</v>
      </c>
      <c r="J159" s="95">
        <v>190</v>
      </c>
      <c r="K159" s="95">
        <v>192</v>
      </c>
      <c r="L159" s="95">
        <v>88</v>
      </c>
      <c r="M159" s="95">
        <v>89</v>
      </c>
      <c r="N159" s="95">
        <v>270</v>
      </c>
      <c r="O159" s="95">
        <v>123</v>
      </c>
      <c r="P159" s="95">
        <v>137</v>
      </c>
      <c r="Q159" s="95">
        <v>9</v>
      </c>
      <c r="R159" s="95">
        <v>137</v>
      </c>
      <c r="S159" s="95">
        <v>247</v>
      </c>
      <c r="T159" s="95">
        <v>88</v>
      </c>
      <c r="U159" s="95">
        <v>316</v>
      </c>
      <c r="V159" s="95">
        <v>338</v>
      </c>
      <c r="W159" s="95">
        <v>100</v>
      </c>
      <c r="X159" s="95">
        <v>291</v>
      </c>
      <c r="Y159" s="95">
        <v>152</v>
      </c>
      <c r="Z159" s="95">
        <v>163</v>
      </c>
      <c r="AA159" s="95">
        <v>82</v>
      </c>
      <c r="AB159" s="95">
        <v>494</v>
      </c>
      <c r="AC159" s="95">
        <v>226</v>
      </c>
      <c r="AD159" s="95">
        <v>73</v>
      </c>
      <c r="AE159" s="95">
        <v>597</v>
      </c>
      <c r="AF159" s="95">
        <v>18</v>
      </c>
      <c r="AG159" s="95">
        <v>78</v>
      </c>
      <c r="AH159" s="95">
        <v>64</v>
      </c>
      <c r="AI159" s="95">
        <v>27</v>
      </c>
      <c r="AJ159" s="95">
        <v>49</v>
      </c>
      <c r="AK159" s="95">
        <v>2</v>
      </c>
      <c r="AL159" s="95">
        <v>169</v>
      </c>
      <c r="AM159" s="95">
        <v>6727</v>
      </c>
      <c r="AN159" s="160">
        <v>0.13304457893279539</v>
      </c>
    </row>
    <row r="160" spans="1:40">
      <c r="A160" s="100" t="s">
        <v>736</v>
      </c>
      <c r="B160" s="95">
        <v>589</v>
      </c>
      <c r="C160" s="95">
        <v>618</v>
      </c>
      <c r="D160" s="95">
        <v>328</v>
      </c>
      <c r="E160" s="95">
        <v>63</v>
      </c>
      <c r="F160" s="95">
        <v>206</v>
      </c>
      <c r="G160" s="95">
        <v>451</v>
      </c>
      <c r="H160" s="95">
        <v>326</v>
      </c>
      <c r="I160" s="95">
        <v>428</v>
      </c>
      <c r="J160" s="95">
        <v>307</v>
      </c>
      <c r="K160" s="95">
        <v>288</v>
      </c>
      <c r="L160" s="95">
        <v>197</v>
      </c>
      <c r="M160" s="95">
        <v>108</v>
      </c>
      <c r="N160" s="95">
        <v>411</v>
      </c>
      <c r="O160" s="95">
        <v>202</v>
      </c>
      <c r="P160" s="95">
        <v>202</v>
      </c>
      <c r="Q160" s="95">
        <v>13</v>
      </c>
      <c r="R160" s="95">
        <v>236</v>
      </c>
      <c r="S160" s="95">
        <v>349</v>
      </c>
      <c r="T160" s="95">
        <v>150</v>
      </c>
      <c r="U160" s="95">
        <v>489</v>
      </c>
      <c r="V160" s="95">
        <v>593</v>
      </c>
      <c r="W160" s="95">
        <v>168</v>
      </c>
      <c r="X160" s="95">
        <v>446</v>
      </c>
      <c r="Y160" s="95">
        <v>294</v>
      </c>
      <c r="Z160" s="95">
        <v>272</v>
      </c>
      <c r="AA160" s="95">
        <v>126</v>
      </c>
      <c r="AB160" s="95">
        <v>481</v>
      </c>
      <c r="AC160" s="95">
        <v>343</v>
      </c>
      <c r="AD160" s="95">
        <v>140</v>
      </c>
      <c r="AE160" s="95">
        <v>618</v>
      </c>
      <c r="AF160" s="95">
        <v>36</v>
      </c>
      <c r="AG160" s="95">
        <v>114</v>
      </c>
      <c r="AH160" s="95">
        <v>91</v>
      </c>
      <c r="AI160" s="95">
        <v>20</v>
      </c>
      <c r="AJ160" s="95">
        <v>68</v>
      </c>
      <c r="AK160" s="95">
        <v>6</v>
      </c>
      <c r="AL160" s="95">
        <v>294</v>
      </c>
      <c r="AM160" s="95">
        <v>10071</v>
      </c>
      <c r="AN160" s="160">
        <v>0.1991812032751869</v>
      </c>
    </row>
    <row r="161" spans="1:40">
      <c r="A161" s="100" t="s">
        <v>737</v>
      </c>
      <c r="B161" s="95">
        <v>907</v>
      </c>
      <c r="C161" s="95">
        <v>862</v>
      </c>
      <c r="D161" s="95">
        <v>410</v>
      </c>
      <c r="E161" s="95">
        <v>110</v>
      </c>
      <c r="F161" s="95">
        <v>336</v>
      </c>
      <c r="G161" s="95">
        <v>750</v>
      </c>
      <c r="H161" s="95">
        <v>558</v>
      </c>
      <c r="I161" s="95">
        <v>685</v>
      </c>
      <c r="J161" s="95">
        <v>569</v>
      </c>
      <c r="K161" s="95">
        <v>472</v>
      </c>
      <c r="L161" s="95">
        <v>611</v>
      </c>
      <c r="M161" s="95">
        <v>168</v>
      </c>
      <c r="N161" s="95">
        <v>858</v>
      </c>
      <c r="O161" s="95">
        <v>518</v>
      </c>
      <c r="P161" s="95">
        <v>353</v>
      </c>
      <c r="Q161" s="95">
        <v>47</v>
      </c>
      <c r="R161" s="95">
        <v>299</v>
      </c>
      <c r="S161" s="95">
        <v>613</v>
      </c>
      <c r="T161" s="95">
        <v>375</v>
      </c>
      <c r="U161" s="95">
        <v>1139</v>
      </c>
      <c r="V161" s="95">
        <v>1601</v>
      </c>
      <c r="W161" s="95">
        <v>255</v>
      </c>
      <c r="X161" s="95">
        <v>891</v>
      </c>
      <c r="Y161" s="95">
        <v>489</v>
      </c>
      <c r="Z161" s="95">
        <v>282</v>
      </c>
      <c r="AA161" s="95">
        <v>246</v>
      </c>
      <c r="AB161" s="95">
        <v>1476</v>
      </c>
      <c r="AC161" s="95">
        <v>658</v>
      </c>
      <c r="AD161" s="95">
        <v>221</v>
      </c>
      <c r="AE161" s="95">
        <v>958</v>
      </c>
      <c r="AF161" s="95">
        <v>108</v>
      </c>
      <c r="AG161" s="95">
        <v>281</v>
      </c>
      <c r="AH161" s="95">
        <v>185</v>
      </c>
      <c r="AI161" s="95">
        <v>26</v>
      </c>
      <c r="AJ161" s="95">
        <v>90</v>
      </c>
      <c r="AK161" s="95">
        <v>6</v>
      </c>
      <c r="AL161" s="95">
        <v>383</v>
      </c>
      <c r="AM161" s="95">
        <v>18796</v>
      </c>
      <c r="AN161" s="160">
        <v>0.37174162414461454</v>
      </c>
    </row>
    <row r="162" spans="1:40">
      <c r="A162" s="100" t="s">
        <v>738</v>
      </c>
      <c r="B162" s="95">
        <v>166</v>
      </c>
      <c r="C162" s="95">
        <v>139</v>
      </c>
      <c r="D162" s="95">
        <v>67</v>
      </c>
      <c r="E162" s="95">
        <v>18</v>
      </c>
      <c r="F162" s="95">
        <v>45</v>
      </c>
      <c r="G162" s="95">
        <v>118</v>
      </c>
      <c r="H162" s="95">
        <v>85</v>
      </c>
      <c r="I162" s="95">
        <v>83</v>
      </c>
      <c r="J162" s="95">
        <v>116</v>
      </c>
      <c r="K162" s="95">
        <v>37</v>
      </c>
      <c r="L162" s="95">
        <v>169</v>
      </c>
      <c r="M162" s="95">
        <v>17</v>
      </c>
      <c r="N162" s="95">
        <v>148</v>
      </c>
      <c r="O162" s="95">
        <v>62</v>
      </c>
      <c r="P162" s="95">
        <v>81</v>
      </c>
      <c r="Q162" s="95">
        <v>6</v>
      </c>
      <c r="R162" s="95">
        <v>46</v>
      </c>
      <c r="S162" s="95">
        <v>93</v>
      </c>
      <c r="T162" s="95">
        <v>77</v>
      </c>
      <c r="U162" s="95">
        <v>81</v>
      </c>
      <c r="V162" s="95">
        <v>123</v>
      </c>
      <c r="W162" s="95">
        <v>47</v>
      </c>
      <c r="X162" s="95">
        <v>141</v>
      </c>
      <c r="Y162" s="95">
        <v>57</v>
      </c>
      <c r="Z162" s="95">
        <v>26</v>
      </c>
      <c r="AA162" s="95">
        <v>43</v>
      </c>
      <c r="AB162" s="95">
        <v>372</v>
      </c>
      <c r="AC162" s="95">
        <v>127</v>
      </c>
      <c r="AD162" s="95">
        <v>58</v>
      </c>
      <c r="AE162" s="95">
        <v>68</v>
      </c>
      <c r="AF162" s="95">
        <v>29</v>
      </c>
      <c r="AG162" s="95">
        <v>38</v>
      </c>
      <c r="AH162" s="95">
        <v>28</v>
      </c>
      <c r="AI162" s="95">
        <v>2</v>
      </c>
      <c r="AJ162" s="95">
        <v>7</v>
      </c>
      <c r="AK162" s="95">
        <v>1</v>
      </c>
      <c r="AL162" s="95">
        <v>55</v>
      </c>
      <c r="AM162" s="95">
        <v>2876</v>
      </c>
      <c r="AN162" s="160">
        <v>5.6880661366243424E-2</v>
      </c>
    </row>
    <row r="163" spans="1:40">
      <c r="A163" s="100" t="s">
        <v>739</v>
      </c>
      <c r="B163" s="95">
        <v>94</v>
      </c>
      <c r="C163" s="95">
        <v>119</v>
      </c>
      <c r="D163" s="95">
        <v>24</v>
      </c>
      <c r="E163" s="95">
        <v>1</v>
      </c>
      <c r="F163" s="95">
        <v>36</v>
      </c>
      <c r="G163" s="95">
        <v>73</v>
      </c>
      <c r="H163" s="95">
        <v>43</v>
      </c>
      <c r="I163" s="95">
        <v>85</v>
      </c>
      <c r="J163" s="95">
        <v>140</v>
      </c>
      <c r="K163" s="95">
        <v>26</v>
      </c>
      <c r="L163" s="95">
        <v>344</v>
      </c>
      <c r="M163" s="95">
        <v>9</v>
      </c>
      <c r="N163" s="95">
        <v>95</v>
      </c>
      <c r="O163" s="95">
        <v>33</v>
      </c>
      <c r="P163" s="95">
        <v>175</v>
      </c>
      <c r="Q163" s="95">
        <v>1</v>
      </c>
      <c r="R163" s="95">
        <v>37</v>
      </c>
      <c r="S163" s="95">
        <v>44</v>
      </c>
      <c r="T163" s="95">
        <v>212</v>
      </c>
      <c r="U163" s="95">
        <v>102</v>
      </c>
      <c r="V163" s="95">
        <v>0</v>
      </c>
      <c r="W163" s="95">
        <v>1</v>
      </c>
      <c r="X163" s="95">
        <v>48</v>
      </c>
      <c r="Y163" s="95">
        <v>7</v>
      </c>
      <c r="Z163" s="95">
        <v>45</v>
      </c>
      <c r="AA163" s="95">
        <v>11</v>
      </c>
      <c r="AB163" s="95">
        <v>266</v>
      </c>
      <c r="AC163" s="95">
        <v>96</v>
      </c>
      <c r="AD163" s="95">
        <v>38</v>
      </c>
      <c r="AE163" s="95">
        <v>28</v>
      </c>
      <c r="AF163" s="95">
        <v>36</v>
      </c>
      <c r="AG163" s="95">
        <v>16</v>
      </c>
      <c r="AH163" s="95">
        <v>8</v>
      </c>
      <c r="AI163" s="95">
        <v>1</v>
      </c>
      <c r="AJ163" s="95">
        <v>4</v>
      </c>
      <c r="AK163" s="95">
        <v>2</v>
      </c>
      <c r="AL163" s="95">
        <v>32</v>
      </c>
      <c r="AM163" s="95">
        <v>2332</v>
      </c>
      <c r="AN163" s="160">
        <v>4.6121593291404611E-2</v>
      </c>
    </row>
    <row r="164" spans="1:40">
      <c r="A164" s="72" t="s">
        <v>160</v>
      </c>
      <c r="B164" s="57">
        <v>3274</v>
      </c>
      <c r="C164" s="57">
        <v>3345</v>
      </c>
      <c r="D164" s="57">
        <v>1688</v>
      </c>
      <c r="E164" s="57">
        <v>334</v>
      </c>
      <c r="F164" s="57">
        <v>1066</v>
      </c>
      <c r="G164" s="57">
        <v>2058</v>
      </c>
      <c r="H164" s="57">
        <v>1456</v>
      </c>
      <c r="I164" s="57">
        <v>1777</v>
      </c>
      <c r="J164" s="57">
        <v>1561</v>
      </c>
      <c r="K164" s="57">
        <v>1182</v>
      </c>
      <c r="L164" s="57">
        <v>1491</v>
      </c>
      <c r="M164" s="57">
        <v>498</v>
      </c>
      <c r="N164" s="57">
        <v>2131</v>
      </c>
      <c r="O164" s="57">
        <v>1115</v>
      </c>
      <c r="P164" s="57">
        <v>1051</v>
      </c>
      <c r="Q164" s="57">
        <v>158</v>
      </c>
      <c r="R164" s="57">
        <v>896</v>
      </c>
      <c r="S164" s="57">
        <v>1663</v>
      </c>
      <c r="T164" s="57">
        <v>1000</v>
      </c>
      <c r="U164" s="57">
        <v>2544</v>
      </c>
      <c r="V164" s="57">
        <v>2897</v>
      </c>
      <c r="W164" s="57">
        <v>724</v>
      </c>
      <c r="X164" s="57">
        <v>2320</v>
      </c>
      <c r="Y164" s="57">
        <v>1147</v>
      </c>
      <c r="Z164" s="57">
        <v>1164</v>
      </c>
      <c r="AA164" s="57">
        <v>630</v>
      </c>
      <c r="AB164" s="57">
        <v>3513</v>
      </c>
      <c r="AC164" s="57">
        <v>1799</v>
      </c>
      <c r="AD164" s="57">
        <v>625</v>
      </c>
      <c r="AE164" s="57">
        <v>2575</v>
      </c>
      <c r="AF164" s="57">
        <v>253</v>
      </c>
      <c r="AG164" s="57">
        <v>593</v>
      </c>
      <c r="AH164" s="57">
        <v>474</v>
      </c>
      <c r="AI164" s="57">
        <v>103</v>
      </c>
      <c r="AJ164" s="57">
        <v>289</v>
      </c>
      <c r="AK164" s="57">
        <v>30</v>
      </c>
      <c r="AL164" s="57">
        <v>1138</v>
      </c>
      <c r="AM164" s="57">
        <v>50562</v>
      </c>
      <c r="AN164" s="161">
        <v>1</v>
      </c>
    </row>
    <row r="165" spans="1:40">
      <c r="A165" s="54" t="s">
        <v>740</v>
      </c>
      <c r="B165" s="160">
        <v>6.47521854357027E-2</v>
      </c>
      <c r="C165" s="160">
        <v>6.6156402041058507E-2</v>
      </c>
      <c r="D165" s="160">
        <v>3.3384755349867491E-2</v>
      </c>
      <c r="E165" s="160">
        <v>6.605751354772359E-3</v>
      </c>
      <c r="F165" s="160">
        <v>2.1083026779003994E-2</v>
      </c>
      <c r="G165" s="160">
        <v>4.0702503856651237E-2</v>
      </c>
      <c r="H165" s="160">
        <v>2.8796329259127409E-2</v>
      </c>
      <c r="I165" s="160">
        <v>3.5144970531228989E-2</v>
      </c>
      <c r="J165" s="160">
        <v>3.0872987619160634E-2</v>
      </c>
      <c r="K165" s="160">
        <v>2.3377239824374035E-2</v>
      </c>
      <c r="L165" s="160">
        <v>2.9488548712471817E-2</v>
      </c>
      <c r="M165" s="160">
        <v>9.8492939361575892E-3</v>
      </c>
      <c r="N165" s="160">
        <v>4.2146275859341005E-2</v>
      </c>
      <c r="O165" s="160">
        <v>2.2052134013686168E-2</v>
      </c>
      <c r="P165" s="160">
        <v>2.0786361298999249E-2</v>
      </c>
      <c r="Q165" s="160">
        <v>3.1248763893833315E-3</v>
      </c>
      <c r="R165" s="160">
        <v>1.7720818005616867E-2</v>
      </c>
      <c r="S165" s="160">
        <v>3.2890312883192913E-2</v>
      </c>
      <c r="T165" s="160">
        <v>1.9777698666983111E-2</v>
      </c>
      <c r="U165" s="160">
        <v>5.0314465408805034E-2</v>
      </c>
      <c r="V165" s="160">
        <v>5.7295993038250066E-2</v>
      </c>
      <c r="W165" s="160">
        <v>1.4319053834895772E-2</v>
      </c>
      <c r="X165" s="160">
        <v>4.5884260907400817E-2</v>
      </c>
      <c r="Y165" s="160">
        <v>2.2685020371029627E-2</v>
      </c>
      <c r="Z165" s="160">
        <v>2.3021241248368341E-2</v>
      </c>
      <c r="AA165" s="160">
        <v>1.245995016019936E-2</v>
      </c>
      <c r="AB165" s="160">
        <v>6.9479055417111663E-2</v>
      </c>
      <c r="AC165" s="160">
        <v>3.5580079901902616E-2</v>
      </c>
      <c r="AD165" s="160">
        <v>1.2361061666864443E-2</v>
      </c>
      <c r="AE165" s="160">
        <v>5.092757406748151E-2</v>
      </c>
      <c r="AF165" s="160">
        <v>5.0037577627467271E-3</v>
      </c>
      <c r="AG165" s="160">
        <v>1.1728175309520984E-2</v>
      </c>
      <c r="AH165" s="160">
        <v>9.3746291681499946E-3</v>
      </c>
      <c r="AI165" s="160">
        <v>2.0371029626992604E-3</v>
      </c>
      <c r="AJ165" s="160">
        <v>5.7157549147581191E-3</v>
      </c>
      <c r="AK165" s="160">
        <v>5.9333096000949333E-4</v>
      </c>
      <c r="AL165" s="160">
        <v>2.2507021083026778E-2</v>
      </c>
      <c r="AM165" s="160">
        <v>1</v>
      </c>
      <c r="AN165" s="160"/>
    </row>
    <row r="166" spans="1:40" ht="15.75" thickBot="1">
      <c r="A166" s="534"/>
      <c r="B166" s="535"/>
      <c r="C166" s="535"/>
      <c r="D166" s="536"/>
      <c r="E166" s="536"/>
      <c r="F166" s="536"/>
      <c r="G166" s="536"/>
      <c r="H166" s="536"/>
      <c r="I166" s="535"/>
      <c r="J166" s="535"/>
      <c r="K166" s="535"/>
      <c r="L166" s="535"/>
      <c r="M166" s="535"/>
      <c r="N166" s="535"/>
      <c r="O166" s="535"/>
      <c r="P166" s="535"/>
      <c r="Q166" s="535"/>
      <c r="R166" s="537"/>
      <c r="S166" s="537"/>
      <c r="T166" s="537"/>
      <c r="U166" s="537"/>
      <c r="V166" s="537"/>
      <c r="W166" s="537"/>
      <c r="X166" s="537"/>
      <c r="Y166" s="537"/>
      <c r="Z166" s="537"/>
      <c r="AA166" s="538"/>
      <c r="AB166" s="538"/>
      <c r="AC166" s="538"/>
      <c r="AD166" s="538"/>
      <c r="AE166" s="538"/>
      <c r="AF166" s="538"/>
      <c r="AG166" s="538"/>
      <c r="AH166" s="538"/>
      <c r="AI166" s="538"/>
      <c r="AJ166" s="538"/>
      <c r="AK166" s="538"/>
      <c r="AL166" s="538"/>
      <c r="AM166" s="538"/>
      <c r="AN166" s="538"/>
    </row>
    <row r="167" spans="1:40" ht="15" customHeight="1">
      <c r="A167" s="780" t="s">
        <v>1462</v>
      </c>
      <c r="B167" s="780"/>
      <c r="C167" s="780"/>
      <c r="D167" s="780"/>
      <c r="E167" s="780"/>
      <c r="F167" s="780"/>
      <c r="G167" s="780"/>
      <c r="H167" s="780"/>
      <c r="I167" s="780"/>
      <c r="J167" s="780"/>
      <c r="K167" s="780"/>
      <c r="L167" s="780"/>
      <c r="M167" s="780"/>
      <c r="N167" s="780"/>
      <c r="O167" s="780"/>
      <c r="P167" s="780"/>
      <c r="Q167" s="780"/>
      <c r="R167" s="780"/>
      <c r="S167" s="780"/>
      <c r="T167" s="780"/>
      <c r="U167" s="780"/>
      <c r="V167" s="780"/>
      <c r="W167" s="780"/>
      <c r="X167" s="780"/>
      <c r="Y167" s="780"/>
      <c r="Z167" s="780"/>
      <c r="AA167" s="780"/>
      <c r="AB167" s="780"/>
      <c r="AC167" s="780"/>
      <c r="AD167" s="780"/>
      <c r="AE167" s="780"/>
      <c r="AF167" s="780"/>
      <c r="AG167" s="780"/>
      <c r="AH167" s="780"/>
      <c r="AI167" s="780"/>
      <c r="AJ167" s="780"/>
      <c r="AK167" s="780"/>
      <c r="AL167" s="780"/>
      <c r="AM167" s="780"/>
      <c r="AN167" s="780"/>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3" t="s">
        <v>962</v>
      </c>
      <c r="B169" s="733"/>
      <c r="C169" s="733"/>
      <c r="D169" s="733"/>
      <c r="E169" s="733"/>
      <c r="F169" s="733"/>
      <c r="G169" s="733"/>
      <c r="H169" s="733"/>
      <c r="I169" s="733"/>
      <c r="J169" s="733"/>
      <c r="K169" s="733"/>
      <c r="L169" s="733"/>
      <c r="M169" s="733"/>
      <c r="N169" s="733"/>
      <c r="O169" s="733"/>
      <c r="P169" s="733"/>
      <c r="Q169" s="733"/>
      <c r="R169" s="733"/>
      <c r="S169" s="733"/>
      <c r="T169" s="733"/>
      <c r="U169" s="733"/>
      <c r="V169" s="733"/>
      <c r="W169" s="733"/>
      <c r="X169" s="733"/>
      <c r="Y169" s="733"/>
      <c r="Z169" s="733"/>
      <c r="AA169" s="733"/>
      <c r="AB169" s="733"/>
      <c r="AC169" s="733"/>
      <c r="AD169" s="733"/>
      <c r="AE169" s="733"/>
      <c r="AF169" s="733"/>
      <c r="AG169" s="733"/>
      <c r="AH169" s="733"/>
      <c r="AI169" s="733"/>
      <c r="AJ169" s="733"/>
      <c r="AK169" s="733"/>
      <c r="AL169" s="733"/>
      <c r="AM169" s="733"/>
      <c r="AN169" s="733"/>
    </row>
    <row r="170" spans="1:40" ht="18">
      <c r="A170" s="734" t="s">
        <v>745</v>
      </c>
      <c r="B170" s="734"/>
      <c r="C170" s="734"/>
      <c r="D170" s="734"/>
      <c r="E170" s="734"/>
      <c r="F170" s="734"/>
      <c r="G170" s="734"/>
      <c r="H170" s="734"/>
      <c r="I170" s="734"/>
      <c r="J170" s="734"/>
      <c r="K170" s="734"/>
      <c r="L170" s="734"/>
      <c r="M170" s="734"/>
      <c r="N170" s="734"/>
      <c r="O170" s="734"/>
      <c r="P170" s="734"/>
      <c r="Q170" s="734"/>
      <c r="R170" s="734"/>
      <c r="S170" s="734"/>
      <c r="T170" s="734"/>
      <c r="U170" s="734"/>
      <c r="V170" s="734"/>
      <c r="W170" s="734"/>
      <c r="X170" s="734"/>
      <c r="Y170" s="734"/>
      <c r="Z170" s="734"/>
      <c r="AA170" s="734"/>
      <c r="AB170" s="734"/>
      <c r="AC170" s="734"/>
      <c r="AD170" s="734"/>
      <c r="AE170" s="734"/>
      <c r="AF170" s="734"/>
      <c r="AG170" s="734"/>
      <c r="AH170" s="734"/>
      <c r="AI170" s="734"/>
      <c r="AJ170" s="734"/>
      <c r="AK170" s="734"/>
      <c r="AL170" s="734"/>
      <c r="AM170" s="734"/>
      <c r="AN170" s="734"/>
    </row>
    <row r="171" spans="1:40" ht="18">
      <c r="A171" s="734" t="s">
        <v>1502</v>
      </c>
      <c r="B171" s="734"/>
      <c r="C171" s="734"/>
      <c r="D171" s="734"/>
      <c r="E171" s="734"/>
      <c r="F171" s="734"/>
      <c r="G171" s="734"/>
      <c r="H171" s="734"/>
      <c r="I171" s="734"/>
      <c r="J171" s="734"/>
      <c r="K171" s="734"/>
      <c r="L171" s="734"/>
      <c r="M171" s="734"/>
      <c r="N171" s="734"/>
      <c r="O171" s="734"/>
      <c r="P171" s="734"/>
      <c r="Q171" s="734"/>
      <c r="R171" s="734"/>
      <c r="S171" s="734"/>
      <c r="T171" s="734"/>
      <c r="U171" s="734"/>
      <c r="V171" s="734"/>
      <c r="W171" s="734"/>
      <c r="X171" s="734"/>
      <c r="Y171" s="734"/>
      <c r="Z171" s="734"/>
      <c r="AA171" s="734"/>
      <c r="AB171" s="734"/>
      <c r="AC171" s="734"/>
      <c r="AD171" s="734"/>
      <c r="AE171" s="734"/>
      <c r="AF171" s="734"/>
      <c r="AG171" s="734"/>
      <c r="AH171" s="734"/>
      <c r="AI171" s="734"/>
      <c r="AJ171" s="734"/>
      <c r="AK171" s="734"/>
      <c r="AL171" s="734"/>
      <c r="AM171" s="734"/>
      <c r="AN171" s="734"/>
    </row>
    <row r="172" spans="1:40" ht="30" customHeight="1">
      <c r="A172" s="738" t="s">
        <v>512</v>
      </c>
      <c r="B172" s="738"/>
      <c r="C172" s="738"/>
      <c r="D172" s="738"/>
      <c r="E172" s="738"/>
      <c r="F172" s="738"/>
      <c r="G172" s="738"/>
      <c r="H172" s="738"/>
      <c r="I172" s="738"/>
      <c r="J172" s="738"/>
      <c r="K172" s="738"/>
      <c r="L172" s="738"/>
      <c r="M172" s="738"/>
      <c r="N172" s="738"/>
      <c r="O172" s="738"/>
      <c r="P172" s="738"/>
      <c r="Q172" s="738"/>
      <c r="R172" s="738"/>
      <c r="S172" s="738"/>
      <c r="T172" s="738"/>
      <c r="U172" s="738"/>
      <c r="V172" s="738"/>
      <c r="W172" s="738"/>
      <c r="X172" s="738"/>
      <c r="Y172" s="738"/>
      <c r="Z172" s="738"/>
      <c r="AA172" s="738"/>
      <c r="AB172" s="738"/>
      <c r="AC172" s="738"/>
      <c r="AD172" s="738"/>
      <c r="AE172" s="738"/>
      <c r="AF172" s="738"/>
      <c r="AG172" s="738"/>
      <c r="AH172" s="738"/>
      <c r="AI172" s="738"/>
      <c r="AJ172" s="738"/>
      <c r="AK172" s="738"/>
      <c r="AL172" s="738"/>
      <c r="AM172" s="738"/>
      <c r="AN172" s="738"/>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724</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1317</v>
      </c>
      <c r="AH174" s="73" t="s">
        <v>1332</v>
      </c>
      <c r="AI174" s="73" t="s">
        <v>1333</v>
      </c>
      <c r="AJ174" s="73" t="s">
        <v>1349</v>
      </c>
      <c r="AK174" s="73" t="s">
        <v>1350</v>
      </c>
      <c r="AL174" s="73" t="s">
        <v>1481</v>
      </c>
      <c r="AM174" s="176" t="s">
        <v>519</v>
      </c>
      <c r="AN174" s="309" t="s">
        <v>682</v>
      </c>
    </row>
    <row r="175" spans="1:40">
      <c r="A175" s="100" t="s">
        <v>726</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727</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3.6084158512719906E-2</v>
      </c>
    </row>
    <row r="177" spans="1:40">
      <c r="A177" s="100" t="s">
        <v>728</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729</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1500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8180</v>
      </c>
      <c r="AN178" s="160">
        <v>3.8163931985549009E-2</v>
      </c>
    </row>
    <row r="179" spans="1:40">
      <c r="A179" s="100" t="s">
        <v>730</v>
      </c>
      <c r="B179" s="95">
        <v>2122.5140999999999</v>
      </c>
      <c r="C179" s="95">
        <v>4149.58</v>
      </c>
      <c r="D179" s="95">
        <v>708.70955000000004</v>
      </c>
      <c r="E179" s="95">
        <v>0</v>
      </c>
      <c r="F179" s="95">
        <v>693</v>
      </c>
      <c r="G179" s="95">
        <v>0</v>
      </c>
      <c r="H179" s="95">
        <v>0</v>
      </c>
      <c r="I179" s="95">
        <v>1015.6</v>
      </c>
      <c r="J179" s="95">
        <v>695</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15671.40365</v>
      </c>
      <c r="AN179" s="160">
        <v>7.3115205747760939E-2</v>
      </c>
    </row>
    <row r="180" spans="1:40">
      <c r="A180" s="100" t="s">
        <v>731</v>
      </c>
      <c r="B180" s="95">
        <v>8708.4377800000002</v>
      </c>
      <c r="C180" s="95">
        <v>5317.2097000000003</v>
      </c>
      <c r="D180" s="95">
        <v>2068.96</v>
      </c>
      <c r="E180" s="95">
        <v>994.7</v>
      </c>
      <c r="F180" s="95">
        <v>0</v>
      </c>
      <c r="G180" s="95">
        <v>961</v>
      </c>
      <c r="H180" s="95">
        <v>0</v>
      </c>
      <c r="I180" s="95">
        <v>0</v>
      </c>
      <c r="J180" s="95">
        <v>0</v>
      </c>
      <c r="K180" s="95">
        <v>367</v>
      </c>
      <c r="L180" s="95">
        <v>0</v>
      </c>
      <c r="M180" s="95">
        <v>398.5</v>
      </c>
      <c r="N180" s="95">
        <v>1886.2</v>
      </c>
      <c r="O180" s="95">
        <v>1337.4110000000001</v>
      </c>
      <c r="P180" s="95">
        <v>0</v>
      </c>
      <c r="Q180" s="95">
        <v>0</v>
      </c>
      <c r="R180" s="95">
        <v>0</v>
      </c>
      <c r="S180" s="95">
        <v>0</v>
      </c>
      <c r="T180" s="95">
        <v>0</v>
      </c>
      <c r="U180" s="95">
        <v>0</v>
      </c>
      <c r="V180" s="95">
        <v>0</v>
      </c>
      <c r="W180" s="95">
        <v>400</v>
      </c>
      <c r="X180" s="95">
        <v>500</v>
      </c>
      <c r="Y180" s="95">
        <v>851</v>
      </c>
      <c r="Z180" s="95">
        <v>1532.2125900000001</v>
      </c>
      <c r="AA180" s="95">
        <v>0</v>
      </c>
      <c r="AB180" s="95">
        <v>892.35406999999998</v>
      </c>
      <c r="AC180" s="95">
        <v>2552.5</v>
      </c>
      <c r="AD180" s="95">
        <v>0</v>
      </c>
      <c r="AE180" s="95">
        <v>0</v>
      </c>
      <c r="AF180" s="95">
        <v>0</v>
      </c>
      <c r="AG180" s="95">
        <v>0</v>
      </c>
      <c r="AH180" s="95">
        <v>1267</v>
      </c>
      <c r="AI180" s="95">
        <v>617.4</v>
      </c>
      <c r="AJ180" s="95">
        <v>0</v>
      </c>
      <c r="AK180" s="95">
        <v>0</v>
      </c>
      <c r="AL180" s="95">
        <v>0</v>
      </c>
      <c r="AM180" s="95">
        <v>30651.885140000002</v>
      </c>
      <c r="AN180" s="160">
        <v>0.14300690216525921</v>
      </c>
    </row>
    <row r="181" spans="1:40">
      <c r="A181" s="100" t="s">
        <v>732</v>
      </c>
      <c r="B181" s="95">
        <v>5865.5117900000005</v>
      </c>
      <c r="C181" s="95">
        <v>5844.74496</v>
      </c>
      <c r="D181" s="95">
        <v>3993.5246000000002</v>
      </c>
      <c r="E181" s="95">
        <v>0</v>
      </c>
      <c r="F181" s="95">
        <v>277.60000000000002</v>
      </c>
      <c r="G181" s="95">
        <v>1058.8833300000001</v>
      </c>
      <c r="H181" s="95">
        <v>876.84549000000004</v>
      </c>
      <c r="I181" s="95">
        <v>214.70185999999998</v>
      </c>
      <c r="J181" s="95">
        <v>327.60000000000002</v>
      </c>
      <c r="K181" s="95">
        <v>0</v>
      </c>
      <c r="L181" s="95">
        <v>0</v>
      </c>
      <c r="M181" s="95">
        <v>592</v>
      </c>
      <c r="N181" s="95">
        <v>2512</v>
      </c>
      <c r="O181" s="95">
        <v>528.4</v>
      </c>
      <c r="P181" s="95">
        <v>300</v>
      </c>
      <c r="Q181" s="95">
        <v>0</v>
      </c>
      <c r="R181" s="95">
        <v>706</v>
      </c>
      <c r="S181" s="95">
        <v>0</v>
      </c>
      <c r="T181" s="95">
        <v>230</v>
      </c>
      <c r="U181" s="95">
        <v>540</v>
      </c>
      <c r="V181" s="95">
        <v>210</v>
      </c>
      <c r="W181" s="95">
        <v>215</v>
      </c>
      <c r="X181" s="95">
        <v>555</v>
      </c>
      <c r="Y181" s="95">
        <v>0</v>
      </c>
      <c r="Z181" s="95">
        <v>1588.7988400000002</v>
      </c>
      <c r="AA181" s="95">
        <v>250</v>
      </c>
      <c r="AB181" s="95">
        <v>1107.6486100000002</v>
      </c>
      <c r="AC181" s="95">
        <v>862</v>
      </c>
      <c r="AD181" s="95">
        <v>0</v>
      </c>
      <c r="AE181" s="95">
        <v>0</v>
      </c>
      <c r="AF181" s="95">
        <v>0</v>
      </c>
      <c r="AG181" s="95">
        <v>242.94535999999999</v>
      </c>
      <c r="AH181" s="95">
        <v>899.85126000000002</v>
      </c>
      <c r="AI181" s="95">
        <v>250</v>
      </c>
      <c r="AJ181" s="95">
        <v>0</v>
      </c>
      <c r="AK181" s="95">
        <v>0</v>
      </c>
      <c r="AL181" s="95">
        <v>0</v>
      </c>
      <c r="AM181" s="95">
        <v>30049.056100000002</v>
      </c>
      <c r="AN181" s="160">
        <v>0.1401943928154458</v>
      </c>
    </row>
    <row r="182" spans="1:40">
      <c r="A182" s="100" t="s">
        <v>733</v>
      </c>
      <c r="B182" s="95">
        <v>7140.0791799999997</v>
      </c>
      <c r="C182" s="95">
        <v>4274.1921700000003</v>
      </c>
      <c r="D182" s="95">
        <v>2463.4818</v>
      </c>
      <c r="E182" s="95">
        <v>155.22767000000002</v>
      </c>
      <c r="F182" s="95">
        <v>807.29243000000008</v>
      </c>
      <c r="G182" s="95">
        <v>434.26808</v>
      </c>
      <c r="H182" s="95">
        <v>946.58</v>
      </c>
      <c r="I182" s="95">
        <v>0</v>
      </c>
      <c r="J182" s="95">
        <v>200</v>
      </c>
      <c r="K182" s="95">
        <v>310</v>
      </c>
      <c r="L182" s="95">
        <v>0</v>
      </c>
      <c r="M182" s="95">
        <v>660</v>
      </c>
      <c r="N182" s="95">
        <v>1321.57312</v>
      </c>
      <c r="O182" s="95">
        <v>360</v>
      </c>
      <c r="P182" s="95">
        <v>200</v>
      </c>
      <c r="Q182" s="95">
        <v>170</v>
      </c>
      <c r="R182" s="95">
        <v>544.73620999999991</v>
      </c>
      <c r="S182" s="95">
        <v>300</v>
      </c>
      <c r="T182" s="95">
        <v>340</v>
      </c>
      <c r="U182" s="95">
        <v>780</v>
      </c>
      <c r="V182" s="95">
        <v>200</v>
      </c>
      <c r="W182" s="95">
        <v>314.20787000000001</v>
      </c>
      <c r="X182" s="95">
        <v>679.80452000000002</v>
      </c>
      <c r="Y182" s="95">
        <v>150</v>
      </c>
      <c r="Z182" s="95">
        <v>641.16</v>
      </c>
      <c r="AA182" s="95">
        <v>0</v>
      </c>
      <c r="AB182" s="95">
        <v>2007.73549</v>
      </c>
      <c r="AC182" s="95">
        <v>927.64666</v>
      </c>
      <c r="AD182" s="95">
        <v>0</v>
      </c>
      <c r="AE182" s="95">
        <v>0</v>
      </c>
      <c r="AF182" s="95">
        <v>0</v>
      </c>
      <c r="AG182" s="95">
        <v>140</v>
      </c>
      <c r="AH182" s="95">
        <v>1060</v>
      </c>
      <c r="AI182" s="95">
        <v>0</v>
      </c>
      <c r="AJ182" s="95">
        <v>784</v>
      </c>
      <c r="AK182" s="95">
        <v>0</v>
      </c>
      <c r="AL182" s="95">
        <v>150</v>
      </c>
      <c r="AM182" s="95">
        <v>28461.985199999999</v>
      </c>
      <c r="AN182" s="160">
        <v>0.13278988598367999</v>
      </c>
    </row>
    <row r="183" spans="1:40">
      <c r="A183" s="100" t="s">
        <v>734</v>
      </c>
      <c r="B183" s="95">
        <v>3515.4579900000003</v>
      </c>
      <c r="C183" s="95">
        <v>2945.6360499999996</v>
      </c>
      <c r="D183" s="95">
        <v>623.85016000000007</v>
      </c>
      <c r="E183" s="95">
        <v>0</v>
      </c>
      <c r="F183" s="95">
        <v>352.56265000000002</v>
      </c>
      <c r="G183" s="95">
        <v>318.19378</v>
      </c>
      <c r="H183" s="95">
        <v>367.2</v>
      </c>
      <c r="I183" s="95">
        <v>616.03922999999998</v>
      </c>
      <c r="J183" s="95">
        <v>122.46023</v>
      </c>
      <c r="K183" s="95">
        <v>103</v>
      </c>
      <c r="L183" s="95">
        <v>0</v>
      </c>
      <c r="M183" s="95">
        <v>456</v>
      </c>
      <c r="N183" s="95">
        <v>1451.9425800000001</v>
      </c>
      <c r="O183" s="95">
        <v>458.9</v>
      </c>
      <c r="P183" s="95">
        <v>0</v>
      </c>
      <c r="Q183" s="95">
        <v>103.8</v>
      </c>
      <c r="R183" s="95">
        <v>378.11690000000004</v>
      </c>
      <c r="S183" s="95">
        <v>130</v>
      </c>
      <c r="T183" s="95">
        <v>230.42516000000001</v>
      </c>
      <c r="U183" s="95">
        <v>0</v>
      </c>
      <c r="V183" s="95">
        <v>105.65277999999999</v>
      </c>
      <c r="W183" s="95">
        <v>105.72287</v>
      </c>
      <c r="X183" s="95">
        <v>399.8</v>
      </c>
      <c r="Y183" s="95">
        <v>335</v>
      </c>
      <c r="Z183" s="95">
        <v>519.30200000000002</v>
      </c>
      <c r="AA183" s="95">
        <v>117.56</v>
      </c>
      <c r="AB183" s="95">
        <v>1383.1150600000001</v>
      </c>
      <c r="AC183" s="95">
        <v>349.50934000000001</v>
      </c>
      <c r="AD183" s="95">
        <v>0</v>
      </c>
      <c r="AE183" s="95">
        <v>0</v>
      </c>
      <c r="AF183" s="95">
        <v>0</v>
      </c>
      <c r="AG183" s="95">
        <v>121.0638</v>
      </c>
      <c r="AH183" s="95">
        <v>237.56401</v>
      </c>
      <c r="AI183" s="95">
        <v>103.58758</v>
      </c>
      <c r="AJ183" s="95">
        <v>110</v>
      </c>
      <c r="AK183" s="95">
        <v>0</v>
      </c>
      <c r="AL183" s="95">
        <v>0</v>
      </c>
      <c r="AM183" s="95">
        <v>16061.462170000001</v>
      </c>
      <c r="AN183" s="160">
        <v>7.4935030543318876E-2</v>
      </c>
    </row>
    <row r="184" spans="1:40">
      <c r="A184" s="100" t="s">
        <v>735</v>
      </c>
      <c r="B184" s="95">
        <v>8796.8875399999997</v>
      </c>
      <c r="C184" s="95">
        <v>6355.8548899999996</v>
      </c>
      <c r="D184" s="95">
        <v>818.93803000000003</v>
      </c>
      <c r="E184" s="95">
        <v>0</v>
      </c>
      <c r="F184" s="95">
        <v>325.42490000000004</v>
      </c>
      <c r="G184" s="95">
        <v>1227.4992500000001</v>
      </c>
      <c r="H184" s="95">
        <v>627.94441000000006</v>
      </c>
      <c r="I184" s="95">
        <v>882.2</v>
      </c>
      <c r="J184" s="95">
        <v>408.18423999999999</v>
      </c>
      <c r="K184" s="95">
        <v>82</v>
      </c>
      <c r="L184" s="95">
        <v>141.73039</v>
      </c>
      <c r="M184" s="95">
        <v>740.57225000000005</v>
      </c>
      <c r="N184" s="95">
        <v>2605.38</v>
      </c>
      <c r="O184" s="95">
        <v>590.15151000000003</v>
      </c>
      <c r="P184" s="95">
        <v>760</v>
      </c>
      <c r="Q184" s="95">
        <v>100</v>
      </c>
      <c r="R184" s="95">
        <v>560</v>
      </c>
      <c r="S184" s="95">
        <v>272.60043000000002</v>
      </c>
      <c r="T184" s="95">
        <v>697.2</v>
      </c>
      <c r="U184" s="95">
        <v>565.66512</v>
      </c>
      <c r="V184" s="95">
        <v>0</v>
      </c>
      <c r="W184" s="95">
        <v>588.47233999999992</v>
      </c>
      <c r="X184" s="95">
        <v>335.96600000000001</v>
      </c>
      <c r="Y184" s="95">
        <v>864.93934999999999</v>
      </c>
      <c r="Z184" s="95">
        <v>699.66015000000004</v>
      </c>
      <c r="AA184" s="95">
        <v>180</v>
      </c>
      <c r="AB184" s="95">
        <v>1403.1596100000002</v>
      </c>
      <c r="AC184" s="95">
        <v>520.98333000000002</v>
      </c>
      <c r="AD184" s="95">
        <v>100</v>
      </c>
      <c r="AE184" s="95">
        <v>1335</v>
      </c>
      <c r="AF184" s="95">
        <v>0</v>
      </c>
      <c r="AG184" s="95">
        <v>0</v>
      </c>
      <c r="AH184" s="95">
        <v>910.63328999999999</v>
      </c>
      <c r="AI184" s="95">
        <v>100</v>
      </c>
      <c r="AJ184" s="95">
        <v>0</v>
      </c>
      <c r="AK184" s="95">
        <v>0</v>
      </c>
      <c r="AL184" s="95">
        <v>98.545000000000002</v>
      </c>
      <c r="AM184" s="95">
        <v>33695.59203</v>
      </c>
      <c r="AN184" s="160">
        <v>0.1572073694921427</v>
      </c>
    </row>
    <row r="185" spans="1:40">
      <c r="A185" s="100" t="s">
        <v>736</v>
      </c>
      <c r="B185" s="95">
        <v>6260.2689400000008</v>
      </c>
      <c r="C185" s="95">
        <v>3631.0696800000001</v>
      </c>
      <c r="D185" s="95">
        <v>661.43435999999997</v>
      </c>
      <c r="E185" s="95">
        <v>41.16</v>
      </c>
      <c r="F185" s="95">
        <v>566.52223000000004</v>
      </c>
      <c r="G185" s="95">
        <v>595.39525000000003</v>
      </c>
      <c r="H185" s="95">
        <v>1237.4524899999999</v>
      </c>
      <c r="I185" s="95">
        <v>979.83834000000002</v>
      </c>
      <c r="J185" s="95">
        <v>126.73</v>
      </c>
      <c r="K185" s="95">
        <v>357.95979</v>
      </c>
      <c r="L185" s="95">
        <v>297.83863000000002</v>
      </c>
      <c r="M185" s="95">
        <v>486.47892999999999</v>
      </c>
      <c r="N185" s="95">
        <v>2691.7822799999999</v>
      </c>
      <c r="O185" s="95">
        <v>786.06651999999997</v>
      </c>
      <c r="P185" s="95">
        <v>643.80043000000001</v>
      </c>
      <c r="Q185" s="95">
        <v>206.30357000000001</v>
      </c>
      <c r="R185" s="95">
        <v>448.59258</v>
      </c>
      <c r="S185" s="95">
        <v>0</v>
      </c>
      <c r="T185" s="95">
        <v>1103.45623</v>
      </c>
      <c r="U185" s="95">
        <v>533.06520999999998</v>
      </c>
      <c r="V185" s="95">
        <v>50</v>
      </c>
      <c r="W185" s="95">
        <v>411.92230999999998</v>
      </c>
      <c r="X185" s="95">
        <v>292.14999999999998</v>
      </c>
      <c r="Y185" s="95">
        <v>1003.04657</v>
      </c>
      <c r="Z185" s="95">
        <v>418.24104</v>
      </c>
      <c r="AA185" s="95">
        <v>83</v>
      </c>
      <c r="AB185" s="95">
        <v>1304.2843600000001</v>
      </c>
      <c r="AC185" s="95">
        <v>803.74649999999997</v>
      </c>
      <c r="AD185" s="95">
        <v>79.439909999999998</v>
      </c>
      <c r="AE185" s="95">
        <v>662.38000999999997</v>
      </c>
      <c r="AF185" s="95">
        <v>0</v>
      </c>
      <c r="AG185" s="95">
        <v>131.16036</v>
      </c>
      <c r="AH185" s="95">
        <v>824.20172000000002</v>
      </c>
      <c r="AI185" s="95">
        <v>228.8</v>
      </c>
      <c r="AJ185" s="95">
        <v>40</v>
      </c>
      <c r="AK185" s="95">
        <v>0</v>
      </c>
      <c r="AL185" s="95">
        <v>0</v>
      </c>
      <c r="AM185" s="95">
        <v>27987.588239999997</v>
      </c>
      <c r="AN185" s="160">
        <v>0.13057657873238523</v>
      </c>
    </row>
    <row r="186" spans="1:40">
      <c r="A186" s="100" t="s">
        <v>737</v>
      </c>
      <c r="B186" s="95">
        <v>3435.10185</v>
      </c>
      <c r="C186" s="95">
        <v>2291.8596000000002</v>
      </c>
      <c r="D186" s="95">
        <v>458.48654999999997</v>
      </c>
      <c r="E186" s="95">
        <v>13.8</v>
      </c>
      <c r="F186" s="95">
        <v>393.79725000000002</v>
      </c>
      <c r="G186" s="95">
        <v>420.82122999999996</v>
      </c>
      <c r="H186" s="95">
        <v>473.64253000000002</v>
      </c>
      <c r="I186" s="95">
        <v>441.42478999999997</v>
      </c>
      <c r="J186" s="95">
        <v>210.45574999999999</v>
      </c>
      <c r="K186" s="95">
        <v>168.3</v>
      </c>
      <c r="L186" s="95">
        <v>156.11051999999998</v>
      </c>
      <c r="M186" s="95">
        <v>367.14499999999998</v>
      </c>
      <c r="N186" s="95">
        <v>1364.1605900000002</v>
      </c>
      <c r="O186" s="95">
        <v>225.01304999999999</v>
      </c>
      <c r="P186" s="95">
        <v>202.95793</v>
      </c>
      <c r="Q186" s="95">
        <v>68.089579999999998</v>
      </c>
      <c r="R186" s="95">
        <v>400.16821999999996</v>
      </c>
      <c r="S186" s="95">
        <v>66.5</v>
      </c>
      <c r="T186" s="95">
        <v>690.44524999999999</v>
      </c>
      <c r="U186" s="95">
        <v>307.06853999999998</v>
      </c>
      <c r="V186" s="95">
        <v>0</v>
      </c>
      <c r="W186" s="95">
        <v>634.72314000000006</v>
      </c>
      <c r="X186" s="95">
        <v>218.5</v>
      </c>
      <c r="Y186" s="95">
        <v>221.8</v>
      </c>
      <c r="Z186" s="95">
        <v>67.033160000000009</v>
      </c>
      <c r="AA186" s="95">
        <v>105.04733999999999</v>
      </c>
      <c r="AB186" s="95">
        <v>588.95821000000001</v>
      </c>
      <c r="AC186" s="95">
        <v>513.03944000000001</v>
      </c>
      <c r="AD186" s="95">
        <v>50.665300000000002</v>
      </c>
      <c r="AE186" s="95">
        <v>338.45967999999999</v>
      </c>
      <c r="AF186" s="95">
        <v>13.984399999999999</v>
      </c>
      <c r="AG186" s="95">
        <v>30.908860000000001</v>
      </c>
      <c r="AH186" s="95">
        <v>315.98953</v>
      </c>
      <c r="AI186" s="95">
        <v>15.751479999999999</v>
      </c>
      <c r="AJ186" s="95">
        <v>92</v>
      </c>
      <c r="AK186" s="95">
        <v>0</v>
      </c>
      <c r="AL186" s="95">
        <v>0</v>
      </c>
      <c r="AM186" s="95">
        <v>15362.208769999999</v>
      </c>
      <c r="AN186" s="160">
        <v>7.1672651668225479E-2</v>
      </c>
    </row>
    <row r="187" spans="1:40">
      <c r="A187" s="100" t="s">
        <v>738</v>
      </c>
      <c r="B187" s="95">
        <v>102.36074000000001</v>
      </c>
      <c r="C187" s="95">
        <v>160.21726000000001</v>
      </c>
      <c r="D187" s="95">
        <v>0</v>
      </c>
      <c r="E187" s="95">
        <v>0</v>
      </c>
      <c r="F187" s="95">
        <v>15.235430000000001</v>
      </c>
      <c r="G187" s="95">
        <v>5</v>
      </c>
      <c r="H187" s="95">
        <v>14</v>
      </c>
      <c r="I187" s="95">
        <v>10.86293</v>
      </c>
      <c r="J187" s="95">
        <v>21.78</v>
      </c>
      <c r="K187" s="95">
        <v>0</v>
      </c>
      <c r="L187" s="95">
        <v>0</v>
      </c>
      <c r="M187" s="95">
        <v>0</v>
      </c>
      <c r="N187" s="95">
        <v>10</v>
      </c>
      <c r="O187" s="95">
        <v>0</v>
      </c>
      <c r="P187" s="95">
        <v>10.3</v>
      </c>
      <c r="Q187" s="95">
        <v>13.72</v>
      </c>
      <c r="R187" s="95">
        <v>0</v>
      </c>
      <c r="S187" s="95">
        <v>0</v>
      </c>
      <c r="T187" s="95">
        <v>9.5958299999999994</v>
      </c>
      <c r="U187" s="95">
        <v>0</v>
      </c>
      <c r="V187" s="95">
        <v>0</v>
      </c>
      <c r="W187" s="95">
        <v>10.24025</v>
      </c>
      <c r="X187" s="95">
        <v>5</v>
      </c>
      <c r="Y187" s="95">
        <v>16</v>
      </c>
      <c r="Z187" s="95">
        <v>0</v>
      </c>
      <c r="AA187" s="95">
        <v>0</v>
      </c>
      <c r="AB187" s="95">
        <v>6.86</v>
      </c>
      <c r="AC187" s="95">
        <v>4.5</v>
      </c>
      <c r="AD187" s="95">
        <v>0</v>
      </c>
      <c r="AE187" s="95">
        <v>4</v>
      </c>
      <c r="AF187" s="95">
        <v>11.313750000000001</v>
      </c>
      <c r="AG187" s="95">
        <v>0</v>
      </c>
      <c r="AH187" s="95">
        <v>5.77</v>
      </c>
      <c r="AI187" s="95">
        <v>0</v>
      </c>
      <c r="AJ187" s="95">
        <v>0</v>
      </c>
      <c r="AK187" s="95">
        <v>0</v>
      </c>
      <c r="AL187" s="95">
        <v>0</v>
      </c>
      <c r="AM187" s="95">
        <v>436.75619</v>
      </c>
      <c r="AN187" s="160">
        <v>2.0376935855045868E-3</v>
      </c>
    </row>
    <row r="188" spans="1:40">
      <c r="A188" s="100" t="s">
        <v>739</v>
      </c>
      <c r="B188" s="95">
        <v>21.28772</v>
      </c>
      <c r="C188" s="95">
        <v>12.82</v>
      </c>
      <c r="D188" s="95">
        <v>0</v>
      </c>
      <c r="E188" s="95">
        <v>0</v>
      </c>
      <c r="F188" s="95">
        <v>0</v>
      </c>
      <c r="G188" s="95">
        <v>0</v>
      </c>
      <c r="H188" s="95">
        <v>3</v>
      </c>
      <c r="I188" s="95">
        <v>0</v>
      </c>
      <c r="J188" s="95">
        <v>3</v>
      </c>
      <c r="K188" s="95">
        <v>0</v>
      </c>
      <c r="L188" s="95">
        <v>0</v>
      </c>
      <c r="M188" s="95">
        <v>0</v>
      </c>
      <c r="N188" s="95">
        <v>0</v>
      </c>
      <c r="O188" s="95">
        <v>0</v>
      </c>
      <c r="P188" s="95">
        <v>2.964</v>
      </c>
      <c r="Q188" s="95">
        <v>0</v>
      </c>
      <c r="R188" s="95">
        <v>0</v>
      </c>
      <c r="S188" s="95">
        <v>0</v>
      </c>
      <c r="T188" s="95">
        <v>0.26800000000000002</v>
      </c>
      <c r="U188" s="95">
        <v>3</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46.33972</v>
      </c>
      <c r="AN188" s="160">
        <v>2.1619876800848227E-4</v>
      </c>
    </row>
    <row r="189" spans="1:40">
      <c r="A189" s="72" t="s">
        <v>160</v>
      </c>
      <c r="B189" s="57">
        <v>53702.132100000003</v>
      </c>
      <c r="C189" s="57">
        <v>36633.184309999997</v>
      </c>
      <c r="D189" s="57">
        <v>11797.385049999999</v>
      </c>
      <c r="E189" s="57">
        <v>4634.8876700000001</v>
      </c>
      <c r="F189" s="57">
        <v>3431.4348900000005</v>
      </c>
      <c r="G189" s="57">
        <v>5021.0609199999999</v>
      </c>
      <c r="H189" s="57">
        <v>4546.6649200000002</v>
      </c>
      <c r="I189" s="57">
        <v>4160.6671500000002</v>
      </c>
      <c r="J189" s="57">
        <v>2115.2102199999999</v>
      </c>
      <c r="K189" s="57">
        <v>1388.2597899999998</v>
      </c>
      <c r="L189" s="57">
        <v>595.67953999999997</v>
      </c>
      <c r="M189" s="57">
        <v>3700.6961800000004</v>
      </c>
      <c r="N189" s="57">
        <v>15443.038570000001</v>
      </c>
      <c r="O189" s="57">
        <v>5385.9420799999998</v>
      </c>
      <c r="P189" s="57">
        <v>2120.0223599999999</v>
      </c>
      <c r="Q189" s="57">
        <v>661.91314999999997</v>
      </c>
      <c r="R189" s="57">
        <v>3037.61391</v>
      </c>
      <c r="S189" s="57">
        <v>769.10042999999996</v>
      </c>
      <c r="T189" s="57">
        <v>3301.3904700000003</v>
      </c>
      <c r="U189" s="57">
        <v>4228.7988700000005</v>
      </c>
      <c r="V189" s="57">
        <v>565.65278000000001</v>
      </c>
      <c r="W189" s="57">
        <v>2680.2887799999999</v>
      </c>
      <c r="X189" s="57">
        <v>3938.2205200000003</v>
      </c>
      <c r="Y189" s="57">
        <v>3441.7859200000003</v>
      </c>
      <c r="Z189" s="57">
        <v>6160.4077799999995</v>
      </c>
      <c r="AA189" s="57">
        <v>1429.60734</v>
      </c>
      <c r="AB189" s="57">
        <v>8694.1154100000022</v>
      </c>
      <c r="AC189" s="57">
        <v>8680.9252699999997</v>
      </c>
      <c r="AD189" s="57">
        <v>230.10521</v>
      </c>
      <c r="AE189" s="57">
        <v>2339.8396899999998</v>
      </c>
      <c r="AF189" s="57">
        <v>25.29815</v>
      </c>
      <c r="AG189" s="57">
        <v>666.07838000000004</v>
      </c>
      <c r="AH189" s="57">
        <v>5521.0098100000005</v>
      </c>
      <c r="AI189" s="57">
        <v>1315.5390599999998</v>
      </c>
      <c r="AJ189" s="57">
        <v>1726</v>
      </c>
      <c r="AK189" s="57">
        <v>0</v>
      </c>
      <c r="AL189" s="57">
        <v>248.54500000000002</v>
      </c>
      <c r="AM189" s="57">
        <v>214338.50167999996</v>
      </c>
      <c r="AN189" s="161">
        <v>1</v>
      </c>
    </row>
    <row r="190" spans="1:40">
      <c r="A190" s="54" t="s">
        <v>740</v>
      </c>
      <c r="B190" s="160">
        <v>0.25054822945517946</v>
      </c>
      <c r="C190" s="160">
        <v>0.17091275726417127</v>
      </c>
      <c r="D190" s="160">
        <v>5.5040904725615236E-2</v>
      </c>
      <c r="E190" s="160">
        <v>2.1624148875127105E-2</v>
      </c>
      <c r="F190" s="160">
        <v>1.6009419040929077E-2</v>
      </c>
      <c r="G190" s="160">
        <v>2.3425846876060894E-2</v>
      </c>
      <c r="H190" s="160">
        <v>2.121254410366279E-2</v>
      </c>
      <c r="I190" s="160">
        <v>1.9411664807714918E-2</v>
      </c>
      <c r="J190" s="160">
        <v>9.8685499964814363E-3</v>
      </c>
      <c r="K190" s="160">
        <v>6.4769501471677923E-3</v>
      </c>
      <c r="L190" s="160">
        <v>2.7791532334649287E-3</v>
      </c>
      <c r="M190" s="160">
        <v>1.7265662263166386E-2</v>
      </c>
      <c r="N190" s="160">
        <v>7.2049764503140587E-2</v>
      </c>
      <c r="O190" s="160">
        <v>2.5128206261519112E-2</v>
      </c>
      <c r="P190" s="160">
        <v>9.8910011191788612E-3</v>
      </c>
      <c r="Q190" s="160">
        <v>3.0881672905795229E-3</v>
      </c>
      <c r="R190" s="160">
        <v>1.417204042293369E-2</v>
      </c>
      <c r="S190" s="160">
        <v>3.5882514059384467E-3</v>
      </c>
      <c r="T190" s="160">
        <v>1.5402694542153995E-2</v>
      </c>
      <c r="U190" s="160">
        <v>1.9729534529981236E-2</v>
      </c>
      <c r="V190" s="160">
        <v>2.639062863491041E-3</v>
      </c>
      <c r="W190" s="160">
        <v>1.250493382659537E-2</v>
      </c>
      <c r="X190" s="160">
        <v>1.8373836194299935E-2</v>
      </c>
      <c r="Y190" s="160">
        <v>1.6057711951063598E-2</v>
      </c>
      <c r="Z190" s="160">
        <v>2.8741489427771019E-2</v>
      </c>
      <c r="AA190" s="160">
        <v>6.6698578593889528E-3</v>
      </c>
      <c r="AB190" s="160">
        <v>4.0562546354737605E-2</v>
      </c>
      <c r="AC190" s="160">
        <v>4.0501007527617802E-2</v>
      </c>
      <c r="AD190" s="160">
        <v>1.0735598513399109E-3</v>
      </c>
      <c r="AE190" s="160">
        <v>1.0916562687805387E-2</v>
      </c>
      <c r="AF190" s="160">
        <v>1.1802895794134677E-4</v>
      </c>
      <c r="AG190" s="160">
        <v>3.1076002434431132E-3</v>
      </c>
      <c r="AH190" s="160">
        <v>2.5758367100292036E-2</v>
      </c>
      <c r="AI190" s="160">
        <v>6.1376703190920623E-3</v>
      </c>
      <c r="AJ190" s="160">
        <v>8.0526829592979937E-3</v>
      </c>
      <c r="AK190" s="160">
        <v>0</v>
      </c>
      <c r="AL190" s="160">
        <v>1.1595910116562688E-3</v>
      </c>
      <c r="AM190" s="160">
        <v>1</v>
      </c>
      <c r="AN190" s="160"/>
    </row>
    <row r="191" spans="1:40" ht="30" customHeight="1">
      <c r="A191" s="435" t="s">
        <v>1008</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1317</v>
      </c>
      <c r="AH191" s="73" t="s">
        <v>1332</v>
      </c>
      <c r="AI191" s="73" t="s">
        <v>1333</v>
      </c>
      <c r="AJ191" s="73" t="s">
        <v>1349</v>
      </c>
      <c r="AK191" s="73" t="s">
        <v>1350</v>
      </c>
      <c r="AL191" s="73" t="s">
        <v>1481</v>
      </c>
      <c r="AM191" s="176" t="s">
        <v>519</v>
      </c>
      <c r="AN191" s="309" t="s">
        <v>682</v>
      </c>
    </row>
    <row r="192" spans="1:40">
      <c r="A192" s="100" t="s">
        <v>726</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727</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3.7119524870081661E-4</v>
      </c>
    </row>
    <row r="194" spans="1:40">
      <c r="A194" s="100" t="s">
        <v>728</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729</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1</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4</v>
      </c>
      <c r="AN195" s="160">
        <v>1.4847809948032665E-3</v>
      </c>
    </row>
    <row r="196" spans="1:40">
      <c r="A196" s="100" t="s">
        <v>730</v>
      </c>
      <c r="B196" s="95">
        <v>2</v>
      </c>
      <c r="C196" s="95">
        <v>4</v>
      </c>
      <c r="D196" s="95">
        <v>1</v>
      </c>
      <c r="E196" s="95">
        <v>0</v>
      </c>
      <c r="F196" s="95">
        <v>1</v>
      </c>
      <c r="G196" s="95">
        <v>0</v>
      </c>
      <c r="H196" s="95">
        <v>0</v>
      </c>
      <c r="I196" s="95">
        <v>1</v>
      </c>
      <c r="J196" s="95">
        <v>1</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17</v>
      </c>
      <c r="AN196" s="160">
        <v>6.3103192279138831E-3</v>
      </c>
    </row>
    <row r="197" spans="1:40">
      <c r="A197" s="100" t="s">
        <v>731</v>
      </c>
      <c r="B197" s="95">
        <v>17</v>
      </c>
      <c r="C197" s="95">
        <v>12</v>
      </c>
      <c r="D197" s="95">
        <v>4</v>
      </c>
      <c r="E197" s="95">
        <v>2</v>
      </c>
      <c r="F197" s="95">
        <v>0</v>
      </c>
      <c r="G197" s="95">
        <v>2</v>
      </c>
      <c r="H197" s="95">
        <v>0</v>
      </c>
      <c r="I197" s="95">
        <v>0</v>
      </c>
      <c r="J197" s="95">
        <v>0</v>
      </c>
      <c r="K197" s="95">
        <v>1</v>
      </c>
      <c r="L197" s="95">
        <v>0</v>
      </c>
      <c r="M197" s="95">
        <v>1</v>
      </c>
      <c r="N197" s="95">
        <v>4</v>
      </c>
      <c r="O197" s="95">
        <v>3</v>
      </c>
      <c r="P197" s="95">
        <v>0</v>
      </c>
      <c r="Q197" s="95">
        <v>0</v>
      </c>
      <c r="R197" s="95">
        <v>0</v>
      </c>
      <c r="S197" s="95">
        <v>0</v>
      </c>
      <c r="T197" s="95">
        <v>0</v>
      </c>
      <c r="U197" s="95">
        <v>0</v>
      </c>
      <c r="V197" s="95">
        <v>0</v>
      </c>
      <c r="W197" s="95">
        <v>1</v>
      </c>
      <c r="X197" s="95">
        <v>1</v>
      </c>
      <c r="Y197" s="95">
        <v>2</v>
      </c>
      <c r="Z197" s="95">
        <v>4</v>
      </c>
      <c r="AA197" s="95">
        <v>0</v>
      </c>
      <c r="AB197" s="95">
        <v>2</v>
      </c>
      <c r="AC197" s="95">
        <v>5</v>
      </c>
      <c r="AD197" s="95">
        <v>0</v>
      </c>
      <c r="AE197" s="95">
        <v>0</v>
      </c>
      <c r="AF197" s="95">
        <v>0</v>
      </c>
      <c r="AG197" s="95">
        <v>0</v>
      </c>
      <c r="AH197" s="95">
        <v>3</v>
      </c>
      <c r="AI197" s="95">
        <v>1</v>
      </c>
      <c r="AJ197" s="95">
        <v>0</v>
      </c>
      <c r="AK197" s="95">
        <v>0</v>
      </c>
      <c r="AL197" s="95">
        <v>0</v>
      </c>
      <c r="AM197" s="95">
        <v>65</v>
      </c>
      <c r="AN197" s="160">
        <v>2.4127691165553081E-2</v>
      </c>
    </row>
    <row r="198" spans="1:40">
      <c r="A198" s="100" t="s">
        <v>732</v>
      </c>
      <c r="B198" s="95">
        <v>22</v>
      </c>
      <c r="C198" s="95">
        <v>23</v>
      </c>
      <c r="D198" s="95">
        <v>14</v>
      </c>
      <c r="E198" s="95">
        <v>0</v>
      </c>
      <c r="F198" s="95">
        <v>1</v>
      </c>
      <c r="G198" s="95">
        <v>4</v>
      </c>
      <c r="H198" s="95">
        <v>4</v>
      </c>
      <c r="I198" s="95">
        <v>1</v>
      </c>
      <c r="J198" s="95">
        <v>1</v>
      </c>
      <c r="K198" s="95">
        <v>0</v>
      </c>
      <c r="L198" s="95">
        <v>0</v>
      </c>
      <c r="M198" s="95">
        <v>2</v>
      </c>
      <c r="N198" s="95">
        <v>9</v>
      </c>
      <c r="O198" s="95">
        <v>2</v>
      </c>
      <c r="P198" s="95">
        <v>1</v>
      </c>
      <c r="Q198" s="95">
        <v>0</v>
      </c>
      <c r="R198" s="95">
        <v>3</v>
      </c>
      <c r="S198" s="95">
        <v>0</v>
      </c>
      <c r="T198" s="95">
        <v>1</v>
      </c>
      <c r="U198" s="95">
        <v>2</v>
      </c>
      <c r="V198" s="95">
        <v>1</v>
      </c>
      <c r="W198" s="95">
        <v>1</v>
      </c>
      <c r="X198" s="95">
        <v>2</v>
      </c>
      <c r="Y198" s="95">
        <v>0</v>
      </c>
      <c r="Z198" s="95">
        <v>6</v>
      </c>
      <c r="AA198" s="95">
        <v>1</v>
      </c>
      <c r="AB198" s="95">
        <v>4</v>
      </c>
      <c r="AC198" s="95">
        <v>3</v>
      </c>
      <c r="AD198" s="95">
        <v>0</v>
      </c>
      <c r="AE198" s="95">
        <v>0</v>
      </c>
      <c r="AF198" s="95">
        <v>0</v>
      </c>
      <c r="AG198" s="95">
        <v>1</v>
      </c>
      <c r="AH198" s="95">
        <v>3</v>
      </c>
      <c r="AI198" s="95">
        <v>1</v>
      </c>
      <c r="AJ198" s="95">
        <v>0</v>
      </c>
      <c r="AK198" s="95">
        <v>0</v>
      </c>
      <c r="AL198" s="95">
        <v>0</v>
      </c>
      <c r="AM198" s="95">
        <v>113</v>
      </c>
      <c r="AN198" s="160">
        <v>4.1945063103192279E-2</v>
      </c>
    </row>
    <row r="199" spans="1:40">
      <c r="A199" s="100" t="s">
        <v>733</v>
      </c>
      <c r="B199" s="95">
        <v>42</v>
      </c>
      <c r="C199" s="95">
        <v>26</v>
      </c>
      <c r="D199" s="95">
        <v>13</v>
      </c>
      <c r="E199" s="95">
        <v>1</v>
      </c>
      <c r="F199" s="95">
        <v>5</v>
      </c>
      <c r="G199" s="95">
        <v>3</v>
      </c>
      <c r="H199" s="95">
        <v>6</v>
      </c>
      <c r="I199" s="95">
        <v>0</v>
      </c>
      <c r="J199" s="95">
        <v>1</v>
      </c>
      <c r="K199" s="95">
        <v>2</v>
      </c>
      <c r="L199" s="95">
        <v>0</v>
      </c>
      <c r="M199" s="95">
        <v>4</v>
      </c>
      <c r="N199" s="95">
        <v>8</v>
      </c>
      <c r="O199" s="95">
        <v>2</v>
      </c>
      <c r="P199" s="95">
        <v>1</v>
      </c>
      <c r="Q199" s="95">
        <v>1</v>
      </c>
      <c r="R199" s="95">
        <v>3</v>
      </c>
      <c r="S199" s="95">
        <v>2</v>
      </c>
      <c r="T199" s="95">
        <v>2</v>
      </c>
      <c r="U199" s="95">
        <v>5</v>
      </c>
      <c r="V199" s="95">
        <v>1</v>
      </c>
      <c r="W199" s="95">
        <v>2</v>
      </c>
      <c r="X199" s="95">
        <v>4</v>
      </c>
      <c r="Y199" s="95">
        <v>1</v>
      </c>
      <c r="Z199" s="95">
        <v>4</v>
      </c>
      <c r="AA199" s="95">
        <v>0</v>
      </c>
      <c r="AB199" s="95">
        <v>12</v>
      </c>
      <c r="AC199" s="95">
        <v>6</v>
      </c>
      <c r="AD199" s="95">
        <v>0</v>
      </c>
      <c r="AE199" s="95">
        <v>0</v>
      </c>
      <c r="AF199" s="95">
        <v>0</v>
      </c>
      <c r="AG199" s="95">
        <v>1</v>
      </c>
      <c r="AH199" s="95">
        <v>6</v>
      </c>
      <c r="AI199" s="95">
        <v>0</v>
      </c>
      <c r="AJ199" s="95">
        <v>5</v>
      </c>
      <c r="AK199" s="95">
        <v>0</v>
      </c>
      <c r="AL199" s="95">
        <v>1</v>
      </c>
      <c r="AM199" s="95">
        <v>170</v>
      </c>
      <c r="AN199" s="160">
        <v>6.3103192279138826E-2</v>
      </c>
    </row>
    <row r="200" spans="1:40">
      <c r="A200" s="100" t="s">
        <v>734</v>
      </c>
      <c r="B200" s="95">
        <v>29</v>
      </c>
      <c r="C200" s="95">
        <v>24</v>
      </c>
      <c r="D200" s="95">
        <v>5</v>
      </c>
      <c r="E200" s="95">
        <v>0</v>
      </c>
      <c r="F200" s="95">
        <v>3</v>
      </c>
      <c r="G200" s="95">
        <v>3</v>
      </c>
      <c r="H200" s="95">
        <v>3</v>
      </c>
      <c r="I200" s="95">
        <v>5</v>
      </c>
      <c r="J200" s="95">
        <v>1</v>
      </c>
      <c r="K200" s="95">
        <v>1</v>
      </c>
      <c r="L200" s="95">
        <v>0</v>
      </c>
      <c r="M200" s="95">
        <v>4</v>
      </c>
      <c r="N200" s="95">
        <v>12</v>
      </c>
      <c r="O200" s="95">
        <v>4</v>
      </c>
      <c r="P200" s="95">
        <v>0</v>
      </c>
      <c r="Q200" s="95">
        <v>1</v>
      </c>
      <c r="R200" s="95">
        <v>3</v>
      </c>
      <c r="S200" s="95">
        <v>1</v>
      </c>
      <c r="T200" s="95">
        <v>2</v>
      </c>
      <c r="U200" s="95">
        <v>0</v>
      </c>
      <c r="V200" s="95">
        <v>1</v>
      </c>
      <c r="W200" s="95">
        <v>1</v>
      </c>
      <c r="X200" s="95">
        <v>3</v>
      </c>
      <c r="Y200" s="95">
        <v>3</v>
      </c>
      <c r="Z200" s="95">
        <v>4</v>
      </c>
      <c r="AA200" s="95">
        <v>1</v>
      </c>
      <c r="AB200" s="95">
        <v>12</v>
      </c>
      <c r="AC200" s="95">
        <v>3</v>
      </c>
      <c r="AD200" s="95">
        <v>0</v>
      </c>
      <c r="AE200" s="95">
        <v>0</v>
      </c>
      <c r="AF200" s="95">
        <v>0</v>
      </c>
      <c r="AG200" s="95">
        <v>1</v>
      </c>
      <c r="AH200" s="95">
        <v>2</v>
      </c>
      <c r="AI200" s="95">
        <v>1</v>
      </c>
      <c r="AJ200" s="95">
        <v>1</v>
      </c>
      <c r="AK200" s="95">
        <v>0</v>
      </c>
      <c r="AL200" s="95">
        <v>0</v>
      </c>
      <c r="AM200" s="95">
        <v>134</v>
      </c>
      <c r="AN200" s="160">
        <v>4.9740163325909428E-2</v>
      </c>
    </row>
    <row r="201" spans="1:40">
      <c r="A201" s="100" t="s">
        <v>735</v>
      </c>
      <c r="B201" s="95">
        <v>102</v>
      </c>
      <c r="C201" s="95">
        <v>76</v>
      </c>
      <c r="D201" s="95">
        <v>10</v>
      </c>
      <c r="E201" s="95">
        <v>0</v>
      </c>
      <c r="F201" s="95">
        <v>4</v>
      </c>
      <c r="G201" s="95">
        <v>14</v>
      </c>
      <c r="H201" s="95">
        <v>8</v>
      </c>
      <c r="I201" s="95">
        <v>10</v>
      </c>
      <c r="J201" s="95">
        <v>5</v>
      </c>
      <c r="K201" s="95">
        <v>1</v>
      </c>
      <c r="L201" s="95">
        <v>2</v>
      </c>
      <c r="M201" s="95">
        <v>8</v>
      </c>
      <c r="N201" s="95">
        <v>30</v>
      </c>
      <c r="O201" s="95">
        <v>7</v>
      </c>
      <c r="P201" s="95">
        <v>8</v>
      </c>
      <c r="Q201" s="95">
        <v>1</v>
      </c>
      <c r="R201" s="95">
        <v>6</v>
      </c>
      <c r="S201" s="95">
        <v>3</v>
      </c>
      <c r="T201" s="95">
        <v>8</v>
      </c>
      <c r="U201" s="95">
        <v>7</v>
      </c>
      <c r="V201" s="95">
        <v>0</v>
      </c>
      <c r="W201" s="95">
        <v>7</v>
      </c>
      <c r="X201" s="95">
        <v>4</v>
      </c>
      <c r="Y201" s="95">
        <v>10</v>
      </c>
      <c r="Z201" s="95">
        <v>9</v>
      </c>
      <c r="AA201" s="95">
        <v>2</v>
      </c>
      <c r="AB201" s="95">
        <v>17</v>
      </c>
      <c r="AC201" s="95">
        <v>6</v>
      </c>
      <c r="AD201" s="95">
        <v>1</v>
      </c>
      <c r="AE201" s="95">
        <v>17</v>
      </c>
      <c r="AF201" s="95">
        <v>0</v>
      </c>
      <c r="AG201" s="95">
        <v>0</v>
      </c>
      <c r="AH201" s="95">
        <v>10</v>
      </c>
      <c r="AI201" s="95">
        <v>1</v>
      </c>
      <c r="AJ201" s="95">
        <v>0</v>
      </c>
      <c r="AK201" s="95">
        <v>0</v>
      </c>
      <c r="AL201" s="95">
        <v>1</v>
      </c>
      <c r="AM201" s="95">
        <v>395</v>
      </c>
      <c r="AN201" s="160">
        <v>0.14662212323682258</v>
      </c>
    </row>
    <row r="202" spans="1:40">
      <c r="A202" s="100" t="s">
        <v>736</v>
      </c>
      <c r="B202" s="95">
        <v>131</v>
      </c>
      <c r="C202" s="95">
        <v>79</v>
      </c>
      <c r="D202" s="95">
        <v>12</v>
      </c>
      <c r="E202" s="95">
        <v>1</v>
      </c>
      <c r="F202" s="95">
        <v>11</v>
      </c>
      <c r="G202" s="95">
        <v>11</v>
      </c>
      <c r="H202" s="95">
        <v>25</v>
      </c>
      <c r="I202" s="95">
        <v>20</v>
      </c>
      <c r="J202" s="95">
        <v>2</v>
      </c>
      <c r="K202" s="95">
        <v>7</v>
      </c>
      <c r="L202" s="95">
        <v>6</v>
      </c>
      <c r="M202" s="95">
        <v>11</v>
      </c>
      <c r="N202" s="95">
        <v>55</v>
      </c>
      <c r="O202" s="95">
        <v>16</v>
      </c>
      <c r="P202" s="95">
        <v>15</v>
      </c>
      <c r="Q202" s="95">
        <v>4</v>
      </c>
      <c r="R202" s="95">
        <v>10</v>
      </c>
      <c r="S202" s="95">
        <v>0</v>
      </c>
      <c r="T202" s="95">
        <v>23</v>
      </c>
      <c r="U202" s="95">
        <v>11</v>
      </c>
      <c r="V202" s="95">
        <v>1</v>
      </c>
      <c r="W202" s="95">
        <v>9</v>
      </c>
      <c r="X202" s="95">
        <v>6</v>
      </c>
      <c r="Y202" s="95">
        <v>19</v>
      </c>
      <c r="Z202" s="95">
        <v>8</v>
      </c>
      <c r="AA202" s="95">
        <v>2</v>
      </c>
      <c r="AB202" s="95">
        <v>26</v>
      </c>
      <c r="AC202" s="95">
        <v>16</v>
      </c>
      <c r="AD202" s="95">
        <v>2</v>
      </c>
      <c r="AE202" s="95">
        <v>12</v>
      </c>
      <c r="AF202" s="95">
        <v>0</v>
      </c>
      <c r="AG202" s="95">
        <v>3</v>
      </c>
      <c r="AH202" s="95">
        <v>16</v>
      </c>
      <c r="AI202" s="95">
        <v>5</v>
      </c>
      <c r="AJ202" s="95">
        <v>1</v>
      </c>
      <c r="AK202" s="95">
        <v>0</v>
      </c>
      <c r="AL202" s="95">
        <v>0</v>
      </c>
      <c r="AM202" s="95">
        <v>576</v>
      </c>
      <c r="AN202" s="160">
        <v>0.21380846325167038</v>
      </c>
    </row>
    <row r="203" spans="1:40">
      <c r="A203" s="100" t="s">
        <v>737</v>
      </c>
      <c r="B203" s="95">
        <v>178</v>
      </c>
      <c r="C203" s="95">
        <v>121</v>
      </c>
      <c r="D203" s="95">
        <v>19</v>
      </c>
      <c r="E203" s="95">
        <v>1</v>
      </c>
      <c r="F203" s="95">
        <v>21</v>
      </c>
      <c r="G203" s="95">
        <v>18</v>
      </c>
      <c r="H203" s="95">
        <v>26</v>
      </c>
      <c r="I203" s="95">
        <v>27</v>
      </c>
      <c r="J203" s="95">
        <v>11</v>
      </c>
      <c r="K203" s="95">
        <v>6</v>
      </c>
      <c r="L203" s="95">
        <v>9</v>
      </c>
      <c r="M203" s="95">
        <v>18</v>
      </c>
      <c r="N203" s="95">
        <v>67</v>
      </c>
      <c r="O203" s="95">
        <v>11</v>
      </c>
      <c r="P203" s="95">
        <v>13</v>
      </c>
      <c r="Q203" s="95">
        <v>4</v>
      </c>
      <c r="R203" s="95">
        <v>23</v>
      </c>
      <c r="S203" s="95">
        <v>3</v>
      </c>
      <c r="T203" s="95">
        <v>36</v>
      </c>
      <c r="U203" s="95">
        <v>17</v>
      </c>
      <c r="V203" s="95">
        <v>0</v>
      </c>
      <c r="W203" s="95">
        <v>40</v>
      </c>
      <c r="X203" s="95">
        <v>10</v>
      </c>
      <c r="Y203" s="95">
        <v>12</v>
      </c>
      <c r="Z203" s="95">
        <v>4</v>
      </c>
      <c r="AA203" s="95">
        <v>5</v>
      </c>
      <c r="AB203" s="95">
        <v>30</v>
      </c>
      <c r="AC203" s="95">
        <v>32</v>
      </c>
      <c r="AD203" s="95">
        <v>3</v>
      </c>
      <c r="AE203" s="95">
        <v>16</v>
      </c>
      <c r="AF203" s="95">
        <v>1</v>
      </c>
      <c r="AG203" s="95">
        <v>1</v>
      </c>
      <c r="AH203" s="95">
        <v>14</v>
      </c>
      <c r="AI203" s="95">
        <v>1</v>
      </c>
      <c r="AJ203" s="95">
        <v>4</v>
      </c>
      <c r="AK203" s="95">
        <v>0</v>
      </c>
      <c r="AL203" s="95">
        <v>0</v>
      </c>
      <c r="AM203" s="95">
        <v>802</v>
      </c>
      <c r="AN203" s="160">
        <v>0.29769858945805494</v>
      </c>
    </row>
    <row r="204" spans="1:40">
      <c r="A204" s="100" t="s">
        <v>738</v>
      </c>
      <c r="B204" s="95">
        <v>20</v>
      </c>
      <c r="C204" s="95">
        <v>32</v>
      </c>
      <c r="D204" s="95">
        <v>0</v>
      </c>
      <c r="E204" s="95">
        <v>0</v>
      </c>
      <c r="F204" s="95">
        <v>3</v>
      </c>
      <c r="G204" s="95">
        <v>1</v>
      </c>
      <c r="H204" s="95">
        <v>3</v>
      </c>
      <c r="I204" s="95">
        <v>2</v>
      </c>
      <c r="J204" s="95">
        <v>5</v>
      </c>
      <c r="K204" s="95">
        <v>0</v>
      </c>
      <c r="L204" s="95">
        <v>0</v>
      </c>
      <c r="M204" s="95">
        <v>0</v>
      </c>
      <c r="N204" s="95">
        <v>2</v>
      </c>
      <c r="O204" s="95">
        <v>0</v>
      </c>
      <c r="P204" s="95">
        <v>2</v>
      </c>
      <c r="Q204" s="95">
        <v>2</v>
      </c>
      <c r="R204" s="95">
        <v>0</v>
      </c>
      <c r="S204" s="95">
        <v>0</v>
      </c>
      <c r="T204" s="95">
        <v>2</v>
      </c>
      <c r="U204" s="95">
        <v>0</v>
      </c>
      <c r="V204" s="95">
        <v>0</v>
      </c>
      <c r="W204" s="95">
        <v>2</v>
      </c>
      <c r="X204" s="95">
        <v>1</v>
      </c>
      <c r="Y204" s="95">
        <v>3</v>
      </c>
      <c r="Z204" s="95">
        <v>0</v>
      </c>
      <c r="AA204" s="95">
        <v>0</v>
      </c>
      <c r="AB204" s="95">
        <v>1</v>
      </c>
      <c r="AC204" s="95">
        <v>1</v>
      </c>
      <c r="AD204" s="95">
        <v>0</v>
      </c>
      <c r="AE204" s="95">
        <v>1</v>
      </c>
      <c r="AF204" s="95">
        <v>2</v>
      </c>
      <c r="AG204" s="95">
        <v>0</v>
      </c>
      <c r="AH204" s="95">
        <v>1</v>
      </c>
      <c r="AI204" s="95">
        <v>0</v>
      </c>
      <c r="AJ204" s="95">
        <v>0</v>
      </c>
      <c r="AK204" s="95">
        <v>0</v>
      </c>
      <c r="AL204" s="95">
        <v>0</v>
      </c>
      <c r="AM204" s="95">
        <v>86</v>
      </c>
      <c r="AN204" s="160">
        <v>3.1922791388270227E-2</v>
      </c>
    </row>
    <row r="205" spans="1:40">
      <c r="A205" s="100" t="s">
        <v>739</v>
      </c>
      <c r="B205" s="95">
        <v>8</v>
      </c>
      <c r="C205" s="95">
        <v>4</v>
      </c>
      <c r="D205" s="95">
        <v>0</v>
      </c>
      <c r="E205" s="95">
        <v>0</v>
      </c>
      <c r="F205" s="95">
        <v>0</v>
      </c>
      <c r="G205" s="95">
        <v>0</v>
      </c>
      <c r="H205" s="95">
        <v>1</v>
      </c>
      <c r="I205" s="95">
        <v>0</v>
      </c>
      <c r="J205" s="95">
        <v>1</v>
      </c>
      <c r="K205" s="95">
        <v>0</v>
      </c>
      <c r="L205" s="95">
        <v>0</v>
      </c>
      <c r="M205" s="95">
        <v>0</v>
      </c>
      <c r="N205" s="95">
        <v>0</v>
      </c>
      <c r="O205" s="95">
        <v>0</v>
      </c>
      <c r="P205" s="95">
        <v>1</v>
      </c>
      <c r="Q205" s="95">
        <v>0</v>
      </c>
      <c r="R205" s="95">
        <v>0</v>
      </c>
      <c r="S205" s="95">
        <v>0</v>
      </c>
      <c r="T205" s="95">
        <v>315</v>
      </c>
      <c r="U205" s="95">
        <v>1</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331</v>
      </c>
      <c r="AN205" s="160">
        <v>0.12286562731997031</v>
      </c>
    </row>
    <row r="206" spans="1:40">
      <c r="A206" s="72" t="s">
        <v>160</v>
      </c>
      <c r="B206" s="57">
        <v>552</v>
      </c>
      <c r="C206" s="57">
        <v>402</v>
      </c>
      <c r="D206" s="57">
        <v>78</v>
      </c>
      <c r="E206" s="57">
        <v>6</v>
      </c>
      <c r="F206" s="57">
        <v>49</v>
      </c>
      <c r="G206" s="57">
        <v>56</v>
      </c>
      <c r="H206" s="57">
        <v>76</v>
      </c>
      <c r="I206" s="57">
        <v>66</v>
      </c>
      <c r="J206" s="57">
        <v>28</v>
      </c>
      <c r="K206" s="57">
        <v>18</v>
      </c>
      <c r="L206" s="57">
        <v>17</v>
      </c>
      <c r="M206" s="57">
        <v>48</v>
      </c>
      <c r="N206" s="57">
        <v>188</v>
      </c>
      <c r="O206" s="57">
        <v>46</v>
      </c>
      <c r="P206" s="57">
        <v>41</v>
      </c>
      <c r="Q206" s="57">
        <v>13</v>
      </c>
      <c r="R206" s="57">
        <v>48</v>
      </c>
      <c r="S206" s="57">
        <v>9</v>
      </c>
      <c r="T206" s="57">
        <v>389</v>
      </c>
      <c r="U206" s="57">
        <v>44</v>
      </c>
      <c r="V206" s="57">
        <v>4</v>
      </c>
      <c r="W206" s="57">
        <v>63</v>
      </c>
      <c r="X206" s="57">
        <v>32</v>
      </c>
      <c r="Y206" s="57">
        <v>50</v>
      </c>
      <c r="Z206" s="57">
        <v>40</v>
      </c>
      <c r="AA206" s="57">
        <v>12</v>
      </c>
      <c r="AB206" s="57">
        <v>104</v>
      </c>
      <c r="AC206" s="57">
        <v>74</v>
      </c>
      <c r="AD206" s="57">
        <v>6</v>
      </c>
      <c r="AE206" s="57">
        <v>46</v>
      </c>
      <c r="AF206" s="57">
        <v>3</v>
      </c>
      <c r="AG206" s="57">
        <v>7</v>
      </c>
      <c r="AH206" s="57">
        <v>55</v>
      </c>
      <c r="AI206" s="57">
        <v>10</v>
      </c>
      <c r="AJ206" s="57">
        <v>12</v>
      </c>
      <c r="AK206" s="57">
        <v>0</v>
      </c>
      <c r="AL206" s="57">
        <v>2</v>
      </c>
      <c r="AM206" s="57">
        <v>2694</v>
      </c>
      <c r="AN206" s="161">
        <v>1</v>
      </c>
    </row>
    <row r="207" spans="1:40">
      <c r="A207" s="54" t="s">
        <v>740</v>
      </c>
      <c r="B207" s="160">
        <v>0.20489977728285078</v>
      </c>
      <c r="C207" s="160">
        <v>0.1492204899777283</v>
      </c>
      <c r="D207" s="160">
        <v>2.8953229398663696E-2</v>
      </c>
      <c r="E207" s="160">
        <v>2.2271714922048997E-3</v>
      </c>
      <c r="F207" s="160">
        <v>1.8188567186340016E-2</v>
      </c>
      <c r="G207" s="160">
        <v>2.0786933927245732E-2</v>
      </c>
      <c r="H207" s="160">
        <v>2.8210838901262063E-2</v>
      </c>
      <c r="I207" s="160">
        <v>2.4498886414253896E-2</v>
      </c>
      <c r="J207" s="160">
        <v>1.0393466963622866E-2</v>
      </c>
      <c r="K207" s="160">
        <v>6.6815144766146995E-3</v>
      </c>
      <c r="L207" s="160">
        <v>6.3103192279138831E-3</v>
      </c>
      <c r="M207" s="160">
        <v>1.7817371937639197E-2</v>
      </c>
      <c r="N207" s="160">
        <v>6.9784706755753531E-2</v>
      </c>
      <c r="O207" s="160">
        <v>1.7074981440237565E-2</v>
      </c>
      <c r="P207" s="160">
        <v>1.5219005196733483E-2</v>
      </c>
      <c r="Q207" s="160">
        <v>4.8255382331106158E-3</v>
      </c>
      <c r="R207" s="160">
        <v>1.7817371937639197E-2</v>
      </c>
      <c r="S207" s="160">
        <v>3.3407572383073497E-3</v>
      </c>
      <c r="T207" s="160">
        <v>0.14439495174461767</v>
      </c>
      <c r="U207" s="160">
        <v>1.6332590942835932E-2</v>
      </c>
      <c r="V207" s="160">
        <v>1.4847809948032665E-3</v>
      </c>
      <c r="W207" s="160">
        <v>2.3385300668151449E-2</v>
      </c>
      <c r="X207" s="160">
        <v>1.1878247958426132E-2</v>
      </c>
      <c r="Y207" s="160">
        <v>1.855976243504083E-2</v>
      </c>
      <c r="Z207" s="160">
        <v>1.4847809948032665E-2</v>
      </c>
      <c r="AA207" s="160">
        <v>4.4543429844097994E-3</v>
      </c>
      <c r="AB207" s="160">
        <v>3.8604305864884926E-2</v>
      </c>
      <c r="AC207" s="160">
        <v>2.7468448403860431E-2</v>
      </c>
      <c r="AD207" s="160">
        <v>2.2271714922048997E-3</v>
      </c>
      <c r="AE207" s="160">
        <v>1.7074981440237565E-2</v>
      </c>
      <c r="AF207" s="160">
        <v>1.1135857461024498E-3</v>
      </c>
      <c r="AG207" s="160">
        <v>2.5983667409057165E-3</v>
      </c>
      <c r="AH207" s="160">
        <v>2.0415738678544914E-2</v>
      </c>
      <c r="AI207" s="160">
        <v>3.7119524870081661E-3</v>
      </c>
      <c r="AJ207" s="160">
        <v>4.4543429844097994E-3</v>
      </c>
      <c r="AK207" s="160">
        <v>0</v>
      </c>
      <c r="AL207" s="160">
        <v>7.4239049740163323E-4</v>
      </c>
      <c r="AM207" s="160">
        <v>1</v>
      </c>
      <c r="AN207" s="160"/>
    </row>
    <row r="208" spans="1:40" ht="15.75" thickBot="1">
      <c r="A208" s="534"/>
      <c r="B208" s="535"/>
      <c r="C208" s="535"/>
      <c r="D208" s="536"/>
      <c r="E208" s="536"/>
      <c r="F208" s="536"/>
      <c r="G208" s="536"/>
      <c r="H208" s="536"/>
      <c r="I208" s="535"/>
      <c r="J208" s="535"/>
      <c r="K208" s="535"/>
      <c r="L208" s="535"/>
      <c r="M208" s="535"/>
      <c r="N208" s="535"/>
      <c r="O208" s="535"/>
      <c r="P208" s="535"/>
      <c r="Q208" s="535"/>
      <c r="R208" s="537"/>
      <c r="S208" s="537"/>
      <c r="T208" s="537"/>
      <c r="U208" s="537"/>
      <c r="V208" s="537"/>
      <c r="W208" s="537"/>
      <c r="X208" s="537"/>
      <c r="Y208" s="537"/>
      <c r="Z208" s="537"/>
      <c r="AA208" s="538"/>
      <c r="AB208" s="538"/>
      <c r="AC208" s="538"/>
      <c r="AD208" s="538"/>
      <c r="AE208" s="538"/>
      <c r="AF208" s="538"/>
      <c r="AG208" s="538"/>
      <c r="AH208" s="538"/>
      <c r="AI208" s="538"/>
      <c r="AJ208" s="538"/>
      <c r="AK208" s="538"/>
      <c r="AL208" s="538"/>
      <c r="AM208" s="538"/>
      <c r="AN208" s="538"/>
    </row>
    <row r="209" spans="1:40" ht="15" customHeight="1">
      <c r="A209" s="780" t="s">
        <v>1463</v>
      </c>
      <c r="B209" s="780"/>
      <c r="C209" s="780"/>
      <c r="D209" s="780"/>
      <c r="E209" s="780"/>
      <c r="F209" s="780"/>
      <c r="G209" s="780"/>
      <c r="H209" s="780"/>
      <c r="I209" s="780"/>
      <c r="J209" s="780"/>
      <c r="K209" s="780"/>
      <c r="L209" s="780"/>
      <c r="M209" s="780"/>
      <c r="N209" s="780"/>
      <c r="O209" s="780"/>
      <c r="P209" s="780"/>
      <c r="Q209" s="780"/>
      <c r="R209" s="780"/>
      <c r="S209" s="780"/>
      <c r="T209" s="780"/>
      <c r="U209" s="780"/>
      <c r="V209" s="780"/>
      <c r="W209" s="780"/>
      <c r="X209" s="780"/>
      <c r="Y209" s="780"/>
      <c r="Z209" s="780"/>
      <c r="AA209" s="780"/>
      <c r="AB209" s="780"/>
      <c r="AC209" s="780"/>
      <c r="AD209" s="780"/>
      <c r="AE209" s="780"/>
      <c r="AF209" s="780"/>
      <c r="AG209" s="780"/>
      <c r="AH209" s="780"/>
      <c r="AI209" s="780"/>
      <c r="AJ209" s="780"/>
      <c r="AK209" s="780"/>
      <c r="AL209" s="780"/>
      <c r="AM209" s="780"/>
      <c r="AN209" s="780"/>
    </row>
  </sheetData>
  <mergeCells count="25">
    <mergeCell ref="A43:AN43"/>
    <mergeCell ref="A1:AN1"/>
    <mergeCell ref="A2:AN2"/>
    <mergeCell ref="A3:AN3"/>
    <mergeCell ref="A4:AN4"/>
    <mergeCell ref="A41:AN41"/>
    <mergeCell ref="A129:AN129"/>
    <mergeCell ref="A44:AN44"/>
    <mergeCell ref="A45:AN45"/>
    <mergeCell ref="A46:AN46"/>
    <mergeCell ref="A83:R83"/>
    <mergeCell ref="A85:AN85"/>
    <mergeCell ref="A86:AN86"/>
    <mergeCell ref="A87:AN87"/>
    <mergeCell ref="A88:AN88"/>
    <mergeCell ref="A125:AN125"/>
    <mergeCell ref="A127:AN127"/>
    <mergeCell ref="A128:AN128"/>
    <mergeCell ref="A209:AN209"/>
    <mergeCell ref="A130:AN130"/>
    <mergeCell ref="A167:AN167"/>
    <mergeCell ref="A169:AN169"/>
    <mergeCell ref="A170:AN170"/>
    <mergeCell ref="A171:AN171"/>
    <mergeCell ref="A172:AN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33" customWidth="1"/>
    <col min="3" max="7" width="11.140625" style="633" customWidth="1"/>
    <col min="8" max="13" width="11.85546875" style="633" customWidth="1"/>
    <col min="14" max="17" width="11.28515625" style="633" customWidth="1"/>
    <col min="18" max="19" width="15.140625" style="633" customWidth="1"/>
    <col min="20" max="16384" width="17.7109375" style="633"/>
  </cols>
  <sheetData>
    <row r="1" spans="1:20" s="328" customFormat="1" ht="30" customHeight="1">
      <c r="A1" s="748" t="s">
        <v>1253</v>
      </c>
      <c r="B1" s="748"/>
      <c r="C1" s="748"/>
      <c r="D1" s="748"/>
      <c r="E1" s="748"/>
      <c r="F1" s="748"/>
      <c r="G1" s="748"/>
      <c r="H1" s="748"/>
      <c r="I1" s="748"/>
      <c r="J1" s="748"/>
      <c r="K1" s="748"/>
      <c r="L1" s="748"/>
      <c r="M1" s="748"/>
      <c r="N1" s="748"/>
      <c r="O1" s="748"/>
      <c r="P1" s="748"/>
      <c r="Q1" s="748"/>
      <c r="R1" s="748"/>
      <c r="S1" s="748"/>
      <c r="T1" s="49"/>
    </row>
    <row r="2" spans="1:20" s="328" customFormat="1" ht="15" customHeight="1">
      <c r="A2" s="749" t="s">
        <v>1011</v>
      </c>
      <c r="B2" s="749"/>
      <c r="C2" s="749"/>
      <c r="D2" s="749"/>
      <c r="E2" s="749"/>
      <c r="F2" s="749"/>
      <c r="G2" s="749"/>
      <c r="H2" s="749"/>
      <c r="I2" s="749"/>
      <c r="J2" s="749"/>
      <c r="K2" s="749"/>
      <c r="L2" s="749"/>
      <c r="M2" s="749"/>
      <c r="N2" s="749"/>
      <c r="O2" s="749"/>
      <c r="P2" s="749"/>
      <c r="Q2" s="749"/>
      <c r="R2" s="749"/>
      <c r="S2" s="749"/>
      <c r="T2" s="49"/>
    </row>
    <row r="3" spans="1:20" s="328" customFormat="1" ht="15" customHeight="1">
      <c r="A3" s="761" t="s">
        <v>1502</v>
      </c>
      <c r="B3" s="761"/>
      <c r="C3" s="761"/>
      <c r="D3" s="761"/>
      <c r="E3" s="761"/>
      <c r="F3" s="761"/>
      <c r="G3" s="761"/>
      <c r="H3" s="761"/>
      <c r="I3" s="792"/>
      <c r="J3" s="761"/>
      <c r="K3" s="761"/>
      <c r="L3" s="761"/>
      <c r="M3" s="761"/>
      <c r="N3" s="761"/>
      <c r="O3" s="761"/>
      <c r="P3" s="761"/>
      <c r="Q3" s="761"/>
      <c r="R3" s="761"/>
      <c r="S3" s="761"/>
      <c r="T3" s="49"/>
    </row>
    <row r="4" spans="1:20" s="328" customFormat="1" ht="30" customHeight="1">
      <c r="A4" s="750" t="s">
        <v>512</v>
      </c>
      <c r="B4" s="750"/>
      <c r="C4" s="750"/>
      <c r="D4" s="750"/>
      <c r="E4" s="750"/>
      <c r="F4" s="750"/>
      <c r="G4" s="750"/>
      <c r="H4" s="750"/>
      <c r="I4" s="750"/>
      <c r="J4" s="750"/>
      <c r="K4" s="750"/>
      <c r="L4" s="750"/>
      <c r="M4" s="750"/>
      <c r="N4" s="750"/>
      <c r="O4" s="750"/>
      <c r="P4" s="750"/>
      <c r="Q4" s="750"/>
      <c r="R4" s="750"/>
      <c r="S4" s="750"/>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7" t="s">
        <v>994</v>
      </c>
      <c r="C6" s="793" t="s">
        <v>1012</v>
      </c>
      <c r="D6" s="793"/>
      <c r="E6" s="793"/>
      <c r="F6" s="793"/>
      <c r="G6" s="793"/>
      <c r="H6" s="793" t="s">
        <v>1013</v>
      </c>
      <c r="I6" s="793"/>
      <c r="J6" s="793"/>
      <c r="K6" s="793"/>
      <c r="L6" s="793"/>
      <c r="M6" s="793" t="s">
        <v>1014</v>
      </c>
      <c r="N6" s="793"/>
      <c r="O6" s="793"/>
      <c r="P6" s="793"/>
      <c r="Q6" s="793"/>
      <c r="R6" s="793" t="s">
        <v>998</v>
      </c>
      <c r="S6" s="793"/>
      <c r="T6" s="49"/>
    </row>
    <row r="7" spans="1:20" s="328" customFormat="1" ht="15" customHeight="1" thickBot="1">
      <c r="A7" s="436"/>
      <c r="B7" s="637" t="s">
        <v>999</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5" t="s">
        <v>1015</v>
      </c>
      <c r="B8" s="446" t="s">
        <v>1000</v>
      </c>
      <c r="C8" s="446" t="s">
        <v>156</v>
      </c>
      <c r="D8" s="446" t="s">
        <v>158</v>
      </c>
      <c r="E8" s="446" t="s">
        <v>157</v>
      </c>
      <c r="F8" s="446" t="s">
        <v>159</v>
      </c>
      <c r="G8" s="446" t="s">
        <v>160</v>
      </c>
      <c r="H8" s="446" t="s">
        <v>156</v>
      </c>
      <c r="I8" s="446" t="s">
        <v>158</v>
      </c>
      <c r="J8" s="446" t="s">
        <v>157</v>
      </c>
      <c r="K8" s="446" t="s">
        <v>159</v>
      </c>
      <c r="L8" s="446" t="s">
        <v>160</v>
      </c>
      <c r="M8" s="446" t="s">
        <v>156</v>
      </c>
      <c r="N8" s="446" t="s">
        <v>158</v>
      </c>
      <c r="O8" s="446" t="s">
        <v>157</v>
      </c>
      <c r="P8" s="446" t="s">
        <v>159</v>
      </c>
      <c r="Q8" s="446" t="s">
        <v>160</v>
      </c>
      <c r="R8" s="446" t="s">
        <v>1001</v>
      </c>
      <c r="S8" s="446" t="s">
        <v>1002</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1498369.23</v>
      </c>
      <c r="C11" s="329">
        <v>107595.76</v>
      </c>
      <c r="D11" s="329">
        <v>0</v>
      </c>
      <c r="E11" s="329">
        <v>80239.45</v>
      </c>
      <c r="F11" s="329">
        <v>0</v>
      </c>
      <c r="G11" s="329">
        <v>187835.21</v>
      </c>
      <c r="H11" s="329">
        <v>109750.74</v>
      </c>
      <c r="I11" s="329">
        <v>0</v>
      </c>
      <c r="J11" s="329">
        <v>90069.45</v>
      </c>
      <c r="K11" s="329">
        <v>0</v>
      </c>
      <c r="L11" s="329">
        <v>199820.19</v>
      </c>
      <c r="M11" s="329">
        <v>2154.9800000000105</v>
      </c>
      <c r="N11" s="329">
        <v>0</v>
      </c>
      <c r="O11" s="329">
        <v>9830</v>
      </c>
      <c r="P11" s="329">
        <v>0</v>
      </c>
      <c r="Q11" s="329">
        <v>11984.98000000001</v>
      </c>
      <c r="R11" s="330">
        <v>0.12535976195934029</v>
      </c>
      <c r="S11" s="330">
        <v>0.13335844463383703</v>
      </c>
      <c r="T11" s="47"/>
    </row>
    <row r="12" spans="1:20" ht="15" customHeight="1">
      <c r="A12" s="269" t="s">
        <v>65</v>
      </c>
      <c r="B12" s="329">
        <v>530325.1</v>
      </c>
      <c r="C12" s="329">
        <v>32224.94</v>
      </c>
      <c r="D12" s="329">
        <v>0</v>
      </c>
      <c r="E12" s="329">
        <v>30267.21</v>
      </c>
      <c r="F12" s="329">
        <v>0</v>
      </c>
      <c r="G12" s="329">
        <v>62492.149999999994</v>
      </c>
      <c r="H12" s="329">
        <v>34502.25</v>
      </c>
      <c r="I12" s="329">
        <v>0</v>
      </c>
      <c r="J12" s="329">
        <v>33631.910000000003</v>
      </c>
      <c r="K12" s="329">
        <v>0</v>
      </c>
      <c r="L12" s="329">
        <v>68134.16</v>
      </c>
      <c r="M12" s="329">
        <v>2277.3100000000013</v>
      </c>
      <c r="N12" s="329">
        <v>0</v>
      </c>
      <c r="O12" s="329">
        <v>3364.7000000000044</v>
      </c>
      <c r="P12" s="329">
        <v>0</v>
      </c>
      <c r="Q12" s="329">
        <v>5642.0100000000057</v>
      </c>
      <c r="R12" s="330">
        <v>0.11783743594259445</v>
      </c>
      <c r="S12" s="330">
        <v>0.12847621204427248</v>
      </c>
      <c r="T12" s="47"/>
    </row>
    <row r="13" spans="1:20" ht="15" customHeight="1">
      <c r="A13" s="269" t="s">
        <v>67</v>
      </c>
      <c r="B13" s="329">
        <v>161252.91</v>
      </c>
      <c r="C13" s="329">
        <v>11767.75</v>
      </c>
      <c r="D13" s="329">
        <v>0</v>
      </c>
      <c r="E13" s="329">
        <v>6699.42</v>
      </c>
      <c r="F13" s="329">
        <v>0</v>
      </c>
      <c r="G13" s="329">
        <v>18467.169999999998</v>
      </c>
      <c r="H13" s="329">
        <v>12754.72</v>
      </c>
      <c r="I13" s="329">
        <v>0</v>
      </c>
      <c r="J13" s="329">
        <v>11150.74</v>
      </c>
      <c r="K13" s="329">
        <v>0</v>
      </c>
      <c r="L13" s="329">
        <v>23905.46</v>
      </c>
      <c r="M13" s="329">
        <v>986.96999999999935</v>
      </c>
      <c r="N13" s="329">
        <v>0</v>
      </c>
      <c r="O13" s="329">
        <v>4451.32</v>
      </c>
      <c r="P13" s="329">
        <v>0</v>
      </c>
      <c r="Q13" s="329">
        <v>5438.2899999999991</v>
      </c>
      <c r="R13" s="330">
        <v>0.11452301853033224</v>
      </c>
      <c r="S13" s="330">
        <v>0.14824823936510664</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11" t="s">
        <v>160</v>
      </c>
      <c r="B15" s="447">
        <v>2189947.2400000002</v>
      </c>
      <c r="C15" s="447">
        <v>151588.44999999998</v>
      </c>
      <c r="D15" s="447">
        <v>0</v>
      </c>
      <c r="E15" s="447">
        <v>117206.08</v>
      </c>
      <c r="F15" s="447">
        <v>0</v>
      </c>
      <c r="G15" s="447">
        <v>268794.52999999997</v>
      </c>
      <c r="H15" s="447">
        <v>157007.71</v>
      </c>
      <c r="I15" s="447">
        <v>0</v>
      </c>
      <c r="J15" s="447">
        <v>134852.1</v>
      </c>
      <c r="K15" s="447">
        <v>0</v>
      </c>
      <c r="L15" s="447">
        <v>291859.81</v>
      </c>
      <c r="M15" s="447">
        <v>5419.2600000000111</v>
      </c>
      <c r="N15" s="447">
        <v>0</v>
      </c>
      <c r="O15" s="447">
        <v>17646.020000000004</v>
      </c>
      <c r="P15" s="447">
        <v>0</v>
      </c>
      <c r="Q15" s="447">
        <v>23065.280000000013</v>
      </c>
      <c r="R15" s="448">
        <v>0.12274018528409841</v>
      </c>
      <c r="S15" s="448">
        <v>0.13327253034643882</v>
      </c>
      <c r="T15" s="539"/>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40" t="s">
        <v>962</v>
      </c>
      <c r="B17" s="449"/>
      <c r="C17" s="449"/>
      <c r="D17" s="449"/>
      <c r="E17" s="446" t="s">
        <v>443</v>
      </c>
      <c r="F17" s="446"/>
      <c r="G17" s="446"/>
      <c r="H17" s="446"/>
      <c r="I17" s="446"/>
      <c r="J17" s="446"/>
      <c r="K17" s="446"/>
      <c r="L17" s="446" t="s">
        <v>443</v>
      </c>
      <c r="M17" s="446"/>
      <c r="N17" s="446"/>
      <c r="O17" s="446"/>
      <c r="P17" s="446"/>
      <c r="Q17" s="446" t="s">
        <v>443</v>
      </c>
      <c r="R17" s="446"/>
      <c r="S17" s="446"/>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869655.86</v>
      </c>
      <c r="C19" s="329">
        <v>44554.52</v>
      </c>
      <c r="D19" s="329">
        <v>0</v>
      </c>
      <c r="E19" s="329">
        <v>61343.28</v>
      </c>
      <c r="F19" s="329">
        <v>0</v>
      </c>
      <c r="G19" s="329">
        <v>105897.79999999999</v>
      </c>
      <c r="H19" s="329">
        <v>118820.53</v>
      </c>
      <c r="I19" s="329">
        <v>0</v>
      </c>
      <c r="J19" s="329">
        <v>136985.9</v>
      </c>
      <c r="K19" s="329">
        <v>2.36</v>
      </c>
      <c r="L19" s="329">
        <v>255808.78999999998</v>
      </c>
      <c r="M19" s="329">
        <v>74266.010000000009</v>
      </c>
      <c r="N19" s="329">
        <v>0</v>
      </c>
      <c r="O19" s="329">
        <v>75642.62</v>
      </c>
      <c r="P19" s="329">
        <v>2.36</v>
      </c>
      <c r="Q19" s="329">
        <v>149910.99</v>
      </c>
      <c r="R19" s="330">
        <v>0.12176977684023194</v>
      </c>
      <c r="S19" s="330">
        <v>0.29414944665583004</v>
      </c>
      <c r="T19" s="47"/>
    </row>
    <row r="20" spans="1:20" ht="15" customHeight="1">
      <c r="A20" s="269" t="s">
        <v>69</v>
      </c>
      <c r="B20" s="329">
        <v>478486.43</v>
      </c>
      <c r="C20" s="329">
        <v>28368.34</v>
      </c>
      <c r="D20" s="329">
        <v>0</v>
      </c>
      <c r="E20" s="329">
        <v>28940.47</v>
      </c>
      <c r="F20" s="329">
        <v>0</v>
      </c>
      <c r="G20" s="329">
        <v>57308.81</v>
      </c>
      <c r="H20" s="329">
        <v>34037.160000000003</v>
      </c>
      <c r="I20" s="329">
        <v>0</v>
      </c>
      <c r="J20" s="329">
        <v>36933.24</v>
      </c>
      <c r="K20" s="329">
        <v>0</v>
      </c>
      <c r="L20" s="329">
        <v>70970.399999999994</v>
      </c>
      <c r="M20" s="329">
        <v>5668.8200000000033</v>
      </c>
      <c r="N20" s="329">
        <v>0</v>
      </c>
      <c r="O20" s="329">
        <v>7992.7699999999968</v>
      </c>
      <c r="P20" s="329">
        <v>0</v>
      </c>
      <c r="Q20" s="329">
        <v>13661.59</v>
      </c>
      <c r="R20" s="330">
        <v>0.11977102464535933</v>
      </c>
      <c r="S20" s="330">
        <v>0.14832270164903108</v>
      </c>
      <c r="T20" s="47"/>
    </row>
    <row r="21" spans="1:20" ht="15" customHeight="1">
      <c r="A21" s="269" t="s">
        <v>70</v>
      </c>
      <c r="B21" s="329">
        <v>323103.68</v>
      </c>
      <c r="C21" s="329">
        <v>8320.1299999999992</v>
      </c>
      <c r="D21" s="329">
        <v>0</v>
      </c>
      <c r="E21" s="329">
        <v>31378.32</v>
      </c>
      <c r="F21" s="329">
        <v>0</v>
      </c>
      <c r="G21" s="329">
        <v>39698.449999999997</v>
      </c>
      <c r="H21" s="329">
        <v>23476.51</v>
      </c>
      <c r="I21" s="329">
        <v>0</v>
      </c>
      <c r="J21" s="329">
        <v>35585.21</v>
      </c>
      <c r="K21" s="329">
        <v>0</v>
      </c>
      <c r="L21" s="329">
        <v>59061.72</v>
      </c>
      <c r="M21" s="329">
        <v>15156.38</v>
      </c>
      <c r="N21" s="329">
        <v>0</v>
      </c>
      <c r="O21" s="329">
        <v>4206.8899999999994</v>
      </c>
      <c r="P21" s="329">
        <v>0</v>
      </c>
      <c r="Q21" s="329">
        <v>19363.269999999997</v>
      </c>
      <c r="R21" s="330">
        <v>0.12286597911852938</v>
      </c>
      <c r="S21" s="330">
        <v>0.18279494681088126</v>
      </c>
      <c r="T21" s="47"/>
    </row>
    <row r="22" spans="1:20" ht="15" customHeight="1">
      <c r="A22" s="269" t="s">
        <v>71</v>
      </c>
      <c r="B22" s="329">
        <v>85767.57</v>
      </c>
      <c r="C22" s="329">
        <v>2061.37</v>
      </c>
      <c r="D22" s="329">
        <v>0</v>
      </c>
      <c r="E22" s="329">
        <v>9879.27</v>
      </c>
      <c r="F22" s="329">
        <v>0</v>
      </c>
      <c r="G22" s="329">
        <v>11940.64</v>
      </c>
      <c r="H22" s="329">
        <v>2367.8200000000002</v>
      </c>
      <c r="I22" s="329">
        <v>0</v>
      </c>
      <c r="J22" s="329">
        <v>11451.11</v>
      </c>
      <c r="K22" s="329">
        <v>0</v>
      </c>
      <c r="L22" s="329">
        <v>13818.93</v>
      </c>
      <c r="M22" s="329">
        <v>306.45000000000027</v>
      </c>
      <c r="N22" s="329">
        <v>0</v>
      </c>
      <c r="O22" s="329">
        <v>1571.8400000000001</v>
      </c>
      <c r="P22" s="329">
        <v>0</v>
      </c>
      <c r="Q22" s="329">
        <v>1878.2900000000004</v>
      </c>
      <c r="R22" s="330">
        <v>0.13922091998175998</v>
      </c>
      <c r="S22" s="330">
        <v>0.16112068932348206</v>
      </c>
      <c r="T22" s="47"/>
    </row>
    <row r="23" spans="1:20" ht="15" customHeight="1">
      <c r="A23" s="269" t="s">
        <v>72</v>
      </c>
      <c r="B23" s="329">
        <v>133131.01</v>
      </c>
      <c r="C23" s="329">
        <v>6636.17</v>
      </c>
      <c r="D23" s="329">
        <v>0</v>
      </c>
      <c r="E23" s="329">
        <v>7608.74</v>
      </c>
      <c r="F23" s="329">
        <v>0</v>
      </c>
      <c r="G23" s="329">
        <v>14244.91</v>
      </c>
      <c r="H23" s="329">
        <v>7753.21</v>
      </c>
      <c r="I23" s="329">
        <v>0</v>
      </c>
      <c r="J23" s="329">
        <v>8694.19</v>
      </c>
      <c r="K23" s="329">
        <v>0</v>
      </c>
      <c r="L23" s="329">
        <v>16447.400000000001</v>
      </c>
      <c r="M23" s="329">
        <v>1117.04</v>
      </c>
      <c r="N23" s="329">
        <v>0</v>
      </c>
      <c r="O23" s="329">
        <v>1085.4500000000007</v>
      </c>
      <c r="P23" s="329">
        <v>0</v>
      </c>
      <c r="Q23" s="329">
        <v>2202.4900000000007</v>
      </c>
      <c r="R23" s="330">
        <v>0.10699918824321995</v>
      </c>
      <c r="S23" s="330">
        <v>0.12354296718698371</v>
      </c>
      <c r="T23" s="47"/>
    </row>
    <row r="24" spans="1:20" ht="15" customHeight="1">
      <c r="A24" s="269" t="s">
        <v>90</v>
      </c>
      <c r="B24" s="329">
        <v>67722.259999999995</v>
      </c>
      <c r="C24" s="329">
        <v>5175.8500000000004</v>
      </c>
      <c r="D24" s="329">
        <v>0</v>
      </c>
      <c r="E24" s="329">
        <v>3120.44</v>
      </c>
      <c r="F24" s="329">
        <v>0</v>
      </c>
      <c r="G24" s="329">
        <v>8296.2900000000009</v>
      </c>
      <c r="H24" s="329">
        <v>5940.85</v>
      </c>
      <c r="I24" s="329">
        <v>0</v>
      </c>
      <c r="J24" s="329">
        <v>4400.2299999999996</v>
      </c>
      <c r="K24" s="329">
        <v>0</v>
      </c>
      <c r="L24" s="329">
        <v>10341.08</v>
      </c>
      <c r="M24" s="329">
        <v>765</v>
      </c>
      <c r="N24" s="329">
        <v>0</v>
      </c>
      <c r="O24" s="329">
        <v>1279.7899999999995</v>
      </c>
      <c r="P24" s="329">
        <v>0</v>
      </c>
      <c r="Q24" s="329">
        <v>2044.7899999999995</v>
      </c>
      <c r="R24" s="330">
        <v>0.12250462403351574</v>
      </c>
      <c r="S24" s="330">
        <v>0.15269838897874938</v>
      </c>
      <c r="T24" s="47"/>
    </row>
    <row r="25" spans="1:20" ht="15" customHeight="1">
      <c r="A25" s="269" t="s">
        <v>73</v>
      </c>
      <c r="B25" s="329">
        <v>158734.28</v>
      </c>
      <c r="C25" s="329">
        <v>11755.93</v>
      </c>
      <c r="D25" s="329">
        <v>0</v>
      </c>
      <c r="E25" s="329">
        <v>8487.99</v>
      </c>
      <c r="F25" s="329">
        <v>0</v>
      </c>
      <c r="G25" s="329">
        <v>20243.919999999998</v>
      </c>
      <c r="H25" s="329">
        <v>13121.75</v>
      </c>
      <c r="I25" s="329">
        <v>0</v>
      </c>
      <c r="J25" s="329">
        <v>11066.63</v>
      </c>
      <c r="K25" s="329">
        <v>0</v>
      </c>
      <c r="L25" s="329">
        <v>24188.379999999997</v>
      </c>
      <c r="M25" s="329">
        <v>1365.8199999999997</v>
      </c>
      <c r="N25" s="329">
        <v>0</v>
      </c>
      <c r="O25" s="329">
        <v>2578.6399999999994</v>
      </c>
      <c r="P25" s="329">
        <v>0</v>
      </c>
      <c r="Q25" s="329">
        <v>3944.4599999999991</v>
      </c>
      <c r="R25" s="330">
        <v>0.12753338472319903</v>
      </c>
      <c r="S25" s="330">
        <v>0.15238283753200629</v>
      </c>
      <c r="T25" s="47"/>
    </row>
    <row r="26" spans="1:20" ht="15" customHeight="1">
      <c r="A26" s="269" t="s">
        <v>74</v>
      </c>
      <c r="B26" s="329">
        <v>68161.100000000006</v>
      </c>
      <c r="C26" s="329">
        <v>5079.8</v>
      </c>
      <c r="D26" s="329">
        <v>0</v>
      </c>
      <c r="E26" s="329">
        <v>2850.63</v>
      </c>
      <c r="F26" s="329">
        <v>0</v>
      </c>
      <c r="G26" s="329">
        <v>7930.43</v>
      </c>
      <c r="H26" s="329">
        <v>5875.42</v>
      </c>
      <c r="I26" s="329">
        <v>0</v>
      </c>
      <c r="J26" s="329">
        <v>3375.51</v>
      </c>
      <c r="K26" s="329">
        <v>0</v>
      </c>
      <c r="L26" s="329">
        <v>9250.93</v>
      </c>
      <c r="M26" s="329">
        <v>795.61999999999989</v>
      </c>
      <c r="N26" s="329">
        <v>0</v>
      </c>
      <c r="O26" s="329">
        <v>524.88000000000011</v>
      </c>
      <c r="P26" s="329">
        <v>0</v>
      </c>
      <c r="Q26" s="329">
        <v>1320.5</v>
      </c>
      <c r="R26" s="330">
        <v>0.11634832771184737</v>
      </c>
      <c r="S26" s="330">
        <v>0.13572154792102825</v>
      </c>
      <c r="T26" s="47"/>
    </row>
    <row r="27" spans="1:20" ht="15" customHeight="1">
      <c r="A27" s="269" t="s">
        <v>75</v>
      </c>
      <c r="B27" s="329">
        <v>81490.22</v>
      </c>
      <c r="C27" s="329">
        <v>6056.37</v>
      </c>
      <c r="D27" s="329">
        <v>0</v>
      </c>
      <c r="E27" s="329">
        <v>3668.58</v>
      </c>
      <c r="F27" s="329">
        <v>0</v>
      </c>
      <c r="G27" s="329">
        <v>9724.9500000000007</v>
      </c>
      <c r="H27" s="329">
        <v>8738.9599999999991</v>
      </c>
      <c r="I27" s="329">
        <v>0</v>
      </c>
      <c r="J27" s="329">
        <v>4908.53</v>
      </c>
      <c r="K27" s="329">
        <v>0</v>
      </c>
      <c r="L27" s="329">
        <v>13647.489999999998</v>
      </c>
      <c r="M27" s="329">
        <v>2682.5899999999992</v>
      </c>
      <c r="N27" s="329">
        <v>0</v>
      </c>
      <c r="O27" s="329">
        <v>1239.9499999999998</v>
      </c>
      <c r="P27" s="329">
        <v>0</v>
      </c>
      <c r="Q27" s="329">
        <v>3922.5399999999991</v>
      </c>
      <c r="R27" s="330">
        <v>0.11933886054056549</v>
      </c>
      <c r="S27" s="330">
        <v>0.16747396190610356</v>
      </c>
      <c r="T27" s="47"/>
    </row>
    <row r="28" spans="1:20" ht="15" customHeight="1">
      <c r="A28" s="269" t="s">
        <v>76</v>
      </c>
      <c r="B28" s="329">
        <v>58715.7</v>
      </c>
      <c r="C28" s="329">
        <v>5279.32</v>
      </c>
      <c r="D28" s="329">
        <v>0</v>
      </c>
      <c r="E28" s="329">
        <v>1016.92</v>
      </c>
      <c r="F28" s="329">
        <v>0</v>
      </c>
      <c r="G28" s="329">
        <v>6296.24</v>
      </c>
      <c r="H28" s="329">
        <v>6526.62</v>
      </c>
      <c r="I28" s="329">
        <v>0</v>
      </c>
      <c r="J28" s="329">
        <v>1419.7</v>
      </c>
      <c r="K28" s="329">
        <v>0</v>
      </c>
      <c r="L28" s="329">
        <v>7946.32</v>
      </c>
      <c r="M28" s="329">
        <v>1247.3000000000002</v>
      </c>
      <c r="N28" s="329">
        <v>0</v>
      </c>
      <c r="O28" s="329">
        <v>402.78000000000009</v>
      </c>
      <c r="P28" s="329">
        <v>0</v>
      </c>
      <c r="Q28" s="329">
        <v>1650.0800000000004</v>
      </c>
      <c r="R28" s="330">
        <v>0.10723264816735559</v>
      </c>
      <c r="S28" s="330">
        <v>0.13533552354821624</v>
      </c>
      <c r="T28" s="47"/>
    </row>
    <row r="29" spans="1:20" ht="15" customHeight="1">
      <c r="A29" s="269" t="s">
        <v>77</v>
      </c>
      <c r="B29" s="329">
        <v>67280.94</v>
      </c>
      <c r="C29" s="329">
        <v>4973.4799999999996</v>
      </c>
      <c r="D29" s="329">
        <v>0</v>
      </c>
      <c r="E29" s="329">
        <v>2102.7800000000002</v>
      </c>
      <c r="F29" s="329">
        <v>0</v>
      </c>
      <c r="G29" s="329">
        <v>7076.26</v>
      </c>
      <c r="H29" s="329">
        <v>5563.35</v>
      </c>
      <c r="I29" s="329">
        <v>0</v>
      </c>
      <c r="J29" s="329">
        <v>2838.12</v>
      </c>
      <c r="K29" s="329">
        <v>0</v>
      </c>
      <c r="L29" s="329">
        <v>8401.4700000000012</v>
      </c>
      <c r="M29" s="329">
        <v>589.8700000000008</v>
      </c>
      <c r="N29" s="329">
        <v>0</v>
      </c>
      <c r="O29" s="329">
        <v>735.33999999999969</v>
      </c>
      <c r="P29" s="329">
        <v>0</v>
      </c>
      <c r="Q29" s="329">
        <v>1325.2100000000005</v>
      </c>
      <c r="R29" s="330">
        <v>0.10517480879428855</v>
      </c>
      <c r="S29" s="330">
        <v>0.12487147177194613</v>
      </c>
      <c r="T29" s="47"/>
    </row>
    <row r="30" spans="1:20" ht="15" customHeight="1">
      <c r="A30" s="269" t="s">
        <v>83</v>
      </c>
      <c r="B30" s="329">
        <v>23019.56</v>
      </c>
      <c r="C30" s="329">
        <v>2134.5700000000002</v>
      </c>
      <c r="D30" s="329">
        <v>0</v>
      </c>
      <c r="E30" s="329">
        <v>79.05</v>
      </c>
      <c r="F30" s="329">
        <v>0</v>
      </c>
      <c r="G30" s="329">
        <v>2213.6200000000003</v>
      </c>
      <c r="H30" s="329">
        <v>3691.25</v>
      </c>
      <c r="I30" s="329">
        <v>0</v>
      </c>
      <c r="J30" s="329">
        <v>964.54</v>
      </c>
      <c r="K30" s="329">
        <v>0</v>
      </c>
      <c r="L30" s="329">
        <v>4655.79</v>
      </c>
      <c r="M30" s="329">
        <v>1556.6799999999998</v>
      </c>
      <c r="N30" s="329">
        <v>0</v>
      </c>
      <c r="O30" s="329">
        <v>885.49</v>
      </c>
      <c r="P30" s="329">
        <v>0</v>
      </c>
      <c r="Q30" s="329">
        <v>2442.17</v>
      </c>
      <c r="R30" s="330">
        <v>9.6162567833616291E-2</v>
      </c>
      <c r="S30" s="330">
        <v>0.20225364863620329</v>
      </c>
      <c r="T30" s="47"/>
    </row>
    <row r="31" spans="1:20" ht="15" customHeight="1">
      <c r="A31" s="269" t="s">
        <v>81</v>
      </c>
      <c r="B31" s="329">
        <v>76337.38</v>
      </c>
      <c r="C31" s="329">
        <v>6783.18</v>
      </c>
      <c r="D31" s="329">
        <v>0</v>
      </c>
      <c r="E31" s="329">
        <v>1017.04</v>
      </c>
      <c r="F31" s="329">
        <v>0</v>
      </c>
      <c r="G31" s="329">
        <v>7800.22</v>
      </c>
      <c r="H31" s="329">
        <v>9049.82</v>
      </c>
      <c r="I31" s="329">
        <v>0</v>
      </c>
      <c r="J31" s="329">
        <v>2989.14</v>
      </c>
      <c r="K31" s="329">
        <v>0</v>
      </c>
      <c r="L31" s="329">
        <v>12038.96</v>
      </c>
      <c r="M31" s="329">
        <v>2266.6399999999994</v>
      </c>
      <c r="N31" s="329">
        <v>0</v>
      </c>
      <c r="O31" s="329">
        <v>1972.1</v>
      </c>
      <c r="P31" s="329">
        <v>0</v>
      </c>
      <c r="Q31" s="329">
        <v>4238.74</v>
      </c>
      <c r="R31" s="330">
        <v>0.10218087128481486</v>
      </c>
      <c r="S31" s="330">
        <v>0.15770727263628903</v>
      </c>
      <c r="T31" s="47"/>
    </row>
    <row r="32" spans="1:20" ht="15" customHeight="1">
      <c r="A32" s="269" t="s">
        <v>91</v>
      </c>
      <c r="B32" s="329">
        <v>138289.54999999999</v>
      </c>
      <c r="C32" s="329">
        <v>7971</v>
      </c>
      <c r="D32" s="329">
        <v>0</v>
      </c>
      <c r="E32" s="329">
        <v>7627.75</v>
      </c>
      <c r="F32" s="329">
        <v>0</v>
      </c>
      <c r="G32" s="329">
        <v>15598.75</v>
      </c>
      <c r="H32" s="329">
        <v>8464.2099999999991</v>
      </c>
      <c r="I32" s="329">
        <v>0</v>
      </c>
      <c r="J32" s="329">
        <v>17023.009999999998</v>
      </c>
      <c r="K32" s="329">
        <v>0</v>
      </c>
      <c r="L32" s="329">
        <v>25487.219999999998</v>
      </c>
      <c r="M32" s="329">
        <v>493.20999999999913</v>
      </c>
      <c r="N32" s="329">
        <v>0</v>
      </c>
      <c r="O32" s="329">
        <v>9395.2599999999984</v>
      </c>
      <c r="P32" s="329">
        <v>0</v>
      </c>
      <c r="Q32" s="329">
        <v>9888.4699999999975</v>
      </c>
      <c r="R32" s="330">
        <v>0.11279774935994803</v>
      </c>
      <c r="S32" s="330">
        <v>0.18430329695917008</v>
      </c>
      <c r="T32" s="47"/>
    </row>
    <row r="33" spans="1:20" ht="15" customHeight="1">
      <c r="A33" s="269" t="s">
        <v>82</v>
      </c>
      <c r="B33" s="329">
        <v>35249.68</v>
      </c>
      <c r="C33" s="329">
        <v>2512.15</v>
      </c>
      <c r="D33" s="329">
        <v>0</v>
      </c>
      <c r="E33" s="329">
        <v>1440.08</v>
      </c>
      <c r="F33" s="329">
        <v>0</v>
      </c>
      <c r="G33" s="329">
        <v>3952.23</v>
      </c>
      <c r="H33" s="329">
        <v>4286.4399999999996</v>
      </c>
      <c r="I33" s="329">
        <v>0</v>
      </c>
      <c r="J33" s="329">
        <v>3295.32</v>
      </c>
      <c r="K33" s="329">
        <v>0</v>
      </c>
      <c r="L33" s="329">
        <v>7581.76</v>
      </c>
      <c r="M33" s="329">
        <v>1774.2899999999995</v>
      </c>
      <c r="N33" s="329">
        <v>0</v>
      </c>
      <c r="O33" s="329">
        <v>1855.2400000000002</v>
      </c>
      <c r="P33" s="329">
        <v>0</v>
      </c>
      <c r="Q33" s="329">
        <v>3629.5299999999997</v>
      </c>
      <c r="R33" s="330">
        <v>0.11212101783619029</v>
      </c>
      <c r="S33" s="330">
        <v>0.21508734263686932</v>
      </c>
      <c r="T33" s="47"/>
    </row>
    <row r="34" spans="1:20" ht="15" customHeight="1">
      <c r="A34" s="269" t="s">
        <v>80</v>
      </c>
      <c r="B34" s="329">
        <v>128505.95</v>
      </c>
      <c r="C34" s="329">
        <v>10742.97</v>
      </c>
      <c r="D34" s="329">
        <v>0</v>
      </c>
      <c r="E34" s="329">
        <v>2077.21</v>
      </c>
      <c r="F34" s="329">
        <v>0</v>
      </c>
      <c r="G34" s="329">
        <v>12820.18</v>
      </c>
      <c r="H34" s="329">
        <v>11737.1</v>
      </c>
      <c r="I34" s="329">
        <v>0</v>
      </c>
      <c r="J34" s="329">
        <v>7471.65</v>
      </c>
      <c r="K34" s="329">
        <v>0</v>
      </c>
      <c r="L34" s="329">
        <v>19208.75</v>
      </c>
      <c r="M34" s="329">
        <v>994.13000000000102</v>
      </c>
      <c r="N34" s="329">
        <v>0</v>
      </c>
      <c r="O34" s="329">
        <v>5394.44</v>
      </c>
      <c r="P34" s="329">
        <v>0</v>
      </c>
      <c r="Q34" s="329">
        <v>6388.5700000000006</v>
      </c>
      <c r="R34" s="330">
        <v>9.9763318352185257E-2</v>
      </c>
      <c r="S34" s="330">
        <v>0.14947751446528351</v>
      </c>
      <c r="T34" s="47"/>
    </row>
    <row r="35" spans="1:20" ht="15" customHeight="1">
      <c r="A35" s="269" t="s">
        <v>78</v>
      </c>
      <c r="B35" s="329">
        <v>43861.35</v>
      </c>
      <c r="C35" s="329">
        <v>3845.24</v>
      </c>
      <c r="D35" s="329">
        <v>0</v>
      </c>
      <c r="E35" s="329">
        <v>584.88</v>
      </c>
      <c r="F35" s="329">
        <v>0</v>
      </c>
      <c r="G35" s="329">
        <v>4430.12</v>
      </c>
      <c r="H35" s="329">
        <v>4182.21</v>
      </c>
      <c r="I35" s="329">
        <v>0</v>
      </c>
      <c r="J35" s="329">
        <v>2549.0500000000002</v>
      </c>
      <c r="K35" s="329">
        <v>0</v>
      </c>
      <c r="L35" s="329">
        <v>6731.26</v>
      </c>
      <c r="M35" s="329">
        <v>336.97000000000025</v>
      </c>
      <c r="N35" s="329">
        <v>0</v>
      </c>
      <c r="O35" s="329">
        <v>1964.17</v>
      </c>
      <c r="P35" s="329">
        <v>0</v>
      </c>
      <c r="Q35" s="329">
        <v>2301.1400000000003</v>
      </c>
      <c r="R35" s="330">
        <v>0.10100281911067489</v>
      </c>
      <c r="S35" s="330">
        <v>0.15346677655840507</v>
      </c>
      <c r="T35" s="47"/>
    </row>
    <row r="36" spans="1:20" ht="15" customHeight="1">
      <c r="A36" s="269" t="s">
        <v>79</v>
      </c>
      <c r="B36" s="329">
        <v>63304.23</v>
      </c>
      <c r="C36" s="329">
        <v>5697.52</v>
      </c>
      <c r="D36" s="329">
        <v>0</v>
      </c>
      <c r="E36" s="329">
        <v>154.84</v>
      </c>
      <c r="F36" s="329">
        <v>0.02</v>
      </c>
      <c r="G36" s="329">
        <v>5852.380000000001</v>
      </c>
      <c r="H36" s="329">
        <v>9425.44</v>
      </c>
      <c r="I36" s="329">
        <v>0</v>
      </c>
      <c r="J36" s="329">
        <v>409.94</v>
      </c>
      <c r="K36" s="329">
        <v>6.44</v>
      </c>
      <c r="L36" s="329">
        <v>9841.8200000000015</v>
      </c>
      <c r="M36" s="329">
        <v>3727.92</v>
      </c>
      <c r="N36" s="329">
        <v>0</v>
      </c>
      <c r="O36" s="329">
        <v>255.1</v>
      </c>
      <c r="P36" s="329">
        <v>6.4200000000000008</v>
      </c>
      <c r="Q36" s="329">
        <v>3989.44</v>
      </c>
      <c r="R36" s="330">
        <v>9.2448482510568419E-2</v>
      </c>
      <c r="S36" s="330">
        <v>0.15546859980762739</v>
      </c>
      <c r="T36" s="47"/>
    </row>
    <row r="37" spans="1:20" ht="15" customHeight="1">
      <c r="A37" s="269" t="s">
        <v>88</v>
      </c>
      <c r="B37" s="329">
        <v>271021.99</v>
      </c>
      <c r="C37" s="329">
        <v>27508.3</v>
      </c>
      <c r="D37" s="329">
        <v>0</v>
      </c>
      <c r="E37" s="329">
        <v>1383.48</v>
      </c>
      <c r="F37" s="329">
        <v>0</v>
      </c>
      <c r="G37" s="329">
        <v>28891.78</v>
      </c>
      <c r="H37" s="329">
        <v>28698.11</v>
      </c>
      <c r="I37" s="329">
        <v>0</v>
      </c>
      <c r="J37" s="329">
        <v>9465.7999999999993</v>
      </c>
      <c r="K37" s="329">
        <v>0</v>
      </c>
      <c r="L37" s="329">
        <v>38163.910000000003</v>
      </c>
      <c r="M37" s="329">
        <v>1189.8100000000013</v>
      </c>
      <c r="N37" s="329">
        <v>0</v>
      </c>
      <c r="O37" s="329">
        <v>8082.32</v>
      </c>
      <c r="P37" s="329">
        <v>0</v>
      </c>
      <c r="Q37" s="329">
        <v>9272.130000000001</v>
      </c>
      <c r="R37" s="330">
        <v>0.10660308412612571</v>
      </c>
      <c r="S37" s="330">
        <v>0.14081480989789796</v>
      </c>
      <c r="T37" s="47"/>
    </row>
    <row r="38" spans="1:20" ht="15" customHeight="1">
      <c r="A38" s="269" t="s">
        <v>89</v>
      </c>
      <c r="B38" s="329">
        <v>204774.25</v>
      </c>
      <c r="C38" s="329">
        <v>17701.009999999998</v>
      </c>
      <c r="D38" s="329">
        <v>0</v>
      </c>
      <c r="E38" s="329">
        <v>2127.73</v>
      </c>
      <c r="F38" s="329">
        <v>0</v>
      </c>
      <c r="G38" s="329">
        <v>19828.739999999998</v>
      </c>
      <c r="H38" s="329">
        <v>19438.34</v>
      </c>
      <c r="I38" s="329">
        <v>0</v>
      </c>
      <c r="J38" s="329">
        <v>5416.38</v>
      </c>
      <c r="K38" s="329">
        <v>201.15</v>
      </c>
      <c r="L38" s="329">
        <v>25055.870000000003</v>
      </c>
      <c r="M38" s="329">
        <v>1737.3300000000017</v>
      </c>
      <c r="N38" s="329">
        <v>0</v>
      </c>
      <c r="O38" s="329">
        <v>3288.65</v>
      </c>
      <c r="P38" s="329">
        <v>201.15</v>
      </c>
      <c r="Q38" s="329">
        <v>5227.130000000001</v>
      </c>
      <c r="R38" s="330">
        <v>9.6832194477577127E-2</v>
      </c>
      <c r="S38" s="330">
        <v>0.12235849966487487</v>
      </c>
      <c r="T38" s="47"/>
    </row>
    <row r="39" spans="1:20" ht="15" customHeight="1">
      <c r="A39" s="269" t="s">
        <v>87</v>
      </c>
      <c r="B39" s="329">
        <v>64977.36</v>
      </c>
      <c r="C39" s="329">
        <v>5431.89</v>
      </c>
      <c r="D39" s="329">
        <v>0</v>
      </c>
      <c r="E39" s="329">
        <v>1057.44</v>
      </c>
      <c r="F39" s="329">
        <v>0</v>
      </c>
      <c r="G39" s="329">
        <v>6489.33</v>
      </c>
      <c r="H39" s="329">
        <v>6527.92</v>
      </c>
      <c r="I39" s="329">
        <v>0</v>
      </c>
      <c r="J39" s="329">
        <v>1394.95</v>
      </c>
      <c r="K39" s="329">
        <v>0</v>
      </c>
      <c r="L39" s="329">
        <v>7922.87</v>
      </c>
      <c r="M39" s="329">
        <v>1096.0299999999997</v>
      </c>
      <c r="N39" s="329">
        <v>0</v>
      </c>
      <c r="O39" s="329">
        <v>337.51</v>
      </c>
      <c r="P39" s="329">
        <v>0</v>
      </c>
      <c r="Q39" s="329">
        <v>1433.5399999999997</v>
      </c>
      <c r="R39" s="330">
        <v>9.9870631863159726E-2</v>
      </c>
      <c r="S39" s="330">
        <v>0.12193277781676572</v>
      </c>
      <c r="T39" s="47"/>
    </row>
    <row r="40" spans="1:20" ht="15" customHeight="1">
      <c r="A40" s="269" t="s">
        <v>85</v>
      </c>
      <c r="B40" s="329">
        <v>77961.59</v>
      </c>
      <c r="C40" s="329">
        <v>6054.19</v>
      </c>
      <c r="D40" s="329">
        <v>0</v>
      </c>
      <c r="E40" s="329">
        <v>1659.71</v>
      </c>
      <c r="F40" s="329">
        <v>0</v>
      </c>
      <c r="G40" s="329">
        <v>7713.9</v>
      </c>
      <c r="H40" s="329">
        <v>6570.07</v>
      </c>
      <c r="I40" s="329">
        <v>0</v>
      </c>
      <c r="J40" s="329">
        <v>2887.08</v>
      </c>
      <c r="K40" s="329">
        <v>0</v>
      </c>
      <c r="L40" s="329">
        <v>9457.15</v>
      </c>
      <c r="M40" s="329">
        <v>515.88000000000011</v>
      </c>
      <c r="N40" s="329">
        <v>0</v>
      </c>
      <c r="O40" s="329">
        <v>1227.3699999999999</v>
      </c>
      <c r="P40" s="329">
        <v>0</v>
      </c>
      <c r="Q40" s="329">
        <v>1743.25</v>
      </c>
      <c r="R40" s="330">
        <v>9.8944877855877494E-2</v>
      </c>
      <c r="S40" s="330">
        <v>0.12130524787911585</v>
      </c>
      <c r="T40" s="47"/>
    </row>
    <row r="41" spans="1:20" ht="15" customHeight="1">
      <c r="A41" s="269" t="s">
        <v>84</v>
      </c>
      <c r="B41" s="329">
        <v>57479.05</v>
      </c>
      <c r="C41" s="329">
        <v>3604.52</v>
      </c>
      <c r="D41" s="329">
        <v>0</v>
      </c>
      <c r="E41" s="329">
        <v>2940.44</v>
      </c>
      <c r="F41" s="329">
        <v>0</v>
      </c>
      <c r="G41" s="329">
        <v>6544.96</v>
      </c>
      <c r="H41" s="329">
        <v>3704.43</v>
      </c>
      <c r="I41" s="329">
        <v>0</v>
      </c>
      <c r="J41" s="329">
        <v>3309.2</v>
      </c>
      <c r="K41" s="329">
        <v>0</v>
      </c>
      <c r="L41" s="329">
        <v>7013.6299999999992</v>
      </c>
      <c r="M41" s="329">
        <v>99.909999999999854</v>
      </c>
      <c r="N41" s="329">
        <v>0</v>
      </c>
      <c r="O41" s="329">
        <v>368.75999999999976</v>
      </c>
      <c r="P41" s="329">
        <v>0</v>
      </c>
      <c r="Q41" s="329">
        <v>468.66999999999962</v>
      </c>
      <c r="R41" s="330">
        <v>0.11386687845397583</v>
      </c>
      <c r="S41" s="330">
        <v>0.12202063186500123</v>
      </c>
      <c r="T41" s="47"/>
    </row>
    <row r="42" spans="1:20" ht="15" customHeight="1">
      <c r="A42" s="269" t="s">
        <v>92</v>
      </c>
      <c r="B42" s="329">
        <v>74552.039999999994</v>
      </c>
      <c r="C42" s="329">
        <v>6319.73</v>
      </c>
      <c r="D42" s="329">
        <v>0</v>
      </c>
      <c r="E42" s="329">
        <v>1198.56</v>
      </c>
      <c r="F42" s="329">
        <v>0</v>
      </c>
      <c r="G42" s="329">
        <v>7518.2899999999991</v>
      </c>
      <c r="H42" s="329">
        <v>8698.25</v>
      </c>
      <c r="I42" s="329">
        <v>0</v>
      </c>
      <c r="J42" s="329">
        <v>2378.81</v>
      </c>
      <c r="K42" s="329">
        <v>0</v>
      </c>
      <c r="L42" s="329">
        <v>11077.06</v>
      </c>
      <c r="M42" s="329">
        <v>2378.5200000000004</v>
      </c>
      <c r="N42" s="329">
        <v>0</v>
      </c>
      <c r="O42" s="329">
        <v>1180.25</v>
      </c>
      <c r="P42" s="329">
        <v>0</v>
      </c>
      <c r="Q42" s="329">
        <v>3558.7700000000004</v>
      </c>
      <c r="R42" s="330">
        <v>0.10084620085513421</v>
      </c>
      <c r="S42" s="330">
        <v>0.14858158140273559</v>
      </c>
      <c r="T42" s="47"/>
    </row>
    <row r="43" spans="1:20" ht="15" customHeight="1">
      <c r="A43" s="269" t="s">
        <v>93</v>
      </c>
      <c r="B43" s="329">
        <v>143775.84</v>
      </c>
      <c r="C43" s="329">
        <v>7956.67</v>
      </c>
      <c r="D43" s="329">
        <v>0</v>
      </c>
      <c r="E43" s="329">
        <v>11357.69</v>
      </c>
      <c r="F43" s="329">
        <v>0</v>
      </c>
      <c r="G43" s="329">
        <v>19314.36</v>
      </c>
      <c r="H43" s="329">
        <v>10464.299999999999</v>
      </c>
      <c r="I43" s="329">
        <v>0</v>
      </c>
      <c r="J43" s="329">
        <v>13158.5</v>
      </c>
      <c r="K43" s="329">
        <v>0</v>
      </c>
      <c r="L43" s="329">
        <v>23622.799999999999</v>
      </c>
      <c r="M43" s="329">
        <v>2507.6299999999992</v>
      </c>
      <c r="N43" s="329">
        <v>0</v>
      </c>
      <c r="O43" s="329">
        <v>1800.8099999999995</v>
      </c>
      <c r="P43" s="329">
        <v>0</v>
      </c>
      <c r="Q43" s="329">
        <v>4308.4399999999987</v>
      </c>
      <c r="R43" s="330">
        <v>0.13433661733431709</v>
      </c>
      <c r="S43" s="330">
        <v>0.16430298720563899</v>
      </c>
      <c r="T43" s="47"/>
    </row>
    <row r="44" spans="1:20" ht="15" customHeight="1">
      <c r="A44" s="269" t="s">
        <v>94</v>
      </c>
      <c r="B44" s="329">
        <v>34477.19</v>
      </c>
      <c r="C44" s="329">
        <v>3131.7</v>
      </c>
      <c r="D44" s="329">
        <v>0</v>
      </c>
      <c r="E44" s="329">
        <v>565.33000000000004</v>
      </c>
      <c r="F44" s="329">
        <v>0</v>
      </c>
      <c r="G44" s="329">
        <v>3697.0299999999997</v>
      </c>
      <c r="H44" s="329">
        <v>4324.9799999999996</v>
      </c>
      <c r="I44" s="329">
        <v>0</v>
      </c>
      <c r="J44" s="329">
        <v>1829.26</v>
      </c>
      <c r="K44" s="329">
        <v>0</v>
      </c>
      <c r="L44" s="329">
        <v>6154.24</v>
      </c>
      <c r="M44" s="329">
        <v>1193.2799999999997</v>
      </c>
      <c r="N44" s="329">
        <v>0</v>
      </c>
      <c r="O44" s="329">
        <v>1263.9299999999998</v>
      </c>
      <c r="P44" s="329">
        <v>0</v>
      </c>
      <c r="Q44" s="329">
        <v>2457.2099999999996</v>
      </c>
      <c r="R44" s="330">
        <v>0.10723118676435056</v>
      </c>
      <c r="S44" s="330">
        <v>0.17850178625346205</v>
      </c>
      <c r="T44" s="47"/>
    </row>
    <row r="45" spans="1:20" ht="15" customHeight="1">
      <c r="A45" s="269" t="s">
        <v>95</v>
      </c>
      <c r="B45" s="329">
        <v>124712.36</v>
      </c>
      <c r="C45" s="329">
        <v>7908.83</v>
      </c>
      <c r="D45" s="329">
        <v>0</v>
      </c>
      <c r="E45" s="329">
        <v>4683.68</v>
      </c>
      <c r="F45" s="329">
        <v>0</v>
      </c>
      <c r="G45" s="329">
        <v>12592.51</v>
      </c>
      <c r="H45" s="329">
        <v>8993.3700000000008</v>
      </c>
      <c r="I45" s="329">
        <v>0</v>
      </c>
      <c r="J45" s="329">
        <v>7581.28</v>
      </c>
      <c r="K45" s="329">
        <v>0</v>
      </c>
      <c r="L45" s="329">
        <v>16574.650000000001</v>
      </c>
      <c r="M45" s="329">
        <v>1084.5400000000009</v>
      </c>
      <c r="N45" s="329">
        <v>0</v>
      </c>
      <c r="O45" s="329">
        <v>2897.5999999999995</v>
      </c>
      <c r="P45" s="329">
        <v>0</v>
      </c>
      <c r="Q45" s="329">
        <v>3982.1400000000003</v>
      </c>
      <c r="R45" s="330">
        <v>0.10097242967737921</v>
      </c>
      <c r="S45" s="330">
        <v>0.13290302581075364</v>
      </c>
      <c r="T45" s="47"/>
    </row>
    <row r="46" spans="1:20" ht="15" customHeight="1">
      <c r="A46" s="269" t="s">
        <v>96</v>
      </c>
      <c r="B46" s="329">
        <v>119079.97</v>
      </c>
      <c r="C46" s="329">
        <v>8719.02</v>
      </c>
      <c r="D46" s="329">
        <v>0</v>
      </c>
      <c r="E46" s="329">
        <v>4054</v>
      </c>
      <c r="F46" s="329">
        <v>0</v>
      </c>
      <c r="G46" s="329">
        <v>12773.02</v>
      </c>
      <c r="H46" s="329">
        <v>12073.59</v>
      </c>
      <c r="I46" s="329">
        <v>0</v>
      </c>
      <c r="J46" s="329">
        <v>14904.54</v>
      </c>
      <c r="K46" s="329">
        <v>0</v>
      </c>
      <c r="L46" s="329">
        <v>26978.13</v>
      </c>
      <c r="M46" s="329">
        <v>3354.5699999999997</v>
      </c>
      <c r="N46" s="329">
        <v>0</v>
      </c>
      <c r="O46" s="329">
        <v>10850.54</v>
      </c>
      <c r="P46" s="329">
        <v>0</v>
      </c>
      <c r="Q46" s="329">
        <v>14205.11</v>
      </c>
      <c r="R46" s="330">
        <v>0.10726421916297091</v>
      </c>
      <c r="S46" s="330">
        <v>0.22655472620626291</v>
      </c>
      <c r="T46" s="47"/>
    </row>
    <row r="47" spans="1:20" ht="15" customHeight="1">
      <c r="A47" s="269" t="s">
        <v>97</v>
      </c>
      <c r="B47" s="329">
        <v>24648.35</v>
      </c>
      <c r="C47" s="329">
        <v>2207.83</v>
      </c>
      <c r="D47" s="329">
        <v>0</v>
      </c>
      <c r="E47" s="329">
        <v>149.88999999999999</v>
      </c>
      <c r="F47" s="329">
        <v>0</v>
      </c>
      <c r="G47" s="329">
        <v>2357.7199999999998</v>
      </c>
      <c r="H47" s="329">
        <v>2643.8</v>
      </c>
      <c r="I47" s="329">
        <v>0</v>
      </c>
      <c r="J47" s="329">
        <v>300.92</v>
      </c>
      <c r="K47" s="329">
        <v>0</v>
      </c>
      <c r="L47" s="329">
        <v>2944.7200000000003</v>
      </c>
      <c r="M47" s="329">
        <v>435.97000000000025</v>
      </c>
      <c r="N47" s="329">
        <v>0</v>
      </c>
      <c r="O47" s="329">
        <v>151.03000000000003</v>
      </c>
      <c r="P47" s="329">
        <v>0</v>
      </c>
      <c r="Q47" s="329">
        <v>587.00000000000023</v>
      </c>
      <c r="R47" s="330">
        <v>9.5654273004075321E-2</v>
      </c>
      <c r="S47" s="330">
        <v>0.11946925453427919</v>
      </c>
      <c r="T47" s="47"/>
    </row>
    <row r="48" spans="1:20" ht="15" customHeight="1">
      <c r="A48" s="269" t="s">
        <v>98</v>
      </c>
      <c r="B48" s="329">
        <v>151074.14000000001</v>
      </c>
      <c r="C48" s="329">
        <v>11781.31</v>
      </c>
      <c r="D48" s="329">
        <v>0</v>
      </c>
      <c r="E48" s="329">
        <v>3544.07</v>
      </c>
      <c r="F48" s="329">
        <v>0</v>
      </c>
      <c r="G48" s="329">
        <v>15325.38</v>
      </c>
      <c r="H48" s="329">
        <v>12079.15</v>
      </c>
      <c r="I48" s="329">
        <v>0</v>
      </c>
      <c r="J48" s="329">
        <v>4651.51</v>
      </c>
      <c r="K48" s="329">
        <v>0</v>
      </c>
      <c r="L48" s="329">
        <v>16730.66</v>
      </c>
      <c r="M48" s="329">
        <v>297.84000000000015</v>
      </c>
      <c r="N48" s="329">
        <v>0</v>
      </c>
      <c r="O48" s="329">
        <v>1107.44</v>
      </c>
      <c r="P48" s="329">
        <v>0</v>
      </c>
      <c r="Q48" s="329">
        <v>1405.2800000000002</v>
      </c>
      <c r="R48" s="330">
        <v>0.1014427750507135</v>
      </c>
      <c r="S48" s="330">
        <v>0.11074469793440492</v>
      </c>
      <c r="T48" s="47"/>
    </row>
    <row r="49" spans="1:20" ht="15" customHeight="1">
      <c r="A49" s="269" t="s">
        <v>518</v>
      </c>
      <c r="B49" s="329">
        <v>24341.35</v>
      </c>
      <c r="C49" s="329">
        <v>1782</v>
      </c>
      <c r="D49" s="329">
        <v>0</v>
      </c>
      <c r="E49" s="329">
        <v>853.68</v>
      </c>
      <c r="F49" s="329">
        <v>0</v>
      </c>
      <c r="G49" s="329">
        <v>2635.68</v>
      </c>
      <c r="H49" s="329">
        <v>1995.03</v>
      </c>
      <c r="I49" s="329">
        <v>0</v>
      </c>
      <c r="J49" s="329">
        <v>1359.39</v>
      </c>
      <c r="K49" s="329">
        <v>0</v>
      </c>
      <c r="L49" s="329">
        <v>3354.42</v>
      </c>
      <c r="M49" s="329">
        <v>213.02999999999997</v>
      </c>
      <c r="N49" s="329">
        <v>0</v>
      </c>
      <c r="O49" s="329">
        <v>505.71000000000015</v>
      </c>
      <c r="P49" s="329">
        <v>0</v>
      </c>
      <c r="Q49" s="329">
        <v>718.74000000000012</v>
      </c>
      <c r="R49" s="330">
        <v>0.10827994338851378</v>
      </c>
      <c r="S49" s="330">
        <v>0.13780747575627483</v>
      </c>
      <c r="T49" s="47"/>
    </row>
    <row r="50" spans="1:20" ht="15" customHeight="1">
      <c r="A50" s="269" t="s">
        <v>1317</v>
      </c>
      <c r="B50" s="329">
        <v>32519.64</v>
      </c>
      <c r="C50" s="329">
        <v>2509.0100000000002</v>
      </c>
      <c r="D50" s="329">
        <v>0</v>
      </c>
      <c r="E50" s="329">
        <v>857.7</v>
      </c>
      <c r="F50" s="329">
        <v>0</v>
      </c>
      <c r="G50" s="329">
        <v>3366.71</v>
      </c>
      <c r="H50" s="329">
        <v>3232.55</v>
      </c>
      <c r="I50" s="329">
        <v>0</v>
      </c>
      <c r="J50" s="329">
        <v>1101.9000000000001</v>
      </c>
      <c r="K50" s="329">
        <v>0</v>
      </c>
      <c r="L50" s="329">
        <v>4334.4500000000007</v>
      </c>
      <c r="M50" s="329">
        <v>723.54</v>
      </c>
      <c r="N50" s="329">
        <v>0</v>
      </c>
      <c r="O50" s="329">
        <v>244.20000000000005</v>
      </c>
      <c r="P50" s="329">
        <v>0</v>
      </c>
      <c r="Q50" s="329">
        <v>967.74</v>
      </c>
      <c r="R50" s="330">
        <v>0.10352851384578673</v>
      </c>
      <c r="S50" s="330">
        <v>0.1332871458601633</v>
      </c>
      <c r="T50" s="47"/>
    </row>
    <row r="51" spans="1:20" ht="15" customHeight="1">
      <c r="A51" s="269" t="s">
        <v>1332</v>
      </c>
      <c r="B51" s="329">
        <v>23299.43</v>
      </c>
      <c r="C51" s="329">
        <v>2107.88</v>
      </c>
      <c r="D51" s="329">
        <v>0</v>
      </c>
      <c r="E51" s="329">
        <v>553.66</v>
      </c>
      <c r="F51" s="329">
        <v>0</v>
      </c>
      <c r="G51" s="329">
        <v>2661.54</v>
      </c>
      <c r="H51" s="329">
        <v>3196.37</v>
      </c>
      <c r="I51" s="329">
        <v>0</v>
      </c>
      <c r="J51" s="329">
        <v>1195.95</v>
      </c>
      <c r="K51" s="329">
        <v>0</v>
      </c>
      <c r="L51" s="329">
        <v>4392.32</v>
      </c>
      <c r="M51" s="329">
        <v>1088.4899999999998</v>
      </c>
      <c r="N51" s="329">
        <v>0</v>
      </c>
      <c r="O51" s="329">
        <v>642.29000000000008</v>
      </c>
      <c r="P51" s="329">
        <v>0</v>
      </c>
      <c r="Q51" s="329">
        <v>1730.7799999999997</v>
      </c>
      <c r="R51" s="330">
        <v>0.11423197906558229</v>
      </c>
      <c r="S51" s="330">
        <v>0.18851619975252612</v>
      </c>
      <c r="T51" s="47"/>
    </row>
    <row r="52" spans="1:20" ht="15" customHeight="1">
      <c r="A52" s="269" t="s">
        <v>1333</v>
      </c>
      <c r="B52" s="329">
        <v>8634.94</v>
      </c>
      <c r="C52" s="329">
        <v>471.2</v>
      </c>
      <c r="D52" s="329">
        <v>0</v>
      </c>
      <c r="E52" s="329">
        <v>430.15</v>
      </c>
      <c r="F52" s="329">
        <v>0</v>
      </c>
      <c r="G52" s="329">
        <v>901.34999999999991</v>
      </c>
      <c r="H52" s="329">
        <v>541.99</v>
      </c>
      <c r="I52" s="329">
        <v>0</v>
      </c>
      <c r="J52" s="329">
        <v>683.23</v>
      </c>
      <c r="K52" s="329">
        <v>0</v>
      </c>
      <c r="L52" s="329">
        <v>1225.22</v>
      </c>
      <c r="M52" s="329">
        <v>70.79000000000002</v>
      </c>
      <c r="N52" s="329">
        <v>0</v>
      </c>
      <c r="O52" s="329">
        <v>253.08000000000004</v>
      </c>
      <c r="P52" s="329">
        <v>0</v>
      </c>
      <c r="Q52" s="329">
        <v>323.87000000000006</v>
      </c>
      <c r="R52" s="330">
        <v>0.10438404899165482</v>
      </c>
      <c r="S52" s="330">
        <v>0.14189096855334257</v>
      </c>
      <c r="T52" s="47"/>
    </row>
    <row r="53" spans="1:20" ht="15" customHeight="1">
      <c r="A53" s="269" t="s">
        <v>1349</v>
      </c>
      <c r="B53" s="329">
        <v>31653.33</v>
      </c>
      <c r="C53" s="329">
        <v>2550.0500000000002</v>
      </c>
      <c r="D53" s="329">
        <v>0</v>
      </c>
      <c r="E53" s="329">
        <v>636.48</v>
      </c>
      <c r="F53" s="329">
        <v>0</v>
      </c>
      <c r="G53" s="329">
        <v>3186.53</v>
      </c>
      <c r="H53" s="329">
        <v>3113.14</v>
      </c>
      <c r="I53" s="329">
        <v>0</v>
      </c>
      <c r="J53" s="329">
        <v>951.43</v>
      </c>
      <c r="K53" s="329">
        <v>0</v>
      </c>
      <c r="L53" s="329">
        <v>4064.5699999999997</v>
      </c>
      <c r="M53" s="329">
        <v>563.08999999999969</v>
      </c>
      <c r="N53" s="329">
        <v>0</v>
      </c>
      <c r="O53" s="329">
        <v>314.94999999999993</v>
      </c>
      <c r="P53" s="329">
        <v>0</v>
      </c>
      <c r="Q53" s="329">
        <v>878.03999999999962</v>
      </c>
      <c r="R53" s="330">
        <v>0.10066966098037711</v>
      </c>
      <c r="S53" s="330">
        <v>0.12840892253674413</v>
      </c>
      <c r="T53" s="47"/>
    </row>
    <row r="54" spans="1:20" ht="15" customHeight="1">
      <c r="A54" s="269" t="s">
        <v>1350</v>
      </c>
      <c r="B54" s="329">
        <v>2668.73</v>
      </c>
      <c r="C54" s="329">
        <v>250.36</v>
      </c>
      <c r="D54" s="329">
        <v>0</v>
      </c>
      <c r="E54" s="329">
        <v>3.04</v>
      </c>
      <c r="F54" s="329">
        <v>0</v>
      </c>
      <c r="G54" s="329">
        <v>253.4</v>
      </c>
      <c r="H54" s="329">
        <v>425.99</v>
      </c>
      <c r="I54" s="329">
        <v>0</v>
      </c>
      <c r="J54" s="329">
        <v>10.59</v>
      </c>
      <c r="K54" s="329">
        <v>0</v>
      </c>
      <c r="L54" s="329">
        <v>436.58</v>
      </c>
      <c r="M54" s="329">
        <v>175.63</v>
      </c>
      <c r="N54" s="329">
        <v>0</v>
      </c>
      <c r="O54" s="329">
        <v>7.55</v>
      </c>
      <c r="P54" s="329">
        <v>0</v>
      </c>
      <c r="Q54" s="329">
        <v>183.18</v>
      </c>
      <c r="R54" s="330">
        <v>9.4951531252693233E-2</v>
      </c>
      <c r="S54" s="330">
        <v>0.16359092152447044</v>
      </c>
      <c r="T54" s="47"/>
    </row>
    <row r="55" spans="1:20" ht="15" customHeight="1">
      <c r="A55" s="269" t="s">
        <v>1481</v>
      </c>
      <c r="B55" s="329">
        <v>56116.78</v>
      </c>
      <c r="C55" s="329">
        <v>2291.75</v>
      </c>
      <c r="D55" s="329">
        <v>0</v>
      </c>
      <c r="E55" s="329">
        <v>4219.46</v>
      </c>
      <c r="F55" s="329">
        <v>0</v>
      </c>
      <c r="G55" s="329">
        <v>6511.21</v>
      </c>
      <c r="H55" s="329">
        <v>2708.9</v>
      </c>
      <c r="I55" s="329">
        <v>0</v>
      </c>
      <c r="J55" s="329">
        <v>4904.88</v>
      </c>
      <c r="K55" s="329">
        <v>0</v>
      </c>
      <c r="L55" s="329">
        <v>7613.7800000000007</v>
      </c>
      <c r="M55" s="329">
        <v>417.15000000000009</v>
      </c>
      <c r="N55" s="329">
        <v>0</v>
      </c>
      <c r="O55" s="329">
        <v>685.42000000000007</v>
      </c>
      <c r="P55" s="329">
        <v>0</v>
      </c>
      <c r="Q55" s="329">
        <v>1102.5700000000002</v>
      </c>
      <c r="R55" s="330">
        <v>0.11602964389617508</v>
      </c>
      <c r="S55" s="330">
        <v>0.13567742126330129</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11" t="s">
        <v>160</v>
      </c>
      <c r="B57" s="447">
        <v>4428585.08</v>
      </c>
      <c r="C57" s="447">
        <v>288235.16000000003</v>
      </c>
      <c r="D57" s="447">
        <v>0</v>
      </c>
      <c r="E57" s="447">
        <v>215654.46</v>
      </c>
      <c r="F57" s="447">
        <v>0.02</v>
      </c>
      <c r="G57" s="447">
        <v>503889.64000000007</v>
      </c>
      <c r="H57" s="447">
        <v>422488.93000000005</v>
      </c>
      <c r="I57" s="447">
        <v>0</v>
      </c>
      <c r="J57" s="447">
        <v>369846.62000000011</v>
      </c>
      <c r="K57" s="447">
        <v>209.95000000000002</v>
      </c>
      <c r="L57" s="447">
        <v>792545.49999999988</v>
      </c>
      <c r="M57" s="447">
        <v>134253.77000000002</v>
      </c>
      <c r="N57" s="447">
        <v>0</v>
      </c>
      <c r="O57" s="447">
        <v>154192.16</v>
      </c>
      <c r="P57" s="447">
        <v>209.93</v>
      </c>
      <c r="Q57" s="447">
        <v>288655.86000000004</v>
      </c>
      <c r="R57" s="448">
        <v>0.1137811808732373</v>
      </c>
      <c r="S57" s="448">
        <v>0.17896133543402531</v>
      </c>
      <c r="T57" s="49"/>
    </row>
    <row r="58" spans="1:20" s="328" customFormat="1" ht="15" customHeight="1" thickBot="1">
      <c r="A58" s="711"/>
      <c r="B58" s="447"/>
      <c r="C58" s="447"/>
      <c r="D58" s="447"/>
      <c r="E58" s="447"/>
      <c r="F58" s="447"/>
      <c r="G58" s="447"/>
      <c r="H58" s="447"/>
      <c r="I58" s="447"/>
      <c r="J58" s="447"/>
      <c r="K58" s="447"/>
      <c r="L58" s="447"/>
      <c r="M58" s="447"/>
      <c r="N58" s="447"/>
      <c r="O58" s="447"/>
      <c r="P58" s="447"/>
      <c r="Q58" s="447"/>
      <c r="R58" s="448"/>
      <c r="S58" s="448"/>
      <c r="T58" s="49"/>
    </row>
    <row r="59" spans="1:20" s="328" customFormat="1" ht="15" customHeight="1" thickTop="1" thickBot="1">
      <c r="A59" s="540" t="s">
        <v>447</v>
      </c>
      <c r="B59" s="449"/>
      <c r="C59" s="449"/>
      <c r="D59" s="449"/>
      <c r="E59" s="446" t="s">
        <v>443</v>
      </c>
      <c r="F59" s="446"/>
      <c r="G59" s="446"/>
      <c r="H59" s="446"/>
      <c r="I59" s="446"/>
      <c r="J59" s="446"/>
      <c r="K59" s="446"/>
      <c r="L59" s="446" t="s">
        <v>443</v>
      </c>
      <c r="M59" s="446"/>
      <c r="N59" s="446"/>
      <c r="O59" s="446"/>
      <c r="P59" s="446"/>
      <c r="Q59" s="446" t="s">
        <v>443</v>
      </c>
      <c r="R59" s="446"/>
      <c r="S59" s="446"/>
      <c r="T59" s="49"/>
    </row>
    <row r="60" spans="1:20" s="328" customFormat="1" ht="15" customHeight="1" thickTop="1">
      <c r="A60" s="711"/>
      <c r="B60" s="447"/>
      <c r="C60" s="447"/>
      <c r="D60" s="447"/>
      <c r="E60" s="447"/>
      <c r="F60" s="447"/>
      <c r="G60" s="447"/>
      <c r="H60" s="447"/>
      <c r="I60" s="447"/>
      <c r="J60" s="447"/>
      <c r="K60" s="447"/>
      <c r="L60" s="447"/>
      <c r="M60" s="447"/>
      <c r="N60" s="447"/>
      <c r="O60" s="447"/>
      <c r="P60" s="447"/>
      <c r="Q60" s="447"/>
      <c r="R60" s="448"/>
      <c r="S60" s="448"/>
      <c r="T60" s="49"/>
    </row>
    <row r="61" spans="1:20" s="328" customFormat="1" ht="15" customHeight="1">
      <c r="A61" s="269" t="s">
        <v>101</v>
      </c>
      <c r="B61" s="575">
        <v>42399.11</v>
      </c>
      <c r="C61" s="575">
        <v>1290.21</v>
      </c>
      <c r="D61" s="575">
        <v>0</v>
      </c>
      <c r="E61" s="575">
        <v>715.35</v>
      </c>
      <c r="F61" s="575">
        <v>0</v>
      </c>
      <c r="G61" s="329">
        <v>2005.56</v>
      </c>
      <c r="H61" s="575">
        <v>27669.599999999999</v>
      </c>
      <c r="I61" s="575">
        <v>0</v>
      </c>
      <c r="J61" s="575">
        <v>4290.75</v>
      </c>
      <c r="K61" s="575">
        <v>0</v>
      </c>
      <c r="L61" s="329">
        <v>31960.35</v>
      </c>
      <c r="M61" s="575">
        <v>26379.39</v>
      </c>
      <c r="N61" s="575">
        <v>0</v>
      </c>
      <c r="O61" s="575">
        <v>3575.4</v>
      </c>
      <c r="P61" s="575">
        <v>0</v>
      </c>
      <c r="Q61" s="329">
        <v>29954.79</v>
      </c>
      <c r="R61" s="433">
        <v>4.7301936290643838E-2</v>
      </c>
      <c r="S61" s="433">
        <v>0.75379766226225031</v>
      </c>
      <c r="T61" s="49"/>
    </row>
    <row r="62" spans="1:20" s="328" customFormat="1" ht="15" customHeight="1">
      <c r="A62" s="269" t="s">
        <v>103</v>
      </c>
      <c r="B62" s="575">
        <v>293277.23</v>
      </c>
      <c r="C62" s="575">
        <v>16872.650000000001</v>
      </c>
      <c r="D62" s="575">
        <v>0</v>
      </c>
      <c r="E62" s="575">
        <v>1852.2</v>
      </c>
      <c r="F62" s="575">
        <v>0</v>
      </c>
      <c r="G62" s="329">
        <v>18724.850000000002</v>
      </c>
      <c r="H62" s="575">
        <v>20623.37</v>
      </c>
      <c r="I62" s="575">
        <v>0</v>
      </c>
      <c r="J62" s="575">
        <v>13563.77</v>
      </c>
      <c r="K62" s="575">
        <v>0</v>
      </c>
      <c r="L62" s="329">
        <v>34187.14</v>
      </c>
      <c r="M62" s="575">
        <v>3750.7199999999975</v>
      </c>
      <c r="N62" s="575">
        <v>0</v>
      </c>
      <c r="O62" s="575">
        <v>11711.57</v>
      </c>
      <c r="P62" s="575">
        <v>0</v>
      </c>
      <c r="Q62" s="329">
        <v>15462.289999999997</v>
      </c>
      <c r="R62" s="433">
        <v>6.3846927359481692E-2</v>
      </c>
      <c r="S62" s="433">
        <v>0.11656936339721977</v>
      </c>
      <c r="T62" s="49"/>
    </row>
    <row r="63" spans="1:20" s="328" customFormat="1" ht="15" customHeight="1">
      <c r="A63" s="269" t="s">
        <v>104</v>
      </c>
      <c r="B63" s="575">
        <v>18057.5</v>
      </c>
      <c r="C63" s="575">
        <v>1614.16</v>
      </c>
      <c r="D63" s="575">
        <v>0</v>
      </c>
      <c r="E63" s="575">
        <v>24.49</v>
      </c>
      <c r="F63" s="575">
        <v>0</v>
      </c>
      <c r="G63" s="329">
        <v>1638.65</v>
      </c>
      <c r="H63" s="575">
        <v>4850.33</v>
      </c>
      <c r="I63" s="575">
        <v>0</v>
      </c>
      <c r="J63" s="575">
        <v>3128.83</v>
      </c>
      <c r="K63" s="575">
        <v>0</v>
      </c>
      <c r="L63" s="329">
        <v>7979.16</v>
      </c>
      <c r="M63" s="575">
        <v>3236.17</v>
      </c>
      <c r="N63" s="575">
        <v>0</v>
      </c>
      <c r="O63" s="575">
        <v>3104.34</v>
      </c>
      <c r="P63" s="575">
        <v>0</v>
      </c>
      <c r="Q63" s="329">
        <v>6340.51</v>
      </c>
      <c r="R63" s="433">
        <v>9.0746227329364534E-2</v>
      </c>
      <c r="S63" s="433">
        <v>0.44187512114080019</v>
      </c>
      <c r="T63" s="49"/>
    </row>
    <row r="64" spans="1:20" s="328" customFormat="1" ht="15" customHeight="1">
      <c r="A64" s="269" t="s">
        <v>106</v>
      </c>
      <c r="B64" s="575">
        <v>70.12</v>
      </c>
      <c r="C64" s="575">
        <v>6.3</v>
      </c>
      <c r="D64" s="575">
        <v>0</v>
      </c>
      <c r="E64" s="575">
        <v>0.01</v>
      </c>
      <c r="F64" s="575">
        <v>0</v>
      </c>
      <c r="G64" s="329">
        <v>6.31</v>
      </c>
      <c r="H64" s="575">
        <v>24.31</v>
      </c>
      <c r="I64" s="575">
        <v>0</v>
      </c>
      <c r="J64" s="575">
        <v>171.68</v>
      </c>
      <c r="K64" s="575">
        <v>0</v>
      </c>
      <c r="L64" s="329">
        <v>195.99</v>
      </c>
      <c r="M64" s="575">
        <v>18.009999999999998</v>
      </c>
      <c r="N64" s="575">
        <v>0</v>
      </c>
      <c r="O64" s="575">
        <v>171.67000000000002</v>
      </c>
      <c r="P64" s="575">
        <v>0</v>
      </c>
      <c r="Q64" s="329">
        <v>189.68</v>
      </c>
      <c r="R64" s="433">
        <v>8.9988590986879627E-2</v>
      </c>
      <c r="S64" s="433">
        <v>2.7950656018254421</v>
      </c>
      <c r="T64" s="49"/>
    </row>
    <row r="65" spans="1:20" s="328" customFormat="1" ht="15" customHeight="1">
      <c r="A65" s="269" t="s">
        <v>108</v>
      </c>
      <c r="B65" s="575">
        <v>0</v>
      </c>
      <c r="C65" s="575">
        <v>0</v>
      </c>
      <c r="D65" s="575">
        <v>0</v>
      </c>
      <c r="E65" s="575">
        <v>0</v>
      </c>
      <c r="F65" s="575">
        <v>0</v>
      </c>
      <c r="G65" s="329">
        <v>0</v>
      </c>
      <c r="H65" s="575">
        <v>120.01</v>
      </c>
      <c r="I65" s="575">
        <v>0</v>
      </c>
      <c r="J65" s="575">
        <v>405.41</v>
      </c>
      <c r="K65" s="575">
        <v>0</v>
      </c>
      <c r="L65" s="329">
        <v>525.42000000000007</v>
      </c>
      <c r="M65" s="575">
        <v>120.01</v>
      </c>
      <c r="N65" s="575">
        <v>0</v>
      </c>
      <c r="O65" s="575">
        <v>405.41</v>
      </c>
      <c r="P65" s="575">
        <v>0</v>
      </c>
      <c r="Q65" s="329">
        <v>525.42000000000007</v>
      </c>
      <c r="R65" s="433">
        <v>0</v>
      </c>
      <c r="S65" s="433">
        <v>0</v>
      </c>
      <c r="T65" s="49"/>
    </row>
    <row r="66" spans="1:20" s="328" customFormat="1" ht="15" customHeight="1">
      <c r="A66" s="269" t="s">
        <v>110</v>
      </c>
      <c r="B66" s="575">
        <v>32378</v>
      </c>
      <c r="C66" s="575">
        <v>2914.02</v>
      </c>
      <c r="D66" s="575">
        <v>0</v>
      </c>
      <c r="E66" s="575">
        <v>0</v>
      </c>
      <c r="F66" s="575">
        <v>0</v>
      </c>
      <c r="G66" s="329">
        <v>2914.02</v>
      </c>
      <c r="H66" s="575">
        <v>6378.12</v>
      </c>
      <c r="I66" s="575">
        <v>0</v>
      </c>
      <c r="J66" s="575">
        <v>729.39</v>
      </c>
      <c r="K66" s="575">
        <v>0</v>
      </c>
      <c r="L66" s="329">
        <v>7107.51</v>
      </c>
      <c r="M66" s="575">
        <v>3464.1</v>
      </c>
      <c r="N66" s="575">
        <v>0</v>
      </c>
      <c r="O66" s="575">
        <v>729.39</v>
      </c>
      <c r="P66" s="575">
        <v>0</v>
      </c>
      <c r="Q66" s="329">
        <v>4193.49</v>
      </c>
      <c r="R66" s="433">
        <v>0.09</v>
      </c>
      <c r="S66" s="433">
        <v>0.21951664710605967</v>
      </c>
      <c r="T66" s="49"/>
    </row>
    <row r="67" spans="1:20" s="328" customFormat="1" ht="15" customHeight="1">
      <c r="A67" s="269" t="s">
        <v>112</v>
      </c>
      <c r="B67" s="575">
        <v>4372.34</v>
      </c>
      <c r="C67" s="575">
        <v>393.51</v>
      </c>
      <c r="D67" s="575">
        <v>0</v>
      </c>
      <c r="E67" s="575">
        <v>0</v>
      </c>
      <c r="F67" s="575">
        <v>0</v>
      </c>
      <c r="G67" s="329">
        <v>393.51</v>
      </c>
      <c r="H67" s="575">
        <v>924.9</v>
      </c>
      <c r="I67" s="575">
        <v>0</v>
      </c>
      <c r="J67" s="575">
        <v>7.36</v>
      </c>
      <c r="K67" s="575">
        <v>0</v>
      </c>
      <c r="L67" s="329">
        <v>932.26</v>
      </c>
      <c r="M67" s="575">
        <v>531.39</v>
      </c>
      <c r="N67" s="575">
        <v>0</v>
      </c>
      <c r="O67" s="575">
        <v>7.36</v>
      </c>
      <c r="P67" s="575">
        <v>0</v>
      </c>
      <c r="Q67" s="329">
        <v>538.75</v>
      </c>
      <c r="R67" s="433">
        <v>8.9999862773709263E-2</v>
      </c>
      <c r="S67" s="433">
        <v>0.21321763632288429</v>
      </c>
      <c r="T67" s="49"/>
    </row>
    <row r="68" spans="1:20" s="328" customFormat="1" ht="15" customHeight="1">
      <c r="A68" s="269" t="s">
        <v>114</v>
      </c>
      <c r="B68" s="575">
        <v>475.73</v>
      </c>
      <c r="C68" s="575">
        <v>43.08</v>
      </c>
      <c r="D68" s="575">
        <v>0</v>
      </c>
      <c r="E68" s="575">
        <v>0</v>
      </c>
      <c r="F68" s="575">
        <v>0</v>
      </c>
      <c r="G68" s="329">
        <v>43.08</v>
      </c>
      <c r="H68" s="575">
        <v>2102.41</v>
      </c>
      <c r="I68" s="575">
        <v>0</v>
      </c>
      <c r="J68" s="575">
        <v>3211.06</v>
      </c>
      <c r="K68" s="575">
        <v>0</v>
      </c>
      <c r="L68" s="329">
        <v>5313.4699999999993</v>
      </c>
      <c r="M68" s="575">
        <v>2059.33</v>
      </c>
      <c r="N68" s="575">
        <v>0</v>
      </c>
      <c r="O68" s="575">
        <v>3211.06</v>
      </c>
      <c r="P68" s="575">
        <v>0</v>
      </c>
      <c r="Q68" s="329">
        <v>5270.3899999999994</v>
      </c>
      <c r="R68" s="433">
        <v>9.0555567233514808E-2</v>
      </c>
      <c r="S68" s="433">
        <v>11.169087507619867</v>
      </c>
      <c r="T68" s="49"/>
    </row>
    <row r="69" spans="1:20" s="328" customFormat="1" ht="15" customHeight="1">
      <c r="A69" s="269" t="s">
        <v>511</v>
      </c>
      <c r="B69" s="575">
        <v>0</v>
      </c>
      <c r="C69" s="575">
        <v>0</v>
      </c>
      <c r="D69" s="575">
        <v>0</v>
      </c>
      <c r="E69" s="575">
        <v>0</v>
      </c>
      <c r="F69" s="575">
        <v>0</v>
      </c>
      <c r="G69" s="329">
        <v>0</v>
      </c>
      <c r="H69" s="575">
        <v>28.31</v>
      </c>
      <c r="I69" s="575">
        <v>0</v>
      </c>
      <c r="J69" s="575">
        <v>402.5</v>
      </c>
      <c r="K69" s="575">
        <v>0</v>
      </c>
      <c r="L69" s="329">
        <v>430.81</v>
      </c>
      <c r="M69" s="575">
        <v>28.31</v>
      </c>
      <c r="N69" s="575">
        <v>0</v>
      </c>
      <c r="O69" s="575">
        <v>402.5</v>
      </c>
      <c r="P69" s="575">
        <v>0</v>
      </c>
      <c r="Q69" s="329">
        <v>430.81</v>
      </c>
      <c r="R69" s="433">
        <v>0</v>
      </c>
      <c r="S69" s="433">
        <v>0</v>
      </c>
      <c r="T69" s="49"/>
    </row>
    <row r="70" spans="1:20" s="328" customFormat="1" ht="15" customHeight="1">
      <c r="A70" s="711" t="s">
        <v>443</v>
      </c>
      <c r="B70" s="447"/>
      <c r="C70" s="447" t="s">
        <v>443</v>
      </c>
      <c r="D70" s="447" t="s">
        <v>443</v>
      </c>
      <c r="E70" s="447"/>
      <c r="F70" s="447"/>
      <c r="G70" s="447" t="s">
        <v>443</v>
      </c>
      <c r="H70" s="447" t="s">
        <v>443</v>
      </c>
      <c r="I70" s="447" t="s">
        <v>443</v>
      </c>
      <c r="J70" s="447"/>
      <c r="K70" s="447"/>
      <c r="L70" s="447"/>
      <c r="M70" s="447"/>
      <c r="N70" s="447" t="s">
        <v>443</v>
      </c>
      <c r="O70" s="447" t="s">
        <v>443</v>
      </c>
      <c r="P70" s="447" t="s">
        <v>443</v>
      </c>
      <c r="Q70" s="447"/>
      <c r="R70" s="448"/>
      <c r="S70" s="448"/>
      <c r="T70" s="49"/>
    </row>
    <row r="71" spans="1:20" s="328" customFormat="1" ht="15" customHeight="1">
      <c r="A71" s="711" t="s">
        <v>160</v>
      </c>
      <c r="B71" s="447">
        <v>391030.02999999997</v>
      </c>
      <c r="C71" s="447">
        <v>23133.93</v>
      </c>
      <c r="D71" s="447">
        <v>0</v>
      </c>
      <c r="E71" s="447">
        <v>2592.0500000000002</v>
      </c>
      <c r="F71" s="447">
        <v>0</v>
      </c>
      <c r="G71" s="447">
        <v>25725.980000000007</v>
      </c>
      <c r="H71" s="447">
        <v>62721.36</v>
      </c>
      <c r="I71" s="447">
        <v>0</v>
      </c>
      <c r="J71" s="447">
        <v>25910.75</v>
      </c>
      <c r="K71" s="447">
        <v>0</v>
      </c>
      <c r="L71" s="447">
        <v>88632.109999999986</v>
      </c>
      <c r="M71" s="447">
        <v>39587.43</v>
      </c>
      <c r="N71" s="447">
        <v>0</v>
      </c>
      <c r="O71" s="447">
        <v>23318.699999999997</v>
      </c>
      <c r="P71" s="447">
        <v>0</v>
      </c>
      <c r="Q71" s="447">
        <v>62906.13</v>
      </c>
      <c r="R71" s="434">
        <v>6.5790292372174097E-2</v>
      </c>
      <c r="S71" s="434">
        <v>0.22666317980744341</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1016</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1459</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1460</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3" t="s">
        <v>447</v>
      </c>
      <c r="B1" s="733"/>
      <c r="C1" s="733"/>
      <c r="D1" s="733"/>
      <c r="E1" s="733"/>
      <c r="F1" s="733"/>
    </row>
    <row r="2" spans="1:6" ht="18">
      <c r="A2" s="734" t="s">
        <v>488</v>
      </c>
      <c r="B2" s="734"/>
      <c r="C2" s="734"/>
      <c r="D2" s="734"/>
      <c r="E2" s="734"/>
      <c r="F2" s="734"/>
    </row>
    <row r="3" spans="1:6" ht="18">
      <c r="A3" s="734" t="s">
        <v>1502</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450"/>
      <c r="B6" s="384" t="s">
        <v>156</v>
      </c>
      <c r="C6" s="384" t="s">
        <v>157</v>
      </c>
      <c r="D6" s="384" t="s">
        <v>158</v>
      </c>
      <c r="E6" s="384" t="s">
        <v>159</v>
      </c>
      <c r="F6" s="384" t="s">
        <v>160</v>
      </c>
    </row>
    <row r="7" spans="1:6">
      <c r="A7" s="385" t="s">
        <v>161</v>
      </c>
      <c r="B7" s="386">
        <v>8506718.4670800008</v>
      </c>
      <c r="C7" s="386">
        <v>1551994.11739</v>
      </c>
      <c r="D7" s="386">
        <v>0</v>
      </c>
      <c r="E7" s="386">
        <v>0</v>
      </c>
      <c r="F7" s="386">
        <v>10058712.58447</v>
      </c>
    </row>
    <row r="8" spans="1:6">
      <c r="A8" s="187" t="s">
        <v>162</v>
      </c>
      <c r="B8" s="57">
        <v>439226.14356</v>
      </c>
      <c r="C8" s="57">
        <v>43258.870840000003</v>
      </c>
      <c r="D8" s="57">
        <v>0</v>
      </c>
      <c r="E8" s="57">
        <v>0</v>
      </c>
      <c r="F8" s="57">
        <v>482485.01439999999</v>
      </c>
    </row>
    <row r="9" spans="1:6">
      <c r="A9" s="58" t="s">
        <v>163</v>
      </c>
      <c r="B9" s="95">
        <v>77095.164420000001</v>
      </c>
      <c r="C9" s="95">
        <v>5602.8840399999999</v>
      </c>
      <c r="D9" s="95">
        <v>0</v>
      </c>
      <c r="E9" s="95">
        <v>0</v>
      </c>
      <c r="F9" s="95">
        <v>82698.048459999991</v>
      </c>
    </row>
    <row r="10" spans="1:6">
      <c r="A10" s="58" t="s">
        <v>164</v>
      </c>
      <c r="B10" s="95">
        <v>38565.104229999997</v>
      </c>
      <c r="C10" s="95">
        <v>8307.1520799999998</v>
      </c>
      <c r="D10" s="95">
        <v>0</v>
      </c>
      <c r="E10" s="95">
        <v>0</v>
      </c>
      <c r="F10" s="95">
        <v>46872.256310000004</v>
      </c>
    </row>
    <row r="11" spans="1:6">
      <c r="A11" s="58" t="s">
        <v>165</v>
      </c>
      <c r="B11" s="95">
        <v>323477.78435999999</v>
      </c>
      <c r="C11" s="95">
        <v>29348.826969999998</v>
      </c>
      <c r="D11" s="95">
        <v>0</v>
      </c>
      <c r="E11" s="95">
        <v>0</v>
      </c>
      <c r="F11" s="95">
        <v>352826.61132999999</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88.090550000000007</v>
      </c>
      <c r="C15" s="95">
        <v>7.7499999999999999E-3</v>
      </c>
      <c r="D15" s="95">
        <v>0</v>
      </c>
      <c r="E15" s="95">
        <v>0</v>
      </c>
      <c r="F15" s="95">
        <v>88.098300000000009</v>
      </c>
    </row>
    <row r="16" spans="1:6">
      <c r="A16" s="58" t="s">
        <v>170</v>
      </c>
      <c r="B16" s="95">
        <v>0</v>
      </c>
      <c r="C16" s="95">
        <v>0</v>
      </c>
      <c r="D16" s="95">
        <v>0</v>
      </c>
      <c r="E16" s="95">
        <v>0</v>
      </c>
      <c r="F16" s="95">
        <v>0</v>
      </c>
    </row>
    <row r="17" spans="1:6">
      <c r="A17" s="187" t="s">
        <v>171</v>
      </c>
      <c r="B17" s="57">
        <v>194162.78344</v>
      </c>
      <c r="C17" s="57">
        <v>21075.489160000001</v>
      </c>
      <c r="D17" s="57">
        <v>0</v>
      </c>
      <c r="E17" s="57">
        <v>0</v>
      </c>
      <c r="F17" s="57">
        <v>215238.2726</v>
      </c>
    </row>
    <row r="18" spans="1:6">
      <c r="A18" s="58" t="s">
        <v>172</v>
      </c>
      <c r="B18" s="95">
        <v>0</v>
      </c>
      <c r="C18" s="95">
        <v>0</v>
      </c>
      <c r="D18" s="95">
        <v>0</v>
      </c>
      <c r="E18" s="95">
        <v>0</v>
      </c>
      <c r="F18" s="95">
        <v>0</v>
      </c>
    </row>
    <row r="19" spans="1:6">
      <c r="A19" s="58" t="s">
        <v>173</v>
      </c>
      <c r="B19" s="95">
        <v>106944.90617</v>
      </c>
      <c r="C19" s="95">
        <v>2802.3292200000001</v>
      </c>
      <c r="D19" s="95">
        <v>0</v>
      </c>
      <c r="E19" s="95">
        <v>0</v>
      </c>
      <c r="F19" s="95">
        <v>109747.23539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16846.42757</v>
      </c>
      <c r="C22" s="95">
        <v>4918.3902300000009</v>
      </c>
      <c r="D22" s="95">
        <v>0</v>
      </c>
      <c r="E22" s="95">
        <v>0</v>
      </c>
      <c r="F22" s="95">
        <v>21764.817800000001</v>
      </c>
    </row>
    <row r="23" spans="1:6">
      <c r="A23" s="58" t="s">
        <v>177</v>
      </c>
      <c r="B23" s="95">
        <v>70121.635060000001</v>
      </c>
      <c r="C23" s="95">
        <v>13354.76971</v>
      </c>
      <c r="D23" s="95">
        <v>0</v>
      </c>
      <c r="E23" s="95">
        <v>0</v>
      </c>
      <c r="F23" s="95">
        <v>83476.404769999994</v>
      </c>
    </row>
    <row r="24" spans="1:6">
      <c r="A24" s="58" t="s">
        <v>178</v>
      </c>
      <c r="B24" s="95">
        <v>249.81464000000003</v>
      </c>
      <c r="C24" s="95">
        <v>0</v>
      </c>
      <c r="D24" s="95">
        <v>0</v>
      </c>
      <c r="E24" s="95">
        <v>0</v>
      </c>
      <c r="F24" s="95">
        <v>249.81464000000003</v>
      </c>
    </row>
    <row r="25" spans="1:6">
      <c r="A25" s="58" t="s">
        <v>179</v>
      </c>
      <c r="B25" s="95">
        <v>0</v>
      </c>
      <c r="C25" s="95">
        <v>0</v>
      </c>
      <c r="D25" s="95">
        <v>0</v>
      </c>
      <c r="E25" s="95">
        <v>0</v>
      </c>
      <c r="F25" s="95">
        <v>0</v>
      </c>
    </row>
    <row r="26" spans="1:6">
      <c r="A26" s="187" t="s">
        <v>180</v>
      </c>
      <c r="B26" s="57">
        <v>7524055.3676899998</v>
      </c>
      <c r="C26" s="57">
        <v>147538.43712000002</v>
      </c>
      <c r="D26" s="57">
        <v>0</v>
      </c>
      <c r="E26" s="57">
        <v>0</v>
      </c>
      <c r="F26" s="57">
        <v>7671593.8048100006</v>
      </c>
    </row>
    <row r="27" spans="1:6">
      <c r="A27" s="60" t="s">
        <v>181</v>
      </c>
      <c r="B27" s="95">
        <v>7166150.5702</v>
      </c>
      <c r="C27" s="95">
        <v>120407.04457</v>
      </c>
      <c r="D27" s="95">
        <v>0</v>
      </c>
      <c r="E27" s="95">
        <v>0</v>
      </c>
      <c r="F27" s="95">
        <v>7286557.6147700008</v>
      </c>
    </row>
    <row r="28" spans="1:6">
      <c r="A28" s="58" t="s">
        <v>182</v>
      </c>
      <c r="B28" s="95">
        <v>6379264.1626000004</v>
      </c>
      <c r="C28" s="95">
        <v>72494.188099999999</v>
      </c>
      <c r="D28" s="95">
        <v>0</v>
      </c>
      <c r="E28" s="95">
        <v>0</v>
      </c>
      <c r="F28" s="95">
        <v>6451758.3506999994</v>
      </c>
    </row>
    <row r="29" spans="1:6">
      <c r="A29" s="58" t="s">
        <v>183</v>
      </c>
      <c r="B29" s="95">
        <v>595613.27409000008</v>
      </c>
      <c r="C29" s="95">
        <v>40542.932270000005</v>
      </c>
      <c r="D29" s="95">
        <v>0</v>
      </c>
      <c r="E29" s="95">
        <v>0</v>
      </c>
      <c r="F29" s="95">
        <v>636156.20636000007</v>
      </c>
    </row>
    <row r="30" spans="1:6">
      <c r="A30" s="58" t="s">
        <v>184</v>
      </c>
      <c r="B30" s="95">
        <v>191273.13350999999</v>
      </c>
      <c r="C30" s="95">
        <v>7369.9242000000004</v>
      </c>
      <c r="D30" s="95">
        <v>0</v>
      </c>
      <c r="E30" s="95">
        <v>0</v>
      </c>
      <c r="F30" s="95">
        <v>198643.05771000002</v>
      </c>
    </row>
    <row r="31" spans="1:6">
      <c r="A31" s="60" t="s">
        <v>185</v>
      </c>
      <c r="B31" s="95">
        <v>85685.106629999995</v>
      </c>
      <c r="C31" s="95">
        <v>738.59199000000001</v>
      </c>
      <c r="D31" s="95">
        <v>0</v>
      </c>
      <c r="E31" s="95">
        <v>0</v>
      </c>
      <c r="F31" s="95">
        <v>86423.69862000001</v>
      </c>
    </row>
    <row r="32" spans="1:6">
      <c r="A32" s="58" t="s">
        <v>186</v>
      </c>
      <c r="B32" s="95">
        <v>70437.203309999997</v>
      </c>
      <c r="C32" s="95">
        <v>544.56911000000002</v>
      </c>
      <c r="D32" s="95">
        <v>0</v>
      </c>
      <c r="E32" s="95">
        <v>0</v>
      </c>
      <c r="F32" s="95">
        <v>70981.772420000008</v>
      </c>
    </row>
    <row r="33" spans="1:6">
      <c r="A33" s="58" t="s">
        <v>187</v>
      </c>
      <c r="B33" s="95">
        <v>10134.20192</v>
      </c>
      <c r="C33" s="95">
        <v>114.54641000000001</v>
      </c>
      <c r="D33" s="95">
        <v>0</v>
      </c>
      <c r="E33" s="95">
        <v>0</v>
      </c>
      <c r="F33" s="95">
        <v>10248.74833</v>
      </c>
    </row>
    <row r="34" spans="1:6">
      <c r="A34" s="58" t="s">
        <v>188</v>
      </c>
      <c r="B34" s="95">
        <v>5113.7013999999999</v>
      </c>
      <c r="C34" s="95">
        <v>79.476470000000006</v>
      </c>
      <c r="D34" s="95">
        <v>0</v>
      </c>
      <c r="E34" s="95">
        <v>0</v>
      </c>
      <c r="F34" s="95">
        <v>5193.1778700000004</v>
      </c>
    </row>
    <row r="35" spans="1:6">
      <c r="A35" s="60" t="s">
        <v>189</v>
      </c>
      <c r="B35" s="95">
        <v>55185.827960000002</v>
      </c>
      <c r="C35" s="95">
        <v>8184.3415400000004</v>
      </c>
      <c r="D35" s="95">
        <v>0</v>
      </c>
      <c r="E35" s="95">
        <v>0</v>
      </c>
      <c r="F35" s="95">
        <v>63370.169500000004</v>
      </c>
    </row>
    <row r="36" spans="1:6">
      <c r="A36" s="58" t="s">
        <v>190</v>
      </c>
      <c r="B36" s="95">
        <v>40512.551020000006</v>
      </c>
      <c r="C36" s="95">
        <v>3914.1501499999999</v>
      </c>
      <c r="D36" s="95">
        <v>0</v>
      </c>
      <c r="E36" s="95">
        <v>0</v>
      </c>
      <c r="F36" s="95">
        <v>44426.70117</v>
      </c>
    </row>
    <row r="37" spans="1:6">
      <c r="A37" s="58" t="s">
        <v>191</v>
      </c>
      <c r="B37" s="95">
        <v>11819.730670000001</v>
      </c>
      <c r="C37" s="95">
        <v>4051.9836399999999</v>
      </c>
      <c r="D37" s="95">
        <v>0</v>
      </c>
      <c r="E37" s="95">
        <v>0</v>
      </c>
      <c r="F37" s="95">
        <v>15871.714310000001</v>
      </c>
    </row>
    <row r="38" spans="1:6">
      <c r="A38" s="58" t="s">
        <v>192</v>
      </c>
      <c r="B38" s="95">
        <v>2853.5462699999998</v>
      </c>
      <c r="C38" s="95">
        <v>218.20775</v>
      </c>
      <c r="D38" s="95">
        <v>0</v>
      </c>
      <c r="E38" s="95">
        <v>0</v>
      </c>
      <c r="F38" s="95">
        <v>3071.7540199999999</v>
      </c>
    </row>
    <row r="39" spans="1:6">
      <c r="A39" s="60" t="s">
        <v>193</v>
      </c>
      <c r="B39" s="95">
        <v>542070.86713000003</v>
      </c>
      <c r="C39" s="95">
        <v>26754.225730000002</v>
      </c>
      <c r="D39" s="95">
        <v>0</v>
      </c>
      <c r="E39" s="95">
        <v>0</v>
      </c>
      <c r="F39" s="95">
        <v>568825.09285999998</v>
      </c>
    </row>
    <row r="40" spans="1:6">
      <c r="A40" s="58" t="s">
        <v>194</v>
      </c>
      <c r="B40" s="95">
        <v>174068.95191</v>
      </c>
      <c r="C40" s="95">
        <v>7146.4960899999996</v>
      </c>
      <c r="D40" s="95">
        <v>0</v>
      </c>
      <c r="E40" s="95">
        <v>0</v>
      </c>
      <c r="F40" s="95">
        <v>181215.448</v>
      </c>
    </row>
    <row r="41" spans="1:6">
      <c r="A41" s="58" t="s">
        <v>195</v>
      </c>
      <c r="B41" s="95">
        <v>57482.304779999999</v>
      </c>
      <c r="C41" s="95">
        <v>5832.4777899999999</v>
      </c>
      <c r="D41" s="95">
        <v>0</v>
      </c>
      <c r="E41" s="95">
        <v>0</v>
      </c>
      <c r="F41" s="95">
        <v>63314.782570000003</v>
      </c>
    </row>
    <row r="42" spans="1:6">
      <c r="A42" s="58" t="s">
        <v>196</v>
      </c>
      <c r="B42" s="95">
        <v>698.37714000000005</v>
      </c>
      <c r="C42" s="95">
        <v>3.1461399999999999</v>
      </c>
      <c r="D42" s="95">
        <v>0</v>
      </c>
      <c r="E42" s="95">
        <v>0</v>
      </c>
      <c r="F42" s="95">
        <v>701.52328</v>
      </c>
    </row>
    <row r="43" spans="1:6">
      <c r="A43" s="58" t="s">
        <v>197</v>
      </c>
      <c r="B43" s="95">
        <v>608.62846999999999</v>
      </c>
      <c r="C43" s="95">
        <v>7.9218599999999997</v>
      </c>
      <c r="D43" s="95">
        <v>0</v>
      </c>
      <c r="E43" s="95">
        <v>0</v>
      </c>
      <c r="F43" s="95">
        <v>616.55032999999992</v>
      </c>
    </row>
    <row r="44" spans="1:6">
      <c r="A44" s="58" t="s">
        <v>198</v>
      </c>
      <c r="B44" s="95">
        <v>154.25262000000001</v>
      </c>
      <c r="C44" s="95">
        <v>0</v>
      </c>
      <c r="D44" s="95">
        <v>0</v>
      </c>
      <c r="E44" s="95">
        <v>0</v>
      </c>
      <c r="F44" s="95">
        <v>154.25262000000001</v>
      </c>
    </row>
    <row r="45" spans="1:6">
      <c r="A45" s="58" t="s">
        <v>199</v>
      </c>
      <c r="B45" s="95">
        <v>71.648789999999991</v>
      </c>
      <c r="C45" s="95">
        <v>0</v>
      </c>
      <c r="D45" s="95">
        <v>0</v>
      </c>
      <c r="E45" s="95">
        <v>0</v>
      </c>
      <c r="F45" s="95">
        <v>71.648789999999991</v>
      </c>
    </row>
    <row r="46" spans="1:6">
      <c r="A46" s="58" t="s">
        <v>1194</v>
      </c>
      <c r="B46" s="95">
        <v>186833.88225</v>
      </c>
      <c r="C46" s="95">
        <v>7300.5129100000004</v>
      </c>
      <c r="D46" s="95">
        <v>0</v>
      </c>
      <c r="E46" s="95">
        <v>0</v>
      </c>
      <c r="F46" s="95">
        <v>194134.39515999999</v>
      </c>
    </row>
    <row r="47" spans="1:6">
      <c r="A47" s="58" t="s">
        <v>1195</v>
      </c>
      <c r="B47" s="95">
        <v>120069.14283</v>
      </c>
      <c r="C47" s="95">
        <v>6439.75821</v>
      </c>
      <c r="D47" s="95">
        <v>0</v>
      </c>
      <c r="E47" s="95">
        <v>0</v>
      </c>
      <c r="F47" s="95">
        <v>126508.90104000001</v>
      </c>
    </row>
    <row r="48" spans="1:6">
      <c r="A48" s="58" t="s">
        <v>1200</v>
      </c>
      <c r="B48" s="95">
        <v>686.05840000000001</v>
      </c>
      <c r="C48" s="95">
        <v>0.22431999999999999</v>
      </c>
      <c r="D48" s="95">
        <v>0</v>
      </c>
      <c r="E48" s="95">
        <v>0</v>
      </c>
      <c r="F48" s="95">
        <v>686.28271999999993</v>
      </c>
    </row>
    <row r="49" spans="1:6">
      <c r="A49" s="58" t="s">
        <v>1201</v>
      </c>
      <c r="B49" s="95">
        <v>789.34103000000005</v>
      </c>
      <c r="C49" s="95">
        <v>23.688410000000001</v>
      </c>
      <c r="D49" s="95">
        <v>0</v>
      </c>
      <c r="E49" s="95">
        <v>0</v>
      </c>
      <c r="F49" s="95">
        <v>813.02943999999991</v>
      </c>
    </row>
    <row r="50" spans="1:6">
      <c r="A50" s="58" t="s">
        <v>1219</v>
      </c>
      <c r="B50" s="95">
        <v>421.18440000000004</v>
      </c>
      <c r="C50" s="95">
        <v>0</v>
      </c>
      <c r="D50" s="95">
        <v>0</v>
      </c>
      <c r="E50" s="95">
        <v>0</v>
      </c>
      <c r="F50" s="95">
        <v>421.18440000000004</v>
      </c>
    </row>
    <row r="51" spans="1:6">
      <c r="A51" s="58" t="s">
        <v>1239</v>
      </c>
      <c r="B51" s="95">
        <v>187.09451000000001</v>
      </c>
      <c r="C51" s="95">
        <v>0</v>
      </c>
      <c r="D51" s="95">
        <v>0</v>
      </c>
      <c r="E51" s="95">
        <v>0</v>
      </c>
      <c r="F51" s="95">
        <v>187.09451000000001</v>
      </c>
    </row>
    <row r="52" spans="1:6">
      <c r="A52" s="60" t="s">
        <v>200</v>
      </c>
      <c r="B52" s="95">
        <v>-325037.00423000002</v>
      </c>
      <c r="C52" s="95">
        <v>-8545.7667100000017</v>
      </c>
      <c r="D52" s="95">
        <v>0</v>
      </c>
      <c r="E52" s="95">
        <v>0</v>
      </c>
      <c r="F52" s="95">
        <v>-333582.77094000002</v>
      </c>
    </row>
    <row r="53" spans="1:6">
      <c r="A53" s="61" t="s">
        <v>1273</v>
      </c>
      <c r="B53" s="95">
        <v>-29468.094559999998</v>
      </c>
      <c r="C53" s="95">
        <v>-1667.9541100000001</v>
      </c>
      <c r="D53" s="95">
        <v>0</v>
      </c>
      <c r="E53" s="95">
        <v>0</v>
      </c>
      <c r="F53" s="95">
        <v>-31136.04867</v>
      </c>
    </row>
    <row r="54" spans="1:6">
      <c r="A54" s="58" t="s">
        <v>1299</v>
      </c>
      <c r="B54" s="95">
        <v>-7789.0648300000003</v>
      </c>
      <c r="C54" s="95">
        <v>-992.149</v>
      </c>
      <c r="D54" s="95">
        <v>0</v>
      </c>
      <c r="E54" s="95">
        <v>0</v>
      </c>
      <c r="F54" s="95">
        <v>-8781.2138300000006</v>
      </c>
    </row>
    <row r="55" spans="1:6">
      <c r="A55" s="58" t="s">
        <v>1274</v>
      </c>
      <c r="B55" s="95">
        <v>-44899.334229999993</v>
      </c>
      <c r="C55" s="95">
        <v>-255.13882000000001</v>
      </c>
      <c r="D55" s="95">
        <v>0</v>
      </c>
      <c r="E55" s="95">
        <v>0</v>
      </c>
      <c r="F55" s="95">
        <v>-45154.473050000001</v>
      </c>
    </row>
    <row r="56" spans="1:6">
      <c r="A56" s="58" t="s">
        <v>1300</v>
      </c>
      <c r="B56" s="95">
        <v>-6415.4154800000006</v>
      </c>
      <c r="C56" s="95">
        <v>-49.561099999999996</v>
      </c>
      <c r="D56" s="95">
        <v>0</v>
      </c>
      <c r="E56" s="95">
        <v>0</v>
      </c>
      <c r="F56" s="95">
        <v>-6464.9765800000005</v>
      </c>
    </row>
    <row r="57" spans="1:6">
      <c r="A57" s="58" t="s">
        <v>1275</v>
      </c>
      <c r="B57" s="95">
        <v>-32678.20177</v>
      </c>
      <c r="C57" s="95">
        <v>-2139.1068</v>
      </c>
      <c r="D57" s="95">
        <v>0</v>
      </c>
      <c r="E57" s="95">
        <v>0</v>
      </c>
      <c r="F57" s="95">
        <v>-34817.308570000001</v>
      </c>
    </row>
    <row r="58" spans="1:6">
      <c r="A58" s="58" t="s">
        <v>201</v>
      </c>
      <c r="B58" s="95">
        <v>-8465.0493000000006</v>
      </c>
      <c r="C58" s="95">
        <v>-2168.5316800000001</v>
      </c>
      <c r="D58" s="95">
        <v>0</v>
      </c>
      <c r="E58" s="95">
        <v>0</v>
      </c>
      <c r="F58" s="95">
        <v>-10633.580980000001</v>
      </c>
    </row>
    <row r="59" spans="1:6">
      <c r="A59" s="61" t="s">
        <v>202</v>
      </c>
      <c r="B59" s="95">
        <v>-131643.55693000002</v>
      </c>
      <c r="C59" s="95">
        <v>0</v>
      </c>
      <c r="D59" s="95">
        <v>0</v>
      </c>
      <c r="E59" s="95">
        <v>0</v>
      </c>
      <c r="F59" s="95">
        <v>-131643.55693000002</v>
      </c>
    </row>
    <row r="60" spans="1:6">
      <c r="A60" s="58" t="s">
        <v>203</v>
      </c>
      <c r="B60" s="95">
        <v>-50456.1996</v>
      </c>
      <c r="C60" s="95">
        <v>-1032.3039100000001</v>
      </c>
      <c r="D60" s="95">
        <v>0</v>
      </c>
      <c r="E60" s="95">
        <v>0</v>
      </c>
      <c r="F60" s="95">
        <v>-51488.503509999995</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-3143.1421</v>
      </c>
      <c r="C63" s="95">
        <v>-63.747309999999999</v>
      </c>
      <c r="D63" s="95">
        <v>0</v>
      </c>
      <c r="E63" s="95">
        <v>0</v>
      </c>
      <c r="F63" s="95">
        <v>-3206.8894100000002</v>
      </c>
    </row>
    <row r="64" spans="1:6">
      <c r="A64" s="58" t="s">
        <v>1004</v>
      </c>
      <c r="B64" s="95">
        <v>-2567.23506</v>
      </c>
      <c r="C64" s="95">
        <v>-81.355550000000008</v>
      </c>
      <c r="D64" s="95">
        <v>0</v>
      </c>
      <c r="E64" s="95">
        <v>0</v>
      </c>
      <c r="F64" s="95">
        <v>-2648.5906099999997</v>
      </c>
    </row>
    <row r="65" spans="1:6">
      <c r="A65" s="61" t="s">
        <v>1202</v>
      </c>
      <c r="B65" s="95">
        <v>-3102.7953900000002</v>
      </c>
      <c r="C65" s="95">
        <v>-3.81114</v>
      </c>
      <c r="D65" s="95">
        <v>0</v>
      </c>
      <c r="E65" s="95">
        <v>0</v>
      </c>
      <c r="F65" s="95">
        <v>-3106.60653</v>
      </c>
    </row>
    <row r="66" spans="1:6">
      <c r="A66" s="58" t="s">
        <v>1203</v>
      </c>
      <c r="B66" s="95">
        <v>-2738.7289300000002</v>
      </c>
      <c r="C66" s="95">
        <v>-13.774469999999999</v>
      </c>
      <c r="D66" s="95">
        <v>0</v>
      </c>
      <c r="E66" s="95">
        <v>0</v>
      </c>
      <c r="F66" s="95">
        <v>-2752.5034000000001</v>
      </c>
    </row>
    <row r="67" spans="1:6">
      <c r="A67" s="58" t="s">
        <v>1204</v>
      </c>
      <c r="B67" s="95">
        <v>-424.35717999999997</v>
      </c>
      <c r="C67" s="95">
        <v>-37.156980000000004</v>
      </c>
      <c r="D67" s="95">
        <v>0</v>
      </c>
      <c r="E67" s="95">
        <v>0</v>
      </c>
      <c r="F67" s="95">
        <v>-461.51415999999995</v>
      </c>
    </row>
    <row r="68" spans="1:6">
      <c r="A68" s="58" t="s">
        <v>1205</v>
      </c>
      <c r="B68" s="95">
        <v>-1245.8288700000001</v>
      </c>
      <c r="C68" s="95">
        <v>-41.175839999999994</v>
      </c>
      <c r="D68" s="95">
        <v>0</v>
      </c>
      <c r="E68" s="95">
        <v>0</v>
      </c>
      <c r="F68" s="95">
        <v>-1287.0047099999999</v>
      </c>
    </row>
    <row r="69" spans="1:6">
      <c r="A69" s="187" t="s">
        <v>206</v>
      </c>
      <c r="B69" s="57">
        <v>62561.761060000004</v>
      </c>
      <c r="C69" s="57">
        <v>8702.5225600000012</v>
      </c>
      <c r="D69" s="57">
        <v>0</v>
      </c>
      <c r="E69" s="57">
        <v>0</v>
      </c>
      <c r="F69" s="57">
        <v>71264.283620000002</v>
      </c>
    </row>
    <row r="70" spans="1:6">
      <c r="A70" s="58" t="s">
        <v>207</v>
      </c>
      <c r="B70" s="95">
        <v>0</v>
      </c>
      <c r="C70" s="95">
        <v>0</v>
      </c>
      <c r="D70" s="95">
        <v>0</v>
      </c>
      <c r="E70" s="95">
        <v>0</v>
      </c>
      <c r="F70" s="95">
        <v>0</v>
      </c>
    </row>
    <row r="71" spans="1:6">
      <c r="A71" s="61" t="s">
        <v>208</v>
      </c>
      <c r="B71" s="95">
        <v>36961.249409999997</v>
      </c>
      <c r="C71" s="95">
        <v>5329.0268399999995</v>
      </c>
      <c r="D71" s="95">
        <v>0</v>
      </c>
      <c r="E71" s="95">
        <v>0</v>
      </c>
      <c r="F71" s="95">
        <v>42290.276250000003</v>
      </c>
    </row>
    <row r="72" spans="1:6">
      <c r="A72" s="58" t="s">
        <v>209</v>
      </c>
      <c r="B72" s="95">
        <v>29543.91548</v>
      </c>
      <c r="C72" s="95">
        <v>4226.7968200000005</v>
      </c>
      <c r="D72" s="95">
        <v>0</v>
      </c>
      <c r="E72" s="95">
        <v>0</v>
      </c>
      <c r="F72" s="95">
        <v>33770.712299999999</v>
      </c>
    </row>
    <row r="73" spans="1:6">
      <c r="A73" s="58" t="s">
        <v>210</v>
      </c>
      <c r="B73" s="95">
        <v>0</v>
      </c>
      <c r="C73" s="95">
        <v>0</v>
      </c>
      <c r="D73" s="95">
        <v>0</v>
      </c>
      <c r="E73" s="95">
        <v>0</v>
      </c>
      <c r="F73" s="95">
        <v>0</v>
      </c>
    </row>
    <row r="74" spans="1:6">
      <c r="A74" s="58" t="s">
        <v>211</v>
      </c>
      <c r="B74" s="95">
        <v>-3943.4038300000002</v>
      </c>
      <c r="C74" s="95">
        <v>-853.30110000000002</v>
      </c>
      <c r="D74" s="95">
        <v>0</v>
      </c>
      <c r="E74" s="95">
        <v>0</v>
      </c>
      <c r="F74" s="95">
        <v>-4796.7049299999999</v>
      </c>
    </row>
    <row r="75" spans="1:6">
      <c r="A75" s="187" t="s">
        <v>212</v>
      </c>
      <c r="B75" s="57">
        <v>619.92511999999999</v>
      </c>
      <c r="C75" s="57">
        <v>0</v>
      </c>
      <c r="D75" s="57">
        <v>0</v>
      </c>
      <c r="E75" s="57">
        <v>0</v>
      </c>
      <c r="F75" s="57">
        <v>619.92511999999999</v>
      </c>
    </row>
    <row r="76" spans="1:6">
      <c r="A76" s="58" t="s">
        <v>213</v>
      </c>
      <c r="B76" s="95">
        <v>0</v>
      </c>
      <c r="C76" s="95">
        <v>0</v>
      </c>
      <c r="D76" s="95">
        <v>0</v>
      </c>
      <c r="E76" s="95">
        <v>0</v>
      </c>
      <c r="F76" s="95">
        <v>0</v>
      </c>
    </row>
    <row r="77" spans="1:6">
      <c r="A77" s="58" t="s">
        <v>214</v>
      </c>
      <c r="B77" s="95">
        <v>6262.4266299999999</v>
      </c>
      <c r="C77" s="95">
        <v>0</v>
      </c>
      <c r="D77" s="95">
        <v>0</v>
      </c>
      <c r="E77" s="95">
        <v>0</v>
      </c>
      <c r="F77" s="95">
        <v>6262.4266299999999</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-6483.4480700000004</v>
      </c>
      <c r="C80" s="95">
        <v>0</v>
      </c>
      <c r="D80" s="95">
        <v>0</v>
      </c>
      <c r="E80" s="95">
        <v>0</v>
      </c>
      <c r="F80" s="95">
        <v>-6483.4480700000004</v>
      </c>
    </row>
    <row r="81" spans="1:6">
      <c r="A81" s="187" t="s">
        <v>218</v>
      </c>
      <c r="B81" s="57">
        <v>91637.956489999997</v>
      </c>
      <c r="C81" s="57">
        <v>1331351.2542000001</v>
      </c>
      <c r="D81" s="57">
        <v>0</v>
      </c>
      <c r="E81" s="57">
        <v>0</v>
      </c>
      <c r="F81" s="57">
        <v>1422989.2106900001</v>
      </c>
    </row>
    <row r="82" spans="1:6">
      <c r="A82" s="58" t="s">
        <v>172</v>
      </c>
      <c r="B82" s="95">
        <v>0</v>
      </c>
      <c r="C82" s="95">
        <v>0</v>
      </c>
      <c r="D82" s="95">
        <v>0</v>
      </c>
      <c r="E82" s="95">
        <v>0</v>
      </c>
      <c r="F82" s="95">
        <v>0</v>
      </c>
    </row>
    <row r="83" spans="1:6">
      <c r="A83" s="58" t="s">
        <v>173</v>
      </c>
      <c r="B83" s="95">
        <v>57525.003929999999</v>
      </c>
      <c r="C83" s="95">
        <v>58310</v>
      </c>
      <c r="D83" s="95">
        <v>0</v>
      </c>
      <c r="E83" s="95">
        <v>0</v>
      </c>
      <c r="F83" s="95">
        <v>115835.00393000001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124.509</v>
      </c>
      <c r="C87" s="95">
        <v>729.42084</v>
      </c>
      <c r="D87" s="95">
        <v>0</v>
      </c>
      <c r="E87" s="95">
        <v>0</v>
      </c>
      <c r="F87" s="95">
        <v>853.92984000000001</v>
      </c>
    </row>
    <row r="88" spans="1:6">
      <c r="A88" s="58" t="s">
        <v>177</v>
      </c>
      <c r="B88" s="95">
        <v>29714.933850000001</v>
      </c>
      <c r="C88" s="95">
        <v>1271893.7476999999</v>
      </c>
      <c r="D88" s="95">
        <v>0</v>
      </c>
      <c r="E88" s="95">
        <v>0</v>
      </c>
      <c r="F88" s="95">
        <v>1301608.6815499999</v>
      </c>
    </row>
    <row r="89" spans="1:6">
      <c r="A89" s="58" t="s">
        <v>221</v>
      </c>
      <c r="B89" s="95">
        <v>2556.2579900000001</v>
      </c>
      <c r="C89" s="95">
        <v>755.34531000000004</v>
      </c>
      <c r="D89" s="95">
        <v>0</v>
      </c>
      <c r="E89" s="95">
        <v>0</v>
      </c>
      <c r="F89" s="95">
        <v>3311.6032999999998</v>
      </c>
    </row>
    <row r="90" spans="1:6">
      <c r="A90" s="58" t="s">
        <v>222</v>
      </c>
      <c r="B90" s="95">
        <v>0</v>
      </c>
      <c r="C90" s="95">
        <v>-347.75746999999996</v>
      </c>
      <c r="D90" s="95">
        <v>0</v>
      </c>
      <c r="E90" s="95">
        <v>0</v>
      </c>
      <c r="F90" s="95">
        <v>-347.75746999999996</v>
      </c>
    </row>
    <row r="91" spans="1:6">
      <c r="A91" s="187" t="s">
        <v>223</v>
      </c>
      <c r="B91" s="57">
        <v>165561.39671999999</v>
      </c>
      <c r="C91" s="57">
        <v>0</v>
      </c>
      <c r="D91" s="57">
        <v>0</v>
      </c>
      <c r="E91" s="57">
        <v>0</v>
      </c>
      <c r="F91" s="57">
        <v>165561.39671999999</v>
      </c>
    </row>
    <row r="92" spans="1:6">
      <c r="A92" s="58" t="s">
        <v>224</v>
      </c>
      <c r="B92" s="95">
        <v>26633.935960000003</v>
      </c>
      <c r="C92" s="95">
        <v>0</v>
      </c>
      <c r="D92" s="95">
        <v>0</v>
      </c>
      <c r="E92" s="95">
        <v>0</v>
      </c>
      <c r="F92" s="95">
        <v>26633.935960000003</v>
      </c>
    </row>
    <row r="93" spans="1:6">
      <c r="A93" s="58" t="s">
        <v>225</v>
      </c>
      <c r="B93" s="95">
        <v>66540.420180000001</v>
      </c>
      <c r="C93" s="95">
        <v>0</v>
      </c>
      <c r="D93" s="95">
        <v>0</v>
      </c>
      <c r="E93" s="95">
        <v>0</v>
      </c>
      <c r="F93" s="95">
        <v>66540.420180000001</v>
      </c>
    </row>
    <row r="94" spans="1:6">
      <c r="A94" s="58" t="s">
        <v>226</v>
      </c>
      <c r="B94" s="95">
        <v>13418.03868</v>
      </c>
      <c r="C94" s="95">
        <v>0</v>
      </c>
      <c r="D94" s="95">
        <v>0</v>
      </c>
      <c r="E94" s="95">
        <v>0</v>
      </c>
      <c r="F94" s="95">
        <v>13418.03868</v>
      </c>
    </row>
    <row r="95" spans="1:6">
      <c r="A95" s="58" t="s">
        <v>227</v>
      </c>
      <c r="B95" s="95">
        <v>16825.502469999999</v>
      </c>
      <c r="C95" s="95">
        <v>0</v>
      </c>
      <c r="D95" s="95">
        <v>0</v>
      </c>
      <c r="E95" s="95">
        <v>0</v>
      </c>
      <c r="F95" s="95">
        <v>16825.502469999999</v>
      </c>
    </row>
    <row r="96" spans="1:6">
      <c r="A96" s="58" t="s">
        <v>228</v>
      </c>
      <c r="B96" s="95">
        <v>29517.565079999997</v>
      </c>
      <c r="C96" s="95">
        <v>0</v>
      </c>
      <c r="D96" s="95">
        <v>0</v>
      </c>
      <c r="E96" s="95">
        <v>0</v>
      </c>
      <c r="F96" s="95">
        <v>29517.565079999997</v>
      </c>
    </row>
    <row r="97" spans="1:6">
      <c r="A97" s="58" t="s">
        <v>229</v>
      </c>
      <c r="B97" s="95">
        <v>7860.27225</v>
      </c>
      <c r="C97" s="95">
        <v>0</v>
      </c>
      <c r="D97" s="95">
        <v>0</v>
      </c>
      <c r="E97" s="95">
        <v>0</v>
      </c>
      <c r="F97" s="95">
        <v>7860.27225</v>
      </c>
    </row>
    <row r="98" spans="1:6">
      <c r="A98" s="58" t="s">
        <v>230</v>
      </c>
      <c r="B98" s="95">
        <v>14.903459999999999</v>
      </c>
      <c r="C98" s="95">
        <v>0</v>
      </c>
      <c r="D98" s="95">
        <v>0</v>
      </c>
      <c r="E98" s="95">
        <v>0</v>
      </c>
      <c r="F98" s="95">
        <v>14.903459999999999</v>
      </c>
    </row>
    <row r="99" spans="1:6">
      <c r="A99" s="58" t="s">
        <v>231</v>
      </c>
      <c r="B99" s="95">
        <v>3813.0638399999998</v>
      </c>
      <c r="C99" s="95">
        <v>0</v>
      </c>
      <c r="D99" s="95">
        <v>0</v>
      </c>
      <c r="E99" s="95">
        <v>0</v>
      </c>
      <c r="F99" s="95">
        <v>3813.0638399999998</v>
      </c>
    </row>
    <row r="100" spans="1:6">
      <c r="A100" s="58" t="s">
        <v>232</v>
      </c>
      <c r="B100" s="95">
        <v>937.6948000000001</v>
      </c>
      <c r="C100" s="95">
        <v>0</v>
      </c>
      <c r="D100" s="95">
        <v>0</v>
      </c>
      <c r="E100" s="95">
        <v>0</v>
      </c>
      <c r="F100" s="95">
        <v>937.6948000000001</v>
      </c>
    </row>
    <row r="101" spans="1:6">
      <c r="A101" s="187" t="s">
        <v>233</v>
      </c>
      <c r="B101" s="57">
        <v>28893.133000000002</v>
      </c>
      <c r="C101" s="57">
        <v>67.543509999999998</v>
      </c>
      <c r="D101" s="57">
        <v>0</v>
      </c>
      <c r="E101" s="57">
        <v>0</v>
      </c>
      <c r="F101" s="57">
        <v>28960.676510000001</v>
      </c>
    </row>
    <row r="102" spans="1:6">
      <c r="A102" s="58" t="s">
        <v>234</v>
      </c>
      <c r="B102" s="95">
        <v>5875.1282999999994</v>
      </c>
      <c r="C102" s="95">
        <v>0</v>
      </c>
      <c r="D102" s="95">
        <v>0</v>
      </c>
      <c r="E102" s="95">
        <v>0</v>
      </c>
      <c r="F102" s="95">
        <v>5875.1282999999994</v>
      </c>
    </row>
    <row r="103" spans="1:6">
      <c r="A103" s="58" t="s">
        <v>235</v>
      </c>
      <c r="B103" s="95">
        <v>6984.1281600000002</v>
      </c>
      <c r="C103" s="95">
        <v>0</v>
      </c>
      <c r="D103" s="95">
        <v>0</v>
      </c>
      <c r="E103" s="95">
        <v>0</v>
      </c>
      <c r="F103" s="95">
        <v>6984.1281600000002</v>
      </c>
    </row>
    <row r="104" spans="1:6">
      <c r="A104" s="58" t="s">
        <v>236</v>
      </c>
      <c r="B104" s="95">
        <v>2647.1600400000002</v>
      </c>
      <c r="C104" s="95">
        <v>67.543509999999998</v>
      </c>
      <c r="D104" s="95">
        <v>0</v>
      </c>
      <c r="E104" s="95">
        <v>0</v>
      </c>
      <c r="F104" s="95">
        <v>2714.7035499999997</v>
      </c>
    </row>
    <row r="105" spans="1:6">
      <c r="A105" s="58" t="s">
        <v>237</v>
      </c>
      <c r="B105" s="95">
        <v>13386.7165</v>
      </c>
      <c r="C105" s="95">
        <v>0</v>
      </c>
      <c r="D105" s="95">
        <v>0</v>
      </c>
      <c r="E105" s="95">
        <v>0</v>
      </c>
      <c r="F105" s="95">
        <v>13386.7165</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6867464.01798</v>
      </c>
      <c r="C114" s="57">
        <v>1819071.6905699999</v>
      </c>
      <c r="D114" s="57">
        <v>0</v>
      </c>
      <c r="E114" s="57">
        <v>0</v>
      </c>
      <c r="F114" s="57">
        <v>8686535.7085499987</v>
      </c>
    </row>
    <row r="115" spans="1:6">
      <c r="A115" s="177" t="s">
        <v>247</v>
      </c>
      <c r="B115" s="57">
        <v>545842.53983000002</v>
      </c>
      <c r="C115" s="57">
        <v>137159.94333000001</v>
      </c>
      <c r="D115" s="57">
        <v>0</v>
      </c>
      <c r="E115" s="57">
        <v>0</v>
      </c>
      <c r="F115" s="57">
        <v>683002.48315999995</v>
      </c>
    </row>
    <row r="116" spans="1:6">
      <c r="A116" s="64" t="s">
        <v>248</v>
      </c>
      <c r="B116" s="95">
        <v>345.76330000000002</v>
      </c>
      <c r="C116" s="95">
        <v>18.728630000000003</v>
      </c>
      <c r="D116" s="95">
        <v>0</v>
      </c>
      <c r="E116" s="95">
        <v>0</v>
      </c>
      <c r="F116" s="95">
        <v>364.49192999999997</v>
      </c>
    </row>
    <row r="117" spans="1:6">
      <c r="A117" s="64" t="s">
        <v>249</v>
      </c>
      <c r="B117" s="95">
        <v>0</v>
      </c>
      <c r="C117" s="95">
        <v>0</v>
      </c>
      <c r="D117" s="95">
        <v>0</v>
      </c>
      <c r="E117" s="95">
        <v>0</v>
      </c>
      <c r="F117" s="95">
        <v>0</v>
      </c>
    </row>
    <row r="118" spans="1:6">
      <c r="A118" s="64" t="s">
        <v>250</v>
      </c>
      <c r="B118" s="95">
        <v>345.76330000000002</v>
      </c>
      <c r="C118" s="95">
        <v>18.728630000000003</v>
      </c>
      <c r="D118" s="95">
        <v>0</v>
      </c>
      <c r="E118" s="95">
        <v>0</v>
      </c>
      <c r="F118" s="95">
        <v>364.49192999999997</v>
      </c>
    </row>
    <row r="119" spans="1:6">
      <c r="A119" s="64" t="s">
        <v>251</v>
      </c>
      <c r="B119" s="95">
        <v>218251.68774000002</v>
      </c>
      <c r="C119" s="95">
        <v>1068.63996</v>
      </c>
      <c r="D119" s="95">
        <v>0</v>
      </c>
      <c r="E119" s="95">
        <v>0</v>
      </c>
      <c r="F119" s="95">
        <v>219320.32769999999</v>
      </c>
    </row>
    <row r="120" spans="1:6">
      <c r="A120" s="64" t="s">
        <v>252</v>
      </c>
      <c r="B120" s="95">
        <v>17254.88679</v>
      </c>
      <c r="C120" s="95">
        <v>27847.705440000002</v>
      </c>
      <c r="D120" s="95">
        <v>0</v>
      </c>
      <c r="E120" s="95">
        <v>0</v>
      </c>
      <c r="F120" s="95">
        <v>45102.592229999995</v>
      </c>
    </row>
    <row r="121" spans="1:6">
      <c r="A121" s="65" t="s">
        <v>253</v>
      </c>
      <c r="B121" s="95">
        <v>576.89440999999999</v>
      </c>
      <c r="C121" s="95">
        <v>42.504429999999999</v>
      </c>
      <c r="D121" s="95">
        <v>0</v>
      </c>
      <c r="E121" s="95">
        <v>0</v>
      </c>
      <c r="F121" s="95">
        <v>619.39883999999995</v>
      </c>
    </row>
    <row r="122" spans="1:6">
      <c r="A122" s="65" t="s">
        <v>254</v>
      </c>
      <c r="B122" s="95">
        <v>212.26082</v>
      </c>
      <c r="C122" s="95">
        <v>89.030240000000006</v>
      </c>
      <c r="D122" s="95">
        <v>0</v>
      </c>
      <c r="E122" s="95">
        <v>0</v>
      </c>
      <c r="F122" s="95">
        <v>301.29106000000002</v>
      </c>
    </row>
    <row r="123" spans="1:6">
      <c r="A123" s="99" t="s">
        <v>255</v>
      </c>
      <c r="B123" s="95">
        <v>236.05437000000001</v>
      </c>
      <c r="C123" s="95">
        <v>0</v>
      </c>
      <c r="D123" s="95">
        <v>0</v>
      </c>
      <c r="E123" s="95">
        <v>0</v>
      </c>
      <c r="F123" s="95">
        <v>236.05437000000001</v>
      </c>
    </row>
    <row r="124" spans="1:6">
      <c r="A124" s="99" t="s">
        <v>256</v>
      </c>
      <c r="B124" s="95">
        <v>1243.6407799999999</v>
      </c>
      <c r="C124" s="95">
        <v>62.089309999999998</v>
      </c>
      <c r="D124" s="95">
        <v>0</v>
      </c>
      <c r="E124" s="95">
        <v>0</v>
      </c>
      <c r="F124" s="95">
        <v>1305.73009</v>
      </c>
    </row>
    <row r="125" spans="1:6">
      <c r="A125" s="99" t="s">
        <v>257</v>
      </c>
      <c r="B125" s="95">
        <v>6460.2605800000001</v>
      </c>
      <c r="C125" s="95">
        <v>2396.9685199999999</v>
      </c>
      <c r="D125" s="95">
        <v>0</v>
      </c>
      <c r="E125" s="95">
        <v>0</v>
      </c>
      <c r="F125" s="95">
        <v>8857.2291000000005</v>
      </c>
    </row>
    <row r="126" spans="1:6">
      <c r="A126" s="99" t="s">
        <v>258</v>
      </c>
      <c r="B126" s="95">
        <v>5087.4561299999996</v>
      </c>
      <c r="C126" s="95">
        <v>17516.254639999999</v>
      </c>
      <c r="D126" s="95">
        <v>0</v>
      </c>
      <c r="E126" s="95">
        <v>0</v>
      </c>
      <c r="F126" s="95">
        <v>22603.710769999998</v>
      </c>
    </row>
    <row r="127" spans="1:6">
      <c r="A127" s="99" t="s">
        <v>1489</v>
      </c>
      <c r="B127" s="95">
        <v>3436.9197000000004</v>
      </c>
      <c r="C127" s="95">
        <v>7123.4583000000002</v>
      </c>
      <c r="D127" s="95">
        <v>0</v>
      </c>
      <c r="E127" s="95">
        <v>0</v>
      </c>
      <c r="F127" s="95">
        <v>10560.378000000001</v>
      </c>
    </row>
    <row r="128" spans="1:6">
      <c r="A128" s="99" t="s">
        <v>1490</v>
      </c>
      <c r="B128" s="95">
        <v>1.4</v>
      </c>
      <c r="C128" s="95">
        <v>617.4</v>
      </c>
      <c r="D128" s="95">
        <v>0</v>
      </c>
      <c r="E128" s="95">
        <v>0</v>
      </c>
      <c r="F128" s="95">
        <v>618.79999999999995</v>
      </c>
    </row>
    <row r="129" spans="1:6">
      <c r="A129" s="156" t="s">
        <v>261</v>
      </c>
      <c r="B129" s="95">
        <v>91.071839999999995</v>
      </c>
      <c r="C129" s="95">
        <v>205.8271</v>
      </c>
      <c r="D129" s="95">
        <v>0</v>
      </c>
      <c r="E129" s="95">
        <v>0</v>
      </c>
      <c r="F129" s="95">
        <v>296.89893999999998</v>
      </c>
    </row>
    <row r="130" spans="1:6">
      <c r="A130" s="156" t="s">
        <v>262</v>
      </c>
      <c r="B130" s="95">
        <v>302680.77656999999</v>
      </c>
      <c r="C130" s="95">
        <v>105685.44587000001</v>
      </c>
      <c r="D130" s="95">
        <v>0</v>
      </c>
      <c r="E130" s="95">
        <v>0</v>
      </c>
      <c r="F130" s="95">
        <v>408366.22243999998</v>
      </c>
    </row>
    <row r="131" spans="1:6">
      <c r="A131" s="64" t="s">
        <v>263</v>
      </c>
      <c r="B131" s="95">
        <v>7218.3535899999997</v>
      </c>
      <c r="C131" s="95">
        <v>2333.5963299999999</v>
      </c>
      <c r="D131" s="95">
        <v>0</v>
      </c>
      <c r="E131" s="95">
        <v>0</v>
      </c>
      <c r="F131" s="95">
        <v>9551.9499199999991</v>
      </c>
    </row>
    <row r="132" spans="1:6">
      <c r="A132" s="177" t="s">
        <v>264</v>
      </c>
      <c r="B132" s="57">
        <v>0</v>
      </c>
      <c r="C132" s="57">
        <v>0</v>
      </c>
      <c r="D132" s="57">
        <v>0</v>
      </c>
      <c r="E132" s="57">
        <v>0</v>
      </c>
      <c r="F132" s="57">
        <v>0</v>
      </c>
    </row>
    <row r="133" spans="1:6">
      <c r="A133" s="177" t="s">
        <v>455</v>
      </c>
      <c r="B133" s="57">
        <v>998.18399999999997</v>
      </c>
      <c r="C133" s="57">
        <v>0</v>
      </c>
      <c r="D133" s="57">
        <v>0</v>
      </c>
      <c r="E133" s="57">
        <v>0</v>
      </c>
      <c r="F133" s="57">
        <v>998.18399999999997</v>
      </c>
    </row>
    <row r="134" spans="1:6">
      <c r="A134" s="64" t="s">
        <v>456</v>
      </c>
      <c r="B134" s="95">
        <v>0</v>
      </c>
      <c r="C134" s="95">
        <v>0</v>
      </c>
      <c r="D134" s="95">
        <v>0</v>
      </c>
      <c r="E134" s="95">
        <v>0</v>
      </c>
      <c r="F134" s="95">
        <v>0</v>
      </c>
    </row>
    <row r="135" spans="1:6">
      <c r="A135" s="64" t="s">
        <v>457</v>
      </c>
      <c r="B135" s="95">
        <v>998.18399999999997</v>
      </c>
      <c r="C135" s="95">
        <v>0</v>
      </c>
      <c r="D135" s="95">
        <v>0</v>
      </c>
      <c r="E135" s="95">
        <v>0</v>
      </c>
      <c r="F135" s="95">
        <v>998.18399999999997</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4182892.6176999998</v>
      </c>
      <c r="C140" s="57">
        <v>1585457.96569</v>
      </c>
      <c r="D140" s="57">
        <v>0</v>
      </c>
      <c r="E140" s="57">
        <v>0</v>
      </c>
      <c r="F140" s="57">
        <v>5768350.5833900003</v>
      </c>
    </row>
    <row r="141" spans="1:6">
      <c r="A141" s="64" t="s">
        <v>266</v>
      </c>
      <c r="B141" s="95">
        <v>0</v>
      </c>
      <c r="C141" s="95">
        <v>0</v>
      </c>
      <c r="D141" s="95">
        <v>0</v>
      </c>
      <c r="E141" s="95">
        <v>0</v>
      </c>
      <c r="F141" s="95">
        <v>0</v>
      </c>
    </row>
    <row r="142" spans="1:6">
      <c r="A142" s="64" t="s">
        <v>267</v>
      </c>
      <c r="B142" s="95">
        <v>1270686.3146600001</v>
      </c>
      <c r="C142" s="95">
        <v>0</v>
      </c>
      <c r="D142" s="95">
        <v>0</v>
      </c>
      <c r="E142" s="95">
        <v>0</v>
      </c>
      <c r="F142" s="95">
        <v>1270686.3146600001</v>
      </c>
    </row>
    <row r="143" spans="1:6">
      <c r="A143" s="64" t="s">
        <v>268</v>
      </c>
      <c r="B143" s="95">
        <v>0</v>
      </c>
      <c r="C143" s="95">
        <v>0</v>
      </c>
      <c r="D143" s="95">
        <v>0</v>
      </c>
      <c r="E143" s="95">
        <v>0</v>
      </c>
      <c r="F143" s="95">
        <v>0</v>
      </c>
    </row>
    <row r="144" spans="1:6">
      <c r="A144" s="64" t="s">
        <v>269</v>
      </c>
      <c r="B144" s="95">
        <v>946772.63677999994</v>
      </c>
      <c r="C144" s="95">
        <v>1347.49937</v>
      </c>
      <c r="D144" s="95">
        <v>0</v>
      </c>
      <c r="E144" s="95">
        <v>0</v>
      </c>
      <c r="F144" s="95">
        <v>948120.13614999992</v>
      </c>
    </row>
    <row r="145" spans="1:6">
      <c r="A145" s="64" t="s">
        <v>1491</v>
      </c>
      <c r="B145" s="95">
        <v>1874011.4071099998</v>
      </c>
      <c r="C145" s="95">
        <v>8298.5419999999995</v>
      </c>
      <c r="D145" s="95">
        <v>0</v>
      </c>
      <c r="E145" s="95">
        <v>0</v>
      </c>
      <c r="F145" s="95">
        <v>1882309.9491099999</v>
      </c>
    </row>
    <row r="146" spans="1:6">
      <c r="A146" s="64" t="s">
        <v>271</v>
      </c>
      <c r="B146" s="95">
        <v>5439.2679800000005</v>
      </c>
      <c r="C146" s="95">
        <v>1029</v>
      </c>
      <c r="D146" s="95">
        <v>0</v>
      </c>
      <c r="E146" s="95">
        <v>0</v>
      </c>
      <c r="F146" s="95">
        <v>6468.2679800000005</v>
      </c>
    </row>
    <row r="147" spans="1:6">
      <c r="A147" s="64" t="s">
        <v>272</v>
      </c>
      <c r="B147" s="95">
        <v>55820.592409999997</v>
      </c>
      <c r="C147" s="95">
        <v>1549683.35959</v>
      </c>
      <c r="D147" s="95">
        <v>0</v>
      </c>
      <c r="E147" s="95">
        <v>0</v>
      </c>
      <c r="F147" s="95">
        <v>1605503.952</v>
      </c>
    </row>
    <row r="148" spans="1:6">
      <c r="A148" s="64" t="s">
        <v>273</v>
      </c>
      <c r="B148" s="95">
        <v>30162.39876</v>
      </c>
      <c r="C148" s="95">
        <v>25099.564730000002</v>
      </c>
      <c r="D148" s="95">
        <v>0</v>
      </c>
      <c r="E148" s="95">
        <v>0</v>
      </c>
      <c r="F148" s="95">
        <v>55261.963490000002</v>
      </c>
    </row>
    <row r="149" spans="1:6">
      <c r="A149" s="177" t="s">
        <v>274</v>
      </c>
      <c r="B149" s="57">
        <v>207604.81633999999</v>
      </c>
      <c r="C149" s="57">
        <v>1980.1042199999999</v>
      </c>
      <c r="D149" s="57">
        <v>0</v>
      </c>
      <c r="E149" s="57">
        <v>0</v>
      </c>
      <c r="F149" s="57">
        <v>209584.92056</v>
      </c>
    </row>
    <row r="150" spans="1:6">
      <c r="A150" s="64" t="s">
        <v>207</v>
      </c>
      <c r="B150" s="95">
        <v>250.15894</v>
      </c>
      <c r="C150" s="95">
        <v>14.99047</v>
      </c>
      <c r="D150" s="95">
        <v>0</v>
      </c>
      <c r="E150" s="95">
        <v>0</v>
      </c>
      <c r="F150" s="95">
        <v>265.14940999999999</v>
      </c>
    </row>
    <row r="151" spans="1:6">
      <c r="A151" s="64" t="s">
        <v>209</v>
      </c>
      <c r="B151" s="95">
        <v>54497.350979999996</v>
      </c>
      <c r="C151" s="95">
        <v>1666.4191000000001</v>
      </c>
      <c r="D151" s="95">
        <v>0</v>
      </c>
      <c r="E151" s="95">
        <v>0</v>
      </c>
      <c r="F151" s="95">
        <v>56163.770079999995</v>
      </c>
    </row>
    <row r="152" spans="1:6">
      <c r="A152" s="64" t="s">
        <v>275</v>
      </c>
      <c r="B152" s="95">
        <v>143921.09941999998</v>
      </c>
      <c r="C152" s="95">
        <v>279.39798999999999</v>
      </c>
      <c r="D152" s="95">
        <v>0</v>
      </c>
      <c r="E152" s="95">
        <v>0</v>
      </c>
      <c r="F152" s="95">
        <v>144200.49741000001</v>
      </c>
    </row>
    <row r="153" spans="1:6">
      <c r="A153" s="64" t="s">
        <v>236</v>
      </c>
      <c r="B153" s="95">
        <v>8936.2070000000003</v>
      </c>
      <c r="C153" s="95">
        <v>19.296659999999999</v>
      </c>
      <c r="D153" s="95">
        <v>0</v>
      </c>
      <c r="E153" s="95">
        <v>0</v>
      </c>
      <c r="F153" s="95">
        <v>8955.5036600000003</v>
      </c>
    </row>
    <row r="154" spans="1:6">
      <c r="A154" s="64" t="s">
        <v>276</v>
      </c>
      <c r="B154" s="95">
        <v>0</v>
      </c>
      <c r="C154" s="95">
        <v>0</v>
      </c>
      <c r="D154" s="95">
        <v>0</v>
      </c>
      <c r="E154" s="95">
        <v>0</v>
      </c>
      <c r="F154" s="95">
        <v>0</v>
      </c>
    </row>
    <row r="155" spans="1:6">
      <c r="A155" s="177" t="s">
        <v>277</v>
      </c>
      <c r="B155" s="57">
        <v>129174.64151</v>
      </c>
      <c r="C155" s="57">
        <v>2723.4012599999996</v>
      </c>
      <c r="D155" s="57">
        <v>0</v>
      </c>
      <c r="E155" s="57">
        <v>0</v>
      </c>
      <c r="F155" s="57">
        <v>131898.04277</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31867.039510000002</v>
      </c>
      <c r="C158" s="95">
        <v>771.12179000000003</v>
      </c>
      <c r="D158" s="95">
        <v>0</v>
      </c>
      <c r="E158" s="95">
        <v>0</v>
      </c>
      <c r="F158" s="95">
        <v>32638.1613</v>
      </c>
    </row>
    <row r="159" spans="1:6">
      <c r="A159" s="64" t="s">
        <v>1301</v>
      </c>
      <c r="B159" s="95">
        <v>0</v>
      </c>
      <c r="C159" s="95">
        <v>0</v>
      </c>
      <c r="D159" s="95">
        <v>0</v>
      </c>
      <c r="E159" s="95">
        <v>0</v>
      </c>
      <c r="F159" s="95">
        <v>0</v>
      </c>
    </row>
    <row r="160" spans="1:6">
      <c r="A160" s="64" t="s">
        <v>281</v>
      </c>
      <c r="B160" s="95">
        <v>70606.560010000001</v>
      </c>
      <c r="C160" s="95">
        <v>1529.5785700000001</v>
      </c>
      <c r="D160" s="95">
        <v>0</v>
      </c>
      <c r="E160" s="95">
        <v>0</v>
      </c>
      <c r="F160" s="95">
        <v>72136.138579999999</v>
      </c>
    </row>
    <row r="161" spans="1:6">
      <c r="A161" s="64" t="s">
        <v>282</v>
      </c>
      <c r="B161" s="95">
        <v>26701.041989999998</v>
      </c>
      <c r="C161" s="95">
        <v>422.70090000000005</v>
      </c>
      <c r="D161" s="95">
        <v>0</v>
      </c>
      <c r="E161" s="95">
        <v>0</v>
      </c>
      <c r="F161" s="95">
        <v>27123.742890000001</v>
      </c>
    </row>
    <row r="162" spans="1:6">
      <c r="A162" s="177" t="s">
        <v>283</v>
      </c>
      <c r="B162" s="57">
        <v>1800951.2185999998</v>
      </c>
      <c r="C162" s="57">
        <v>55599.590619999995</v>
      </c>
      <c r="D162" s="57">
        <v>0</v>
      </c>
      <c r="E162" s="57">
        <v>0</v>
      </c>
      <c r="F162" s="57">
        <v>1856550.8092199999</v>
      </c>
    </row>
    <row r="163" spans="1:6">
      <c r="A163" s="64" t="s">
        <v>284</v>
      </c>
      <c r="B163" s="95">
        <v>73898.11</v>
      </c>
      <c r="C163" s="95">
        <v>0</v>
      </c>
      <c r="D163" s="95">
        <v>0</v>
      </c>
      <c r="E163" s="95">
        <v>0</v>
      </c>
      <c r="F163" s="95">
        <v>73898.11</v>
      </c>
    </row>
    <row r="164" spans="1:6">
      <c r="A164" s="64" t="s">
        <v>285</v>
      </c>
      <c r="B164" s="95">
        <v>0</v>
      </c>
      <c r="C164" s="95">
        <v>0</v>
      </c>
      <c r="D164" s="95">
        <v>0</v>
      </c>
      <c r="E164" s="95">
        <v>0</v>
      </c>
      <c r="F164" s="95">
        <v>0</v>
      </c>
    </row>
    <row r="165" spans="1:6">
      <c r="A165" s="64" t="s">
        <v>1492</v>
      </c>
      <c r="B165" s="95">
        <v>1578123.28208</v>
      </c>
      <c r="C165" s="95">
        <v>52826.900099999999</v>
      </c>
      <c r="D165" s="95">
        <v>0</v>
      </c>
      <c r="E165" s="95">
        <v>0</v>
      </c>
      <c r="F165" s="95">
        <v>1630950.18218</v>
      </c>
    </row>
    <row r="166" spans="1:6">
      <c r="A166" s="64" t="s">
        <v>287</v>
      </c>
      <c r="B166" s="95">
        <v>148929.82652</v>
      </c>
      <c r="C166" s="95">
        <v>2772.6905200000001</v>
      </c>
      <c r="D166" s="95">
        <v>0</v>
      </c>
      <c r="E166" s="95">
        <v>0</v>
      </c>
      <c r="F166" s="95">
        <v>151702.51704000001</v>
      </c>
    </row>
    <row r="167" spans="1:6">
      <c r="A167" s="177" t="s">
        <v>288</v>
      </c>
      <c r="B167" s="57">
        <v>0</v>
      </c>
      <c r="C167" s="57">
        <v>36150.685450000004</v>
      </c>
      <c r="D167" s="57">
        <v>0</v>
      </c>
      <c r="E167" s="57">
        <v>0</v>
      </c>
      <c r="F167" s="57">
        <v>36150.685450000004</v>
      </c>
    </row>
    <row r="168" spans="1:6">
      <c r="A168" s="64" t="s">
        <v>289</v>
      </c>
      <c r="B168" s="95">
        <v>0</v>
      </c>
      <c r="C168" s="95">
        <v>35918.946280000004</v>
      </c>
      <c r="D168" s="95">
        <v>0</v>
      </c>
      <c r="E168" s="95">
        <v>0</v>
      </c>
      <c r="F168" s="95">
        <v>35918.946280000004</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33181.339800000002</v>
      </c>
      <c r="D171" s="95">
        <v>0</v>
      </c>
      <c r="E171" s="95">
        <v>0</v>
      </c>
      <c r="F171" s="95">
        <v>33181.339800000002</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231.73917</v>
      </c>
      <c r="D175" s="95">
        <v>0</v>
      </c>
      <c r="E175" s="95">
        <v>0</v>
      </c>
      <c r="F175" s="95">
        <v>231.73917</v>
      </c>
    </row>
    <row r="176" spans="1:6">
      <c r="A176" s="155" t="s">
        <v>297</v>
      </c>
      <c r="B176" s="57">
        <v>1372176.87592</v>
      </c>
      <c r="C176" s="57">
        <v>0</v>
      </c>
      <c r="D176" s="57">
        <v>0</v>
      </c>
      <c r="E176" s="57">
        <v>0</v>
      </c>
      <c r="F176" s="57">
        <v>1372176.87592</v>
      </c>
    </row>
    <row r="177" spans="1:6">
      <c r="A177" s="63" t="s">
        <v>298</v>
      </c>
      <c r="B177" s="95">
        <v>1234942.6971500001</v>
      </c>
      <c r="C177" s="95">
        <v>0</v>
      </c>
      <c r="D177" s="95">
        <v>0</v>
      </c>
      <c r="E177" s="95">
        <v>0</v>
      </c>
      <c r="F177" s="95">
        <v>1234942.6971500001</v>
      </c>
    </row>
    <row r="178" spans="1:6">
      <c r="A178" s="64" t="s">
        <v>299</v>
      </c>
      <c r="B178" s="95">
        <v>1234942.6971500001</v>
      </c>
      <c r="C178" s="95">
        <v>0</v>
      </c>
      <c r="D178" s="95">
        <v>0</v>
      </c>
      <c r="E178" s="95">
        <v>0</v>
      </c>
      <c r="F178" s="95">
        <v>1234942.6971500001</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18726.438120000003</v>
      </c>
      <c r="C181" s="95">
        <v>0</v>
      </c>
      <c r="D181" s="95">
        <v>0</v>
      </c>
      <c r="E181" s="95">
        <v>0</v>
      </c>
      <c r="F181" s="95">
        <v>18726.438120000003</v>
      </c>
    </row>
    <row r="182" spans="1:6">
      <c r="A182" s="64" t="s">
        <v>303</v>
      </c>
      <c r="B182" s="95">
        <v>0</v>
      </c>
      <c r="C182" s="95">
        <v>0</v>
      </c>
      <c r="D182" s="95">
        <v>0</v>
      </c>
      <c r="E182" s="95">
        <v>0</v>
      </c>
      <c r="F182" s="95">
        <v>0</v>
      </c>
    </row>
    <row r="183" spans="1:6">
      <c r="A183" s="64" t="s">
        <v>304</v>
      </c>
      <c r="B183" s="95">
        <v>17110.280719999999</v>
      </c>
      <c r="C183" s="95">
        <v>0</v>
      </c>
      <c r="D183" s="95">
        <v>0</v>
      </c>
      <c r="E183" s="95">
        <v>0</v>
      </c>
      <c r="F183" s="95">
        <v>17110.280719999999</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122246.24525000001</v>
      </c>
      <c r="C187" s="95">
        <v>0</v>
      </c>
      <c r="D187" s="95">
        <v>0</v>
      </c>
      <c r="E187" s="95">
        <v>0</v>
      </c>
      <c r="F187" s="95">
        <v>122246.24525000001</v>
      </c>
    </row>
    <row r="188" spans="1:6">
      <c r="A188" s="64" t="s">
        <v>309</v>
      </c>
      <c r="B188" s="95">
        <v>65002.805209999999</v>
      </c>
      <c r="C188" s="95">
        <v>0</v>
      </c>
      <c r="D188" s="95">
        <v>0</v>
      </c>
      <c r="E188" s="95">
        <v>0</v>
      </c>
      <c r="F188" s="95">
        <v>65002.805209999999</v>
      </c>
    </row>
    <row r="189" spans="1:6">
      <c r="A189" s="64" t="s">
        <v>310</v>
      </c>
      <c r="B189" s="95">
        <v>57243.440040000001</v>
      </c>
      <c r="C189" s="95">
        <v>0</v>
      </c>
      <c r="D189" s="95">
        <v>0</v>
      </c>
      <c r="E189" s="95">
        <v>0</v>
      </c>
      <c r="F189" s="95">
        <v>57243.440040000001</v>
      </c>
    </row>
    <row r="190" spans="1:6">
      <c r="A190" s="64" t="s">
        <v>311</v>
      </c>
      <c r="B190" s="95">
        <v>0</v>
      </c>
      <c r="C190" s="95">
        <v>0</v>
      </c>
      <c r="D190" s="95">
        <v>0</v>
      </c>
      <c r="E190" s="95">
        <v>0</v>
      </c>
      <c r="F190" s="95">
        <v>0</v>
      </c>
    </row>
    <row r="191" spans="1:6">
      <c r="A191" s="63" t="s">
        <v>312</v>
      </c>
      <c r="B191" s="95">
        <v>-3738.5046000000002</v>
      </c>
      <c r="C191" s="95">
        <v>0</v>
      </c>
      <c r="D191" s="95">
        <v>0</v>
      </c>
      <c r="E191" s="95">
        <v>0</v>
      </c>
      <c r="F191" s="95">
        <v>-3738.5046000000002</v>
      </c>
    </row>
    <row r="192" spans="1:6">
      <c r="A192" s="64" t="s">
        <v>313</v>
      </c>
      <c r="B192" s="95">
        <v>-29296.262920000001</v>
      </c>
      <c r="C192" s="95">
        <v>0</v>
      </c>
      <c r="D192" s="95">
        <v>0</v>
      </c>
      <c r="E192" s="95">
        <v>0</v>
      </c>
      <c r="F192" s="95">
        <v>-29296.262920000001</v>
      </c>
    </row>
    <row r="193" spans="1:6">
      <c r="A193" s="64" t="s">
        <v>314</v>
      </c>
      <c r="B193" s="95">
        <v>25557.758320000001</v>
      </c>
      <c r="C193" s="95">
        <v>0</v>
      </c>
      <c r="D193" s="95">
        <v>0</v>
      </c>
      <c r="E193" s="95">
        <v>0</v>
      </c>
      <c r="F193" s="95">
        <v>25557.758320000001</v>
      </c>
    </row>
    <row r="194" spans="1:6">
      <c r="A194" s="72" t="s">
        <v>315</v>
      </c>
      <c r="B194" s="57">
        <v>8239640.8938999996</v>
      </c>
      <c r="C194" s="57">
        <v>1819071.6905699999</v>
      </c>
      <c r="D194" s="57">
        <v>0</v>
      </c>
      <c r="E194" s="57">
        <v>0</v>
      </c>
      <c r="F194" s="57">
        <v>10058712.58447</v>
      </c>
    </row>
    <row r="195" spans="1:6">
      <c r="A195" s="72" t="s">
        <v>316</v>
      </c>
      <c r="B195" s="57">
        <v>14896.94081</v>
      </c>
      <c r="C195" s="57">
        <v>0</v>
      </c>
      <c r="D195" s="57">
        <v>0</v>
      </c>
      <c r="E195" s="57">
        <v>0</v>
      </c>
      <c r="F195" s="57">
        <v>14896.94081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14896.94081</v>
      </c>
      <c r="C214" s="95">
        <v>0</v>
      </c>
      <c r="D214" s="95">
        <v>0</v>
      </c>
      <c r="E214" s="95">
        <v>0</v>
      </c>
      <c r="F214" s="95">
        <v>14896.94081</v>
      </c>
    </row>
    <row r="215" spans="1:6">
      <c r="A215" s="177" t="s">
        <v>336</v>
      </c>
      <c r="B215" s="57">
        <v>6902487.9877200006</v>
      </c>
      <c r="C215" s="57">
        <v>2884304.6734699998</v>
      </c>
      <c r="D215" s="57">
        <v>0</v>
      </c>
      <c r="E215" s="57">
        <v>0</v>
      </c>
      <c r="F215" s="57">
        <v>9786792.6611900013</v>
      </c>
    </row>
    <row r="216" spans="1:6">
      <c r="A216" s="63" t="s">
        <v>337</v>
      </c>
      <c r="B216" s="95">
        <v>291251.71613000002</v>
      </c>
      <c r="C216" s="95">
        <v>0</v>
      </c>
      <c r="D216" s="95">
        <v>0</v>
      </c>
      <c r="E216" s="95">
        <v>0</v>
      </c>
      <c r="F216" s="95">
        <v>291251.71613000002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291251.71613000002</v>
      </c>
      <c r="C219" s="95">
        <v>0</v>
      </c>
      <c r="D219" s="95">
        <v>0</v>
      </c>
      <c r="E219" s="95">
        <v>0</v>
      </c>
      <c r="F219" s="95">
        <v>291251.71613000002</v>
      </c>
    </row>
    <row r="220" spans="1:6">
      <c r="A220" s="63" t="s">
        <v>341</v>
      </c>
      <c r="B220" s="95">
        <v>5988.2115000000003</v>
      </c>
      <c r="C220" s="95">
        <v>0</v>
      </c>
      <c r="D220" s="95">
        <v>0</v>
      </c>
      <c r="E220" s="95">
        <v>0</v>
      </c>
      <c r="F220" s="95">
        <v>5988.2115000000003</v>
      </c>
    </row>
    <row r="221" spans="1:6">
      <c r="A221" s="64" t="s">
        <v>342</v>
      </c>
      <c r="B221" s="95">
        <v>0</v>
      </c>
      <c r="C221" s="95">
        <v>0</v>
      </c>
      <c r="D221" s="95">
        <v>0</v>
      </c>
      <c r="E221" s="95">
        <v>0</v>
      </c>
      <c r="F221" s="95">
        <v>0</v>
      </c>
    </row>
    <row r="222" spans="1:6">
      <c r="A222" s="64" t="s">
        <v>343</v>
      </c>
      <c r="B222" s="95">
        <v>5830.4363200000007</v>
      </c>
      <c r="C222" s="95">
        <v>0</v>
      </c>
      <c r="D222" s="95">
        <v>0</v>
      </c>
      <c r="E222" s="95">
        <v>0</v>
      </c>
      <c r="F222" s="95">
        <v>5830.4363200000007</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180.34397000000001</v>
      </c>
      <c r="D226" s="95">
        <v>0</v>
      </c>
      <c r="E226" s="95">
        <v>0</v>
      </c>
      <c r="F226" s="95">
        <v>180.34397000000001</v>
      </c>
    </row>
    <row r="227" spans="1:6">
      <c r="A227" s="64" t="s">
        <v>348</v>
      </c>
      <c r="B227" s="95">
        <v>0</v>
      </c>
      <c r="C227" s="95">
        <v>180.34397000000001</v>
      </c>
      <c r="D227" s="95">
        <v>0</v>
      </c>
      <c r="E227" s="95">
        <v>0</v>
      </c>
      <c r="F227" s="95">
        <v>180.34397000000001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4386719.7663900005</v>
      </c>
      <c r="C232" s="95">
        <v>1655906.3904800001</v>
      </c>
      <c r="D232" s="95">
        <v>0</v>
      </c>
      <c r="E232" s="95">
        <v>0</v>
      </c>
      <c r="F232" s="95">
        <v>6042626.1568700001</v>
      </c>
    </row>
    <row r="233" spans="1:6">
      <c r="A233" s="64" t="s">
        <v>354</v>
      </c>
      <c r="B233" s="95">
        <v>1249374.0433</v>
      </c>
      <c r="C233" s="95">
        <v>1169266.57131</v>
      </c>
      <c r="D233" s="95">
        <v>0</v>
      </c>
      <c r="E233" s="95">
        <v>0</v>
      </c>
      <c r="F233" s="95">
        <v>2418640.61461</v>
      </c>
    </row>
    <row r="234" spans="1:6">
      <c r="A234" s="64" t="s">
        <v>355</v>
      </c>
      <c r="B234" s="95">
        <v>0</v>
      </c>
      <c r="C234" s="95">
        <v>0</v>
      </c>
      <c r="D234" s="95">
        <v>0</v>
      </c>
      <c r="E234" s="95">
        <v>0</v>
      </c>
      <c r="F234" s="95">
        <v>0</v>
      </c>
    </row>
    <row r="235" spans="1:6">
      <c r="A235" s="64" t="s">
        <v>356</v>
      </c>
      <c r="B235" s="95">
        <v>1359494.1202499999</v>
      </c>
      <c r="C235" s="95">
        <v>322290.09869999997</v>
      </c>
      <c r="D235" s="95">
        <v>0</v>
      </c>
      <c r="E235" s="95">
        <v>0</v>
      </c>
      <c r="F235" s="95">
        <v>1681784.2189500001</v>
      </c>
    </row>
    <row r="236" spans="1:6">
      <c r="A236" s="64" t="s">
        <v>357</v>
      </c>
      <c r="B236" s="95">
        <v>0</v>
      </c>
      <c r="C236" s="95">
        <v>0</v>
      </c>
      <c r="D236" s="95">
        <v>0</v>
      </c>
      <c r="E236" s="95">
        <v>0</v>
      </c>
      <c r="F236" s="95">
        <v>0</v>
      </c>
    </row>
    <row r="237" spans="1:6">
      <c r="A237" s="64" t="s">
        <v>358</v>
      </c>
      <c r="B237" s="95">
        <v>64067.293530000003</v>
      </c>
      <c r="C237" s="95">
        <v>0</v>
      </c>
      <c r="D237" s="95">
        <v>0</v>
      </c>
      <c r="E237" s="95">
        <v>0</v>
      </c>
      <c r="F237" s="95">
        <v>64067.293530000003</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1713784.3093099999</v>
      </c>
      <c r="C240" s="95">
        <v>164349.72047</v>
      </c>
      <c r="D240" s="95">
        <v>0</v>
      </c>
      <c r="E240" s="95">
        <v>0</v>
      </c>
      <c r="F240" s="95">
        <v>1878134.02978</v>
      </c>
    </row>
    <row r="241" spans="1:6">
      <c r="A241" s="63" t="s">
        <v>362</v>
      </c>
      <c r="B241" s="95">
        <v>1519030.1330599999</v>
      </c>
      <c r="C241" s="95">
        <v>1228217.9390199999</v>
      </c>
      <c r="D241" s="95">
        <v>0</v>
      </c>
      <c r="E241" s="95">
        <v>0</v>
      </c>
      <c r="F241" s="95">
        <v>2747248.0720799998</v>
      </c>
    </row>
    <row r="242" spans="1:6">
      <c r="A242" s="64" t="s">
        <v>363</v>
      </c>
      <c r="B242" s="95">
        <v>67176.336410000004</v>
      </c>
      <c r="C242" s="95">
        <v>57180.180049999995</v>
      </c>
      <c r="D242" s="95">
        <v>0</v>
      </c>
      <c r="E242" s="95">
        <v>0</v>
      </c>
      <c r="F242" s="95">
        <v>124356.51646</v>
      </c>
    </row>
    <row r="243" spans="1:6">
      <c r="A243" s="64" t="s">
        <v>364</v>
      </c>
      <c r="B243" s="95">
        <v>873738.42157000001</v>
      </c>
      <c r="C243" s="95">
        <v>91238</v>
      </c>
      <c r="D243" s="95">
        <v>0</v>
      </c>
      <c r="E243" s="95">
        <v>0</v>
      </c>
      <c r="F243" s="95">
        <v>964976.42157000001</v>
      </c>
    </row>
    <row r="244" spans="1:6">
      <c r="A244" s="64" t="s">
        <v>365</v>
      </c>
      <c r="B244" s="95">
        <v>378303.16327999998</v>
      </c>
      <c r="C244" s="95">
        <v>79883.325209999995</v>
      </c>
      <c r="D244" s="95">
        <v>0</v>
      </c>
      <c r="E244" s="95">
        <v>0</v>
      </c>
      <c r="F244" s="95">
        <v>458186.48849000002</v>
      </c>
    </row>
    <row r="245" spans="1:6">
      <c r="A245" s="64" t="s">
        <v>366</v>
      </c>
      <c r="B245" s="95">
        <v>31574.9467</v>
      </c>
      <c r="C245" s="95">
        <v>5238.1726399999998</v>
      </c>
      <c r="D245" s="95">
        <v>0</v>
      </c>
      <c r="E245" s="95">
        <v>0</v>
      </c>
      <c r="F245" s="95">
        <v>36813.119340000005</v>
      </c>
    </row>
    <row r="246" spans="1:6">
      <c r="A246" s="64" t="s">
        <v>1494</v>
      </c>
      <c r="B246" s="95">
        <v>0</v>
      </c>
      <c r="C246" s="95">
        <v>0</v>
      </c>
      <c r="D246" s="95">
        <v>0</v>
      </c>
      <c r="E246" s="95">
        <v>0</v>
      </c>
      <c r="F246" s="95">
        <v>0</v>
      </c>
    </row>
    <row r="247" spans="1:6">
      <c r="A247" s="64" t="s">
        <v>367</v>
      </c>
      <c r="B247" s="95">
        <v>168237.26509999999</v>
      </c>
      <c r="C247" s="95">
        <v>994678.26112000004</v>
      </c>
      <c r="D247" s="95">
        <v>0</v>
      </c>
      <c r="E247" s="95">
        <v>0</v>
      </c>
      <c r="F247" s="95">
        <v>1162915.5262200001</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699498.16064000002</v>
      </c>
      <c r="C251" s="95">
        <v>0</v>
      </c>
      <c r="D251" s="95">
        <v>0</v>
      </c>
      <c r="E251" s="95">
        <v>0</v>
      </c>
      <c r="F251" s="95">
        <v>699498.16064000002</v>
      </c>
    </row>
    <row r="252" spans="1:6">
      <c r="A252" s="64" t="s">
        <v>369</v>
      </c>
      <c r="B252" s="95">
        <v>691729.27959000005</v>
      </c>
      <c r="C252" s="95">
        <v>0</v>
      </c>
      <c r="D252" s="95">
        <v>0</v>
      </c>
      <c r="E252" s="95">
        <v>0</v>
      </c>
      <c r="F252" s="95">
        <v>691729.27959000005</v>
      </c>
    </row>
    <row r="253" spans="1:6">
      <c r="A253" s="64" t="s">
        <v>370</v>
      </c>
      <c r="B253" s="95">
        <v>7768.88105</v>
      </c>
      <c r="C253" s="95">
        <v>0</v>
      </c>
      <c r="D253" s="95">
        <v>0</v>
      </c>
      <c r="E253" s="95">
        <v>0</v>
      </c>
      <c r="F253" s="95">
        <v>7768.88105</v>
      </c>
    </row>
    <row r="254" spans="1:6">
      <c r="A254" s="216" t="s">
        <v>372</v>
      </c>
      <c r="B254" s="57">
        <v>851795.73060000001</v>
      </c>
      <c r="C254" s="57">
        <v>9768.21976</v>
      </c>
      <c r="D254" s="57">
        <v>0</v>
      </c>
      <c r="E254" s="57">
        <v>0</v>
      </c>
      <c r="F254" s="57">
        <v>861563.95036000002</v>
      </c>
    </row>
    <row r="255" spans="1:6">
      <c r="A255" s="99" t="s">
        <v>373</v>
      </c>
      <c r="B255" s="95">
        <v>3976.5601799999999</v>
      </c>
      <c r="C255" s="95">
        <v>44.466519999999996</v>
      </c>
      <c r="D255" s="95">
        <v>0</v>
      </c>
      <c r="E255" s="95">
        <v>0</v>
      </c>
      <c r="F255" s="95">
        <v>4021.0267000000003</v>
      </c>
    </row>
    <row r="256" spans="1:6">
      <c r="A256" s="99" t="s">
        <v>374</v>
      </c>
      <c r="B256" s="95">
        <v>4526.5289899999998</v>
      </c>
      <c r="C256" s="95">
        <v>128.50342000000001</v>
      </c>
      <c r="D256" s="95">
        <v>0</v>
      </c>
      <c r="E256" s="95">
        <v>0</v>
      </c>
      <c r="F256" s="95">
        <v>4655.0324099999998</v>
      </c>
    </row>
    <row r="257" spans="1:6">
      <c r="A257" s="99" t="s">
        <v>375</v>
      </c>
      <c r="B257" s="95">
        <v>765316.48066</v>
      </c>
      <c r="C257" s="95">
        <v>5602.8565399999998</v>
      </c>
      <c r="D257" s="95">
        <v>0</v>
      </c>
      <c r="E257" s="95">
        <v>0</v>
      </c>
      <c r="F257" s="95">
        <v>770919.33720000007</v>
      </c>
    </row>
    <row r="258" spans="1:6">
      <c r="A258" s="99" t="s">
        <v>376</v>
      </c>
      <c r="B258" s="95">
        <v>66648.180039999992</v>
      </c>
      <c r="C258" s="95">
        <v>3213.35518</v>
      </c>
      <c r="D258" s="95">
        <v>0</v>
      </c>
      <c r="E258" s="95">
        <v>0</v>
      </c>
      <c r="F258" s="95">
        <v>69861.535220000005</v>
      </c>
    </row>
    <row r="259" spans="1:6">
      <c r="A259" s="99" t="s">
        <v>377</v>
      </c>
      <c r="B259" s="95">
        <v>5658.9055199999993</v>
      </c>
      <c r="C259" s="95">
        <v>30.079810000000002</v>
      </c>
      <c r="D259" s="95">
        <v>0</v>
      </c>
      <c r="E259" s="95">
        <v>0</v>
      </c>
      <c r="F259" s="95">
        <v>5688.9853300000004</v>
      </c>
    </row>
    <row r="260" spans="1:6">
      <c r="A260" s="99" t="s">
        <v>378</v>
      </c>
      <c r="B260" s="95">
        <v>883.84046999999998</v>
      </c>
      <c r="C260" s="95">
        <v>42.3645</v>
      </c>
      <c r="D260" s="95">
        <v>0</v>
      </c>
      <c r="E260" s="95">
        <v>0</v>
      </c>
      <c r="F260" s="95">
        <v>926.20497</v>
      </c>
    </row>
    <row r="261" spans="1:6">
      <c r="A261" s="99" t="s">
        <v>379</v>
      </c>
      <c r="B261" s="95">
        <v>2107.3662599999998</v>
      </c>
      <c r="C261" s="95">
        <v>82.70835000000001</v>
      </c>
      <c r="D261" s="95">
        <v>0</v>
      </c>
      <c r="E261" s="95">
        <v>0</v>
      </c>
      <c r="F261" s="95">
        <v>2190.0746099999997</v>
      </c>
    </row>
    <row r="262" spans="1:6">
      <c r="A262" s="99" t="s">
        <v>380</v>
      </c>
      <c r="B262" s="95">
        <v>432.35969</v>
      </c>
      <c r="C262" s="95">
        <v>2.36937</v>
      </c>
      <c r="D262" s="95">
        <v>0</v>
      </c>
      <c r="E262" s="95">
        <v>0</v>
      </c>
      <c r="F262" s="95">
        <v>434.72906</v>
      </c>
    </row>
    <row r="263" spans="1:6">
      <c r="A263" s="99" t="s">
        <v>381</v>
      </c>
      <c r="B263" s="95">
        <v>0</v>
      </c>
      <c r="C263" s="95">
        <v>0</v>
      </c>
      <c r="D263" s="95">
        <v>0</v>
      </c>
      <c r="E263" s="95">
        <v>0</v>
      </c>
      <c r="F263" s="95">
        <v>0</v>
      </c>
    </row>
    <row r="264" spans="1:6">
      <c r="A264" s="99" t="s">
        <v>382</v>
      </c>
      <c r="B264" s="95">
        <v>2243.9882699999998</v>
      </c>
      <c r="C264" s="95">
        <v>621.5160699999999</v>
      </c>
      <c r="D264" s="95">
        <v>0</v>
      </c>
      <c r="E264" s="95">
        <v>0</v>
      </c>
      <c r="F264" s="95">
        <v>2865.50434</v>
      </c>
    </row>
    <row r="265" spans="1:6">
      <c r="A265" s="99" t="s">
        <v>383</v>
      </c>
      <c r="B265" s="95">
        <v>1.5205199999999999</v>
      </c>
      <c r="C265" s="95">
        <v>0</v>
      </c>
      <c r="D265" s="95">
        <v>0</v>
      </c>
      <c r="E265" s="95">
        <v>0</v>
      </c>
      <c r="F265" s="95">
        <v>1.5205199999999999</v>
      </c>
    </row>
    <row r="266" spans="1:6">
      <c r="A266" s="216" t="s">
        <v>384</v>
      </c>
      <c r="B266" s="57">
        <v>-169464.75985</v>
      </c>
      <c r="C266" s="57">
        <v>-70337.40823999999</v>
      </c>
      <c r="D266" s="57">
        <v>0</v>
      </c>
      <c r="E266" s="57">
        <v>0</v>
      </c>
      <c r="F266" s="57">
        <v>-239802.16808999999</v>
      </c>
    </row>
    <row r="267" spans="1:6">
      <c r="A267" s="99" t="s">
        <v>385</v>
      </c>
      <c r="B267" s="95">
        <v>-10006.636699999999</v>
      </c>
      <c r="C267" s="95">
        <v>-2376.6285699999999</v>
      </c>
      <c r="D267" s="95">
        <v>0</v>
      </c>
      <c r="E267" s="95">
        <v>0</v>
      </c>
      <c r="F267" s="95">
        <v>-12383.26527</v>
      </c>
    </row>
    <row r="268" spans="1:6">
      <c r="A268" s="99" t="s">
        <v>386</v>
      </c>
      <c r="B268" s="95">
        <v>0</v>
      </c>
      <c r="C268" s="95">
        <v>0</v>
      </c>
      <c r="D268" s="95">
        <v>0</v>
      </c>
      <c r="E268" s="95">
        <v>0</v>
      </c>
      <c r="F268" s="95">
        <v>0</v>
      </c>
    </row>
    <row r="269" spans="1:6">
      <c r="A269" s="99" t="s">
        <v>387</v>
      </c>
      <c r="B269" s="95">
        <v>-89245.467120000001</v>
      </c>
      <c r="C269" s="95">
        <v>-60944.22928</v>
      </c>
      <c r="D269" s="95">
        <v>0</v>
      </c>
      <c r="E269" s="95">
        <v>0</v>
      </c>
      <c r="F269" s="95">
        <v>-150189.69640000002</v>
      </c>
    </row>
    <row r="270" spans="1:6">
      <c r="A270" s="99" t="s">
        <v>388</v>
      </c>
      <c r="B270" s="95">
        <v>-422.82896999999997</v>
      </c>
      <c r="C270" s="95">
        <v>-2123.2050800000002</v>
      </c>
      <c r="D270" s="95">
        <v>0</v>
      </c>
      <c r="E270" s="95">
        <v>0</v>
      </c>
      <c r="F270" s="95">
        <v>-2546.0340499999998</v>
      </c>
    </row>
    <row r="271" spans="1:6">
      <c r="A271" s="99" t="s">
        <v>389</v>
      </c>
      <c r="B271" s="95">
        <v>-69783.043059999996</v>
      </c>
      <c r="C271" s="95">
        <v>-2606.7406800000003</v>
      </c>
      <c r="D271" s="95">
        <v>0</v>
      </c>
      <c r="E271" s="95">
        <v>0</v>
      </c>
      <c r="F271" s="95">
        <v>-72389.783739999999</v>
      </c>
    </row>
    <row r="272" spans="1:6">
      <c r="A272" s="156" t="s">
        <v>390</v>
      </c>
      <c r="B272" s="95">
        <v>0</v>
      </c>
      <c r="C272" s="95">
        <v>-2286.6046299999998</v>
      </c>
      <c r="D272" s="95">
        <v>0</v>
      </c>
      <c r="E272" s="95">
        <v>0</v>
      </c>
      <c r="F272" s="95">
        <v>-2286.6046299999998</v>
      </c>
    </row>
    <row r="273" spans="1:6">
      <c r="A273" s="99" t="s">
        <v>461</v>
      </c>
      <c r="B273" s="95">
        <v>-6.7839999999999998</v>
      </c>
      <c r="C273" s="95">
        <v>0</v>
      </c>
      <c r="D273" s="95">
        <v>0</v>
      </c>
      <c r="E273" s="95">
        <v>0</v>
      </c>
      <c r="F273" s="95">
        <v>-6.7839999999999998</v>
      </c>
    </row>
    <row r="274" spans="1:6">
      <c r="A274" s="216" t="s">
        <v>975</v>
      </c>
      <c r="B274" s="57">
        <v>682330.97074999998</v>
      </c>
      <c r="C274" s="57">
        <v>-60569.188479999997</v>
      </c>
      <c r="D274" s="57">
        <v>0</v>
      </c>
      <c r="E274" s="57">
        <v>0</v>
      </c>
      <c r="F274" s="57">
        <v>621761.78226999997</v>
      </c>
    </row>
    <row r="275" spans="1:6">
      <c r="A275" s="69" t="s">
        <v>391</v>
      </c>
      <c r="B275" s="57">
        <v>18832.399280000001</v>
      </c>
      <c r="C275" s="57">
        <v>207.37182000000001</v>
      </c>
      <c r="D275" s="57">
        <v>0</v>
      </c>
      <c r="E275" s="57">
        <v>0</v>
      </c>
      <c r="F275" s="57">
        <v>19039.771100000002</v>
      </c>
    </row>
    <row r="276" spans="1:6">
      <c r="A276" s="99" t="s">
        <v>392</v>
      </c>
      <c r="B276" s="95">
        <v>9639.8880399999998</v>
      </c>
      <c r="C276" s="95">
        <v>41.54336</v>
      </c>
      <c r="D276" s="95">
        <v>0</v>
      </c>
      <c r="E276" s="95">
        <v>0</v>
      </c>
      <c r="F276" s="95">
        <v>9681.4313999999995</v>
      </c>
    </row>
    <row r="277" spans="1:6">
      <c r="A277" s="99" t="s">
        <v>393</v>
      </c>
      <c r="B277" s="95">
        <v>939.20965000000001</v>
      </c>
      <c r="C277" s="95">
        <v>116.67379</v>
      </c>
      <c r="D277" s="95">
        <v>0</v>
      </c>
      <c r="E277" s="95">
        <v>0</v>
      </c>
      <c r="F277" s="95">
        <v>1055.8834399999998</v>
      </c>
    </row>
    <row r="278" spans="1:6">
      <c r="A278" s="99" t="s">
        <v>394</v>
      </c>
      <c r="B278" s="95">
        <v>1202.1661200000001</v>
      </c>
      <c r="C278" s="95">
        <v>0</v>
      </c>
      <c r="D278" s="95">
        <v>0</v>
      </c>
      <c r="E278" s="95">
        <v>0</v>
      </c>
      <c r="F278" s="95">
        <v>1202.1661200000001</v>
      </c>
    </row>
    <row r="279" spans="1:6">
      <c r="A279" s="99" t="s">
        <v>395</v>
      </c>
      <c r="B279" s="95">
        <v>305.49311</v>
      </c>
      <c r="C279" s="95">
        <v>0</v>
      </c>
      <c r="D279" s="95">
        <v>0</v>
      </c>
      <c r="E279" s="95">
        <v>0</v>
      </c>
      <c r="F279" s="95">
        <v>305.49311</v>
      </c>
    </row>
    <row r="280" spans="1:6">
      <c r="A280" s="99" t="s">
        <v>396</v>
      </c>
      <c r="B280" s="95">
        <v>6745.6423600000007</v>
      </c>
      <c r="C280" s="95">
        <v>49.154669999999996</v>
      </c>
      <c r="D280" s="95">
        <v>0</v>
      </c>
      <c r="E280" s="95">
        <v>0</v>
      </c>
      <c r="F280" s="95">
        <v>6794.7970300000006</v>
      </c>
    </row>
    <row r="281" spans="1:6">
      <c r="A281" s="99" t="s">
        <v>397</v>
      </c>
      <c r="B281" s="95">
        <v>0</v>
      </c>
      <c r="C281" s="95">
        <v>0</v>
      </c>
      <c r="D281" s="95">
        <v>0</v>
      </c>
      <c r="E281" s="95">
        <v>0</v>
      </c>
      <c r="F281" s="95">
        <v>0</v>
      </c>
    </row>
    <row r="282" spans="1:6">
      <c r="A282" s="157" t="s">
        <v>398</v>
      </c>
      <c r="B282" s="57">
        <v>-21771.494070000001</v>
      </c>
      <c r="C282" s="57">
        <v>-676.81156999999996</v>
      </c>
      <c r="D282" s="57">
        <v>0</v>
      </c>
      <c r="E282" s="57">
        <v>0</v>
      </c>
      <c r="F282" s="57">
        <v>-22448.305640000002</v>
      </c>
    </row>
    <row r="283" spans="1:6">
      <c r="A283" s="99" t="s">
        <v>392</v>
      </c>
      <c r="B283" s="95">
        <v>-2697.6794500000001</v>
      </c>
      <c r="C283" s="95">
        <v>-535.08925999999997</v>
      </c>
      <c r="D283" s="95">
        <v>0</v>
      </c>
      <c r="E283" s="95">
        <v>0</v>
      </c>
      <c r="F283" s="95">
        <v>-3232.7687099999998</v>
      </c>
    </row>
    <row r="284" spans="1:6">
      <c r="A284" s="99" t="s">
        <v>399</v>
      </c>
      <c r="B284" s="95">
        <v>-358.63556</v>
      </c>
      <c r="C284" s="95">
        <v>-1.0000000000000001E-5</v>
      </c>
      <c r="D284" s="95">
        <v>0</v>
      </c>
      <c r="E284" s="95">
        <v>0</v>
      </c>
      <c r="F284" s="95">
        <v>-358.63557000000003</v>
      </c>
    </row>
    <row r="285" spans="1:6">
      <c r="A285" s="99" t="s">
        <v>400</v>
      </c>
      <c r="B285" s="95">
        <v>-27.536210000000001</v>
      </c>
      <c r="C285" s="95">
        <v>0</v>
      </c>
      <c r="D285" s="95">
        <v>0</v>
      </c>
      <c r="E285" s="95">
        <v>0</v>
      </c>
      <c r="F285" s="95">
        <v>-27.536210000000001</v>
      </c>
    </row>
    <row r="286" spans="1:6">
      <c r="A286" s="99" t="s">
        <v>401</v>
      </c>
      <c r="B286" s="95">
        <v>0</v>
      </c>
      <c r="C286" s="95">
        <v>0</v>
      </c>
      <c r="D286" s="95">
        <v>0</v>
      </c>
      <c r="E286" s="95">
        <v>0</v>
      </c>
      <c r="F286" s="95">
        <v>0</v>
      </c>
    </row>
    <row r="287" spans="1:6">
      <c r="A287" s="99" t="s">
        <v>402</v>
      </c>
      <c r="B287" s="95">
        <v>-18687.64285</v>
      </c>
      <c r="C287" s="95">
        <v>-141.72229999999999</v>
      </c>
      <c r="D287" s="95">
        <v>0</v>
      </c>
      <c r="E287" s="95">
        <v>0</v>
      </c>
      <c r="F287" s="95">
        <v>-18829.365149999998</v>
      </c>
    </row>
    <row r="288" spans="1:6">
      <c r="A288" s="99" t="s">
        <v>403</v>
      </c>
      <c r="B288" s="95">
        <v>0</v>
      </c>
      <c r="C288" s="95">
        <v>0</v>
      </c>
      <c r="D288" s="95">
        <v>0</v>
      </c>
      <c r="E288" s="95">
        <v>0</v>
      </c>
      <c r="F288" s="95">
        <v>0</v>
      </c>
    </row>
    <row r="289" spans="1:6">
      <c r="A289" s="216" t="s">
        <v>974</v>
      </c>
      <c r="B289" s="57">
        <v>679391.87596000009</v>
      </c>
      <c r="C289" s="57">
        <v>-61038.628229999995</v>
      </c>
      <c r="D289" s="57">
        <v>0</v>
      </c>
      <c r="E289" s="57">
        <v>0</v>
      </c>
      <c r="F289" s="57">
        <v>618353.24773000006</v>
      </c>
    </row>
    <row r="290" spans="1:6">
      <c r="A290" s="99" t="s">
        <v>404</v>
      </c>
      <c r="B290" s="95">
        <v>75308.318870000003</v>
      </c>
      <c r="C290" s="95">
        <v>4506.1187199999995</v>
      </c>
      <c r="D290" s="95">
        <v>0</v>
      </c>
      <c r="E290" s="95">
        <v>0</v>
      </c>
      <c r="F290" s="95">
        <v>79814.437590000001</v>
      </c>
    </row>
    <row r="291" spans="1:6">
      <c r="A291" s="99" t="s">
        <v>405</v>
      </c>
      <c r="B291" s="95">
        <v>9484.7442200000005</v>
      </c>
      <c r="C291" s="95">
        <v>1579.5619799999999</v>
      </c>
      <c r="D291" s="95">
        <v>0</v>
      </c>
      <c r="E291" s="95">
        <v>0</v>
      </c>
      <c r="F291" s="95">
        <v>11064.306199999999</v>
      </c>
    </row>
    <row r="292" spans="1:6">
      <c r="A292" s="99" t="s">
        <v>406</v>
      </c>
      <c r="B292" s="95">
        <v>65823.574649999995</v>
      </c>
      <c r="C292" s="95">
        <v>2926.5567400000004</v>
      </c>
      <c r="D292" s="95">
        <v>0</v>
      </c>
      <c r="E292" s="95">
        <v>0</v>
      </c>
      <c r="F292" s="95">
        <v>68750.131389999995</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-179277.35136</v>
      </c>
      <c r="C298" s="95">
        <v>-5019.42112</v>
      </c>
      <c r="D298" s="95">
        <v>0</v>
      </c>
      <c r="E298" s="95">
        <v>0</v>
      </c>
      <c r="F298" s="95">
        <v>-184296.77247999999</v>
      </c>
    </row>
    <row r="299" spans="1:6">
      <c r="A299" s="99" t="s">
        <v>413</v>
      </c>
      <c r="B299" s="95">
        <v>-160518.899</v>
      </c>
      <c r="C299" s="95">
        <v>-3377.25884</v>
      </c>
      <c r="D299" s="95">
        <v>0</v>
      </c>
      <c r="E299" s="95">
        <v>0</v>
      </c>
      <c r="F299" s="95">
        <v>-163896.15784</v>
      </c>
    </row>
    <row r="300" spans="1:6">
      <c r="A300" s="99" t="s">
        <v>414</v>
      </c>
      <c r="B300" s="95">
        <v>-44.996830000000003</v>
      </c>
      <c r="C300" s="95">
        <v>-4.0088499999999998</v>
      </c>
      <c r="D300" s="95">
        <v>0</v>
      </c>
      <c r="E300" s="95">
        <v>0</v>
      </c>
      <c r="F300" s="95">
        <v>-49.005679999999998</v>
      </c>
    </row>
    <row r="301" spans="1:6">
      <c r="A301" s="99" t="s">
        <v>415</v>
      </c>
      <c r="B301" s="95">
        <v>0</v>
      </c>
      <c r="C301" s="95">
        <v>0</v>
      </c>
      <c r="D301" s="95">
        <v>0</v>
      </c>
      <c r="E301" s="95">
        <v>0</v>
      </c>
      <c r="F301" s="95">
        <v>0</v>
      </c>
    </row>
    <row r="302" spans="1:6">
      <c r="A302" s="156" t="s">
        <v>416</v>
      </c>
      <c r="B302" s="95">
        <v>-18713.455530000003</v>
      </c>
      <c r="C302" s="95">
        <v>-1638.1534299999998</v>
      </c>
      <c r="D302" s="95">
        <v>0</v>
      </c>
      <c r="E302" s="95">
        <v>0</v>
      </c>
      <c r="F302" s="95">
        <v>-20351.608960000001</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575422.84347000008</v>
      </c>
      <c r="C305" s="57">
        <v>-61551.930630000003</v>
      </c>
      <c r="D305" s="57">
        <v>0</v>
      </c>
      <c r="E305" s="57">
        <v>0</v>
      </c>
      <c r="F305" s="57">
        <v>513870.91283999995</v>
      </c>
    </row>
    <row r="306" spans="1:6">
      <c r="A306" s="216" t="s">
        <v>419</v>
      </c>
      <c r="B306" s="57">
        <v>-470491.08863000001</v>
      </c>
      <c r="C306" s="57">
        <v>-2337.3769900000002</v>
      </c>
      <c r="D306" s="57">
        <v>0</v>
      </c>
      <c r="E306" s="57">
        <v>0</v>
      </c>
      <c r="F306" s="57">
        <v>-472828.46562000003</v>
      </c>
    </row>
    <row r="307" spans="1:6">
      <c r="A307" s="99" t="s">
        <v>420</v>
      </c>
      <c r="B307" s="95">
        <v>-319678.33583999996</v>
      </c>
      <c r="C307" s="95">
        <v>-76.273560000000003</v>
      </c>
      <c r="D307" s="95">
        <v>0</v>
      </c>
      <c r="E307" s="95">
        <v>0</v>
      </c>
      <c r="F307" s="95">
        <v>-319754.60939999996</v>
      </c>
    </row>
    <row r="308" spans="1:6">
      <c r="A308" s="99" t="s">
        <v>421</v>
      </c>
      <c r="B308" s="95">
        <v>-32558.58929</v>
      </c>
      <c r="C308" s="95">
        <v>-131.44310999999999</v>
      </c>
      <c r="D308" s="95">
        <v>0</v>
      </c>
      <c r="E308" s="95">
        <v>0</v>
      </c>
      <c r="F308" s="95">
        <v>-32690.0324</v>
      </c>
    </row>
    <row r="309" spans="1:6">
      <c r="A309" s="99" t="s">
        <v>422</v>
      </c>
      <c r="B309" s="95">
        <v>-2245.3746299999998</v>
      </c>
      <c r="C309" s="95">
        <v>-1597.5498600000001</v>
      </c>
      <c r="D309" s="95">
        <v>0</v>
      </c>
      <c r="E309" s="95">
        <v>0</v>
      </c>
      <c r="F309" s="95">
        <v>-3842.9244900000003</v>
      </c>
    </row>
    <row r="310" spans="1:6">
      <c r="A310" s="99" t="s">
        <v>423</v>
      </c>
      <c r="B310" s="95">
        <v>-16172.613369999999</v>
      </c>
      <c r="C310" s="95">
        <v>-63.603360000000002</v>
      </c>
      <c r="D310" s="95">
        <v>0</v>
      </c>
      <c r="E310" s="95">
        <v>0</v>
      </c>
      <c r="F310" s="95">
        <v>-16236.21673</v>
      </c>
    </row>
    <row r="311" spans="1:6">
      <c r="A311" s="99" t="s">
        <v>424</v>
      </c>
      <c r="B311" s="95">
        <v>-17011.387329999998</v>
      </c>
      <c r="C311" s="95">
        <v>0</v>
      </c>
      <c r="D311" s="95">
        <v>0</v>
      </c>
      <c r="E311" s="95">
        <v>0</v>
      </c>
      <c r="F311" s="95">
        <v>-17011.387329999998</v>
      </c>
    </row>
    <row r="312" spans="1:6">
      <c r="A312" s="99" t="s">
        <v>425</v>
      </c>
      <c r="B312" s="95">
        <v>-8382.5758299999998</v>
      </c>
      <c r="C312" s="95">
        <v>0</v>
      </c>
      <c r="D312" s="95">
        <v>0</v>
      </c>
      <c r="E312" s="95">
        <v>0</v>
      </c>
      <c r="F312" s="95">
        <v>-8382.5758299999998</v>
      </c>
    </row>
    <row r="313" spans="1:6">
      <c r="A313" s="99" t="s">
        <v>426</v>
      </c>
      <c r="B313" s="95">
        <v>-16154.203449999999</v>
      </c>
      <c r="C313" s="95">
        <v>0</v>
      </c>
      <c r="D313" s="95">
        <v>0</v>
      </c>
      <c r="E313" s="95">
        <v>0</v>
      </c>
      <c r="F313" s="95">
        <v>-16154.203449999999</v>
      </c>
    </row>
    <row r="314" spans="1:6">
      <c r="A314" s="99" t="s">
        <v>427</v>
      </c>
      <c r="B314" s="95">
        <v>-8952.9209800000008</v>
      </c>
      <c r="C314" s="95">
        <v>0</v>
      </c>
      <c r="D314" s="95">
        <v>0</v>
      </c>
      <c r="E314" s="95">
        <v>0</v>
      </c>
      <c r="F314" s="95">
        <v>-8952.9209800000008</v>
      </c>
    </row>
    <row r="315" spans="1:6">
      <c r="A315" s="99" t="s">
        <v>428</v>
      </c>
      <c r="B315" s="95">
        <v>-49335.087909999995</v>
      </c>
      <c r="C315" s="95">
        <v>-468.50709999999998</v>
      </c>
      <c r="D315" s="95">
        <v>0</v>
      </c>
      <c r="E315" s="95">
        <v>0</v>
      </c>
      <c r="F315" s="95">
        <v>-49803.595009999997</v>
      </c>
    </row>
    <row r="316" spans="1:6">
      <c r="A316" s="69" t="s">
        <v>972</v>
      </c>
      <c r="B316" s="57">
        <v>104931.75484000001</v>
      </c>
      <c r="C316" s="57">
        <v>-63889.30762</v>
      </c>
      <c r="D316" s="57">
        <v>0</v>
      </c>
      <c r="E316" s="57">
        <v>0</v>
      </c>
      <c r="F316" s="57">
        <v>41042.447220000002</v>
      </c>
    </row>
    <row r="317" spans="1:6">
      <c r="A317" s="156" t="s">
        <v>429</v>
      </c>
      <c r="B317" s="95">
        <v>9.257299999999999</v>
      </c>
      <c r="C317" s="95">
        <v>0</v>
      </c>
      <c r="D317" s="95">
        <v>0</v>
      </c>
      <c r="E317" s="95">
        <v>0</v>
      </c>
      <c r="F317" s="95">
        <v>9.257299999999999</v>
      </c>
    </row>
    <row r="318" spans="1:6">
      <c r="A318" s="156" t="s">
        <v>430</v>
      </c>
      <c r="B318" s="95">
        <v>9.2572099999999988</v>
      </c>
      <c r="C318" s="95">
        <v>0</v>
      </c>
      <c r="D318" s="95">
        <v>0</v>
      </c>
      <c r="E318" s="95">
        <v>0</v>
      </c>
      <c r="F318" s="95">
        <v>9.2572099999999988</v>
      </c>
    </row>
    <row r="319" spans="1:6">
      <c r="A319" s="156" t="s">
        <v>431</v>
      </c>
      <c r="B319" s="95">
        <v>8.9999999999999992E-5</v>
      </c>
      <c r="C319" s="95">
        <v>0</v>
      </c>
      <c r="D319" s="95">
        <v>0</v>
      </c>
      <c r="E319" s="95">
        <v>0</v>
      </c>
      <c r="F319" s="95">
        <v>8.9999999999999992E-5</v>
      </c>
    </row>
    <row r="320" spans="1:6">
      <c r="A320" s="156" t="s">
        <v>432</v>
      </c>
      <c r="B320" s="95">
        <v>-5.8042199999999999</v>
      </c>
      <c r="C320" s="95">
        <v>85.753</v>
      </c>
      <c r="D320" s="95">
        <v>0</v>
      </c>
      <c r="E320" s="95">
        <v>0</v>
      </c>
      <c r="F320" s="95">
        <v>79.948779999999999</v>
      </c>
    </row>
    <row r="321" spans="1:6">
      <c r="A321" s="156" t="s">
        <v>433</v>
      </c>
      <c r="B321" s="95">
        <v>-5.8042100000000003</v>
      </c>
      <c r="C321" s="95">
        <v>85.753</v>
      </c>
      <c r="D321" s="95">
        <v>0</v>
      </c>
      <c r="E321" s="95">
        <v>0</v>
      </c>
      <c r="F321" s="95">
        <v>79.948789999999988</v>
      </c>
    </row>
    <row r="322" spans="1:6">
      <c r="A322" s="156" t="s">
        <v>434</v>
      </c>
      <c r="B322" s="95">
        <v>-1.0000000000000001E-5</v>
      </c>
      <c r="C322" s="95">
        <v>0</v>
      </c>
      <c r="D322" s="95">
        <v>0</v>
      </c>
      <c r="E322" s="95">
        <v>0</v>
      </c>
      <c r="F322" s="95">
        <v>-1.0000000000000001E-5</v>
      </c>
    </row>
    <row r="323" spans="1:6">
      <c r="A323" s="155" t="s">
        <v>1240</v>
      </c>
      <c r="B323" s="57">
        <v>104935.20792</v>
      </c>
      <c r="C323" s="57">
        <v>-63803.554619999995</v>
      </c>
      <c r="D323" s="57">
        <v>0</v>
      </c>
      <c r="E323" s="57">
        <v>0</v>
      </c>
      <c r="F323" s="57">
        <v>41131.653299999998</v>
      </c>
    </row>
    <row r="324" spans="1:6">
      <c r="A324" s="99" t="s">
        <v>435</v>
      </c>
      <c r="B324" s="95">
        <v>-2067.8831599999999</v>
      </c>
      <c r="C324" s="95">
        <v>105.301</v>
      </c>
      <c r="D324" s="95">
        <v>0</v>
      </c>
      <c r="E324" s="95">
        <v>0</v>
      </c>
      <c r="F324" s="95">
        <v>-1962.5821599999999</v>
      </c>
    </row>
    <row r="325" spans="1:6">
      <c r="A325" s="69" t="s">
        <v>971</v>
      </c>
      <c r="B325" s="57">
        <v>102867.32476</v>
      </c>
      <c r="C325" s="57">
        <v>-63698.253619999996</v>
      </c>
      <c r="D325" s="57">
        <v>0</v>
      </c>
      <c r="E325" s="57">
        <v>0</v>
      </c>
      <c r="F325" s="57">
        <v>39169.07114</v>
      </c>
    </row>
    <row r="326" spans="1:6">
      <c r="A326" s="156" t="s">
        <v>436</v>
      </c>
      <c r="B326" s="95">
        <v>-250.48102</v>
      </c>
      <c r="C326" s="95">
        <v>0</v>
      </c>
      <c r="D326" s="95">
        <v>0</v>
      </c>
      <c r="E326" s="95">
        <v>0</v>
      </c>
      <c r="F326" s="95">
        <v>-250.48102</v>
      </c>
    </row>
    <row r="327" spans="1:6">
      <c r="A327" s="155" t="s">
        <v>1241</v>
      </c>
      <c r="B327" s="57">
        <v>102616.84374</v>
      </c>
      <c r="C327" s="57">
        <v>-63698.253619999996</v>
      </c>
      <c r="D327" s="57">
        <v>0</v>
      </c>
      <c r="E327" s="57">
        <v>0</v>
      </c>
      <c r="F327" s="57">
        <v>38918.590120000001</v>
      </c>
    </row>
    <row r="328" spans="1:6">
      <c r="A328" s="156" t="s">
        <v>437</v>
      </c>
      <c r="B328" s="95">
        <v>0</v>
      </c>
      <c r="C328" s="95">
        <v>0</v>
      </c>
      <c r="D328" s="95">
        <v>0</v>
      </c>
      <c r="E328" s="95">
        <v>0</v>
      </c>
      <c r="F328" s="95">
        <v>0</v>
      </c>
    </row>
    <row r="329" spans="1:6">
      <c r="A329" s="69" t="s">
        <v>970</v>
      </c>
      <c r="B329" s="57">
        <v>102616.84374</v>
      </c>
      <c r="C329" s="57">
        <v>-63698.253619999996</v>
      </c>
      <c r="D329" s="57">
        <v>0</v>
      </c>
      <c r="E329" s="57">
        <v>0</v>
      </c>
      <c r="F329" s="57">
        <v>38918.590120000001</v>
      </c>
    </row>
    <row r="330" spans="1:6">
      <c r="A330" s="156" t="s">
        <v>438</v>
      </c>
      <c r="B330" s="95">
        <v>-13360.831619999999</v>
      </c>
      <c r="C330" s="95">
        <v>0</v>
      </c>
      <c r="D330" s="95">
        <v>0</v>
      </c>
      <c r="E330" s="95">
        <v>0</v>
      </c>
      <c r="F330" s="95">
        <v>-13360.831619999999</v>
      </c>
    </row>
    <row r="331" spans="1:6">
      <c r="A331" s="69" t="s">
        <v>969</v>
      </c>
      <c r="B331" s="57">
        <v>89256.012119999999</v>
      </c>
      <c r="C331" s="57">
        <v>-63698.253619999996</v>
      </c>
      <c r="D331" s="57">
        <v>0</v>
      </c>
      <c r="E331" s="57">
        <v>0</v>
      </c>
      <c r="F331" s="57">
        <v>25557.7585</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sqref="A1:K1"/>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33" t="s">
        <v>447</v>
      </c>
      <c r="B1" s="733"/>
      <c r="C1" s="733"/>
      <c r="D1" s="733"/>
      <c r="E1" s="733"/>
      <c r="F1" s="733"/>
      <c r="G1" s="733"/>
      <c r="H1" s="733"/>
      <c r="I1" s="733"/>
      <c r="J1" s="733"/>
      <c r="K1" s="733"/>
    </row>
    <row r="2" spans="1:11" ht="18">
      <c r="A2" s="734" t="s">
        <v>520</v>
      </c>
      <c r="B2" s="734"/>
      <c r="C2" s="734"/>
      <c r="D2" s="734"/>
      <c r="E2" s="734"/>
      <c r="F2" s="734"/>
      <c r="G2" s="734"/>
      <c r="H2" s="734"/>
      <c r="I2" s="734"/>
      <c r="J2" s="734"/>
      <c r="K2" s="734"/>
    </row>
    <row r="3" spans="1:11" ht="18">
      <c r="A3" s="734" t="s">
        <v>1502</v>
      </c>
      <c r="B3" s="734"/>
      <c r="C3" s="734"/>
      <c r="D3" s="734"/>
      <c r="E3" s="734"/>
      <c r="F3" s="734"/>
      <c r="G3" s="734"/>
      <c r="H3" s="734"/>
      <c r="I3" s="734"/>
      <c r="J3" s="734"/>
      <c r="K3" s="734"/>
    </row>
    <row r="4" spans="1:11" ht="30" customHeight="1">
      <c r="A4" s="738" t="s">
        <v>512</v>
      </c>
      <c r="B4" s="738"/>
      <c r="C4" s="738"/>
      <c r="D4" s="738"/>
      <c r="E4" s="738"/>
      <c r="F4" s="738"/>
      <c r="G4" s="738"/>
      <c r="H4" s="738"/>
      <c r="I4" s="738"/>
      <c r="J4" s="738"/>
      <c r="K4" s="738"/>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1276915.7993599998</v>
      </c>
      <c r="C7" s="386">
        <v>3517012.0764200003</v>
      </c>
      <c r="D7" s="386">
        <v>2068545.94655</v>
      </c>
      <c r="E7" s="386">
        <v>64681.180679999998</v>
      </c>
      <c r="F7" s="386">
        <v>448332.8064</v>
      </c>
      <c r="G7" s="386">
        <v>662033.99910999998</v>
      </c>
      <c r="H7" s="386">
        <v>39329.869490000005</v>
      </c>
      <c r="I7" s="386">
        <v>1362132.74991</v>
      </c>
      <c r="J7" s="386">
        <v>619728.15654999996</v>
      </c>
      <c r="K7" s="386">
        <v>10058712.58447</v>
      </c>
    </row>
    <row r="8" spans="1:11">
      <c r="A8" s="177" t="s">
        <v>162</v>
      </c>
      <c r="B8" s="57">
        <v>51337.120189999994</v>
      </c>
      <c r="C8" s="57">
        <v>54585.036329999995</v>
      </c>
      <c r="D8" s="57">
        <v>89740.563800000004</v>
      </c>
      <c r="E8" s="57">
        <v>1870.6638700000001</v>
      </c>
      <c r="F8" s="57">
        <v>37631.83511</v>
      </c>
      <c r="G8" s="57">
        <v>53852.744639999997</v>
      </c>
      <c r="H8" s="57">
        <v>810.54524000000004</v>
      </c>
      <c r="I8" s="57">
        <v>164915.30230000001</v>
      </c>
      <c r="J8" s="57">
        <v>27741.202920000003</v>
      </c>
      <c r="K8" s="57">
        <v>482485.01439999999</v>
      </c>
    </row>
    <row r="9" spans="1:11">
      <c r="A9" s="64" t="s">
        <v>163</v>
      </c>
      <c r="B9" s="95">
        <v>3243.3983800000001</v>
      </c>
      <c r="C9" s="95">
        <v>21233.455999999998</v>
      </c>
      <c r="D9" s="95">
        <v>35596.287490000002</v>
      </c>
      <c r="E9" s="95">
        <v>514.09429999999998</v>
      </c>
      <c r="F9" s="95">
        <v>5440.6438099999996</v>
      </c>
      <c r="G9" s="95">
        <v>1992.71615</v>
      </c>
      <c r="H9" s="95">
        <v>606.7912</v>
      </c>
      <c r="I9" s="95">
        <v>9845.9482599999992</v>
      </c>
      <c r="J9" s="95">
        <v>4224.7128700000003</v>
      </c>
      <c r="K9" s="95">
        <v>82698.048459999991</v>
      </c>
    </row>
    <row r="10" spans="1:11">
      <c r="A10" s="64" t="s">
        <v>164</v>
      </c>
      <c r="B10" s="95">
        <v>7131.6531399999994</v>
      </c>
      <c r="C10" s="95">
        <v>9782.8735699999997</v>
      </c>
      <c r="D10" s="95">
        <v>1502.96363</v>
      </c>
      <c r="E10" s="95">
        <v>33.607190000000003</v>
      </c>
      <c r="F10" s="95">
        <v>118.91158</v>
      </c>
      <c r="G10" s="95">
        <v>22938.529739999998</v>
      </c>
      <c r="H10" s="95">
        <v>108.40139000000001</v>
      </c>
      <c r="I10" s="95">
        <v>5177.1379000000006</v>
      </c>
      <c r="J10" s="95">
        <v>78.178169999999994</v>
      </c>
      <c r="K10" s="95">
        <v>46872.256310000004</v>
      </c>
    </row>
    <row r="11" spans="1:11">
      <c r="A11" s="64" t="s">
        <v>165</v>
      </c>
      <c r="B11" s="95">
        <v>40873.970369999995</v>
      </c>
      <c r="C11" s="95">
        <v>23568.706760000001</v>
      </c>
      <c r="D11" s="95">
        <v>52641.312680000003</v>
      </c>
      <c r="E11" s="95">
        <v>1322.9623799999999</v>
      </c>
      <c r="F11" s="95">
        <v>32072.279719999999</v>
      </c>
      <c r="G11" s="95">
        <v>28921.498749999999</v>
      </c>
      <c r="H11" s="95">
        <v>95.352649999999997</v>
      </c>
      <c r="I11" s="95">
        <v>149892.21613999997</v>
      </c>
      <c r="J11" s="95">
        <v>23438.311879999997</v>
      </c>
      <c r="K11" s="95">
        <v>352826.61132999999</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1488</v>
      </c>
      <c r="B14" s="95">
        <v>0</v>
      </c>
      <c r="C14" s="95">
        <v>0</v>
      </c>
      <c r="D14" s="95">
        <v>0</v>
      </c>
      <c r="E14" s="95">
        <v>0</v>
      </c>
      <c r="F14" s="95">
        <v>0</v>
      </c>
      <c r="G14" s="95">
        <v>0</v>
      </c>
      <c r="H14" s="95">
        <v>0</v>
      </c>
      <c r="I14" s="95">
        <v>0</v>
      </c>
      <c r="J14" s="95">
        <v>0</v>
      </c>
      <c r="K14" s="95">
        <v>0</v>
      </c>
    </row>
    <row r="15" spans="1:11">
      <c r="A15" s="64" t="s">
        <v>169</v>
      </c>
      <c r="B15" s="95">
        <v>88.098300000000009</v>
      </c>
      <c r="C15" s="95">
        <v>0</v>
      </c>
      <c r="D15" s="95">
        <v>0</v>
      </c>
      <c r="E15" s="95">
        <v>0</v>
      </c>
      <c r="F15" s="95">
        <v>0</v>
      </c>
      <c r="G15" s="95">
        <v>0</v>
      </c>
      <c r="H15" s="95">
        <v>0</v>
      </c>
      <c r="I15" s="95">
        <v>0</v>
      </c>
      <c r="J15" s="95">
        <v>0</v>
      </c>
      <c r="K15" s="95">
        <v>88.098300000000009</v>
      </c>
    </row>
    <row r="16" spans="1:11">
      <c r="A16" s="64" t="s">
        <v>170</v>
      </c>
      <c r="B16" s="95">
        <v>0</v>
      </c>
      <c r="C16" s="95">
        <v>0</v>
      </c>
      <c r="D16" s="95">
        <v>0</v>
      </c>
      <c r="E16" s="95">
        <v>0</v>
      </c>
      <c r="F16" s="95">
        <v>0</v>
      </c>
      <c r="G16" s="95">
        <v>0</v>
      </c>
      <c r="H16" s="95">
        <v>0</v>
      </c>
      <c r="I16" s="95">
        <v>0</v>
      </c>
      <c r="J16" s="95">
        <v>0</v>
      </c>
      <c r="K16" s="95">
        <v>0</v>
      </c>
    </row>
    <row r="17" spans="1:11">
      <c r="A17" s="177" t="s">
        <v>171</v>
      </c>
      <c r="B17" s="57">
        <v>44644.316359999997</v>
      </c>
      <c r="C17" s="57">
        <v>55867.377789999999</v>
      </c>
      <c r="D17" s="57">
        <v>28425.325840000001</v>
      </c>
      <c r="E17" s="57">
        <v>72.942309999999992</v>
      </c>
      <c r="F17" s="57">
        <v>161.73103</v>
      </c>
      <c r="G17" s="57">
        <v>20554.776999999998</v>
      </c>
      <c r="H17" s="57">
        <v>174.62260999999998</v>
      </c>
      <c r="I17" s="57">
        <v>65337.179659999994</v>
      </c>
      <c r="J17" s="57">
        <v>0</v>
      </c>
      <c r="K17" s="57">
        <v>215238.2726</v>
      </c>
    </row>
    <row r="18" spans="1:11">
      <c r="A18" s="64" t="s">
        <v>172</v>
      </c>
      <c r="B18" s="95">
        <v>0</v>
      </c>
      <c r="C18" s="95">
        <v>0</v>
      </c>
      <c r="D18" s="95">
        <v>0</v>
      </c>
      <c r="E18" s="95">
        <v>0</v>
      </c>
      <c r="F18" s="95">
        <v>0</v>
      </c>
      <c r="G18" s="95">
        <v>0</v>
      </c>
      <c r="H18" s="95">
        <v>0</v>
      </c>
      <c r="I18" s="95">
        <v>0</v>
      </c>
      <c r="J18" s="95">
        <v>0</v>
      </c>
      <c r="K18" s="95">
        <v>0</v>
      </c>
    </row>
    <row r="19" spans="1:11">
      <c r="A19" s="64" t="s">
        <v>173</v>
      </c>
      <c r="B19" s="95">
        <v>28345.396399999998</v>
      </c>
      <c r="C19" s="95">
        <v>17461.741109999999</v>
      </c>
      <c r="D19" s="95">
        <v>23233.838510000001</v>
      </c>
      <c r="E19" s="95">
        <v>2.5687800000000003</v>
      </c>
      <c r="F19" s="95">
        <v>0</v>
      </c>
      <c r="G19" s="95">
        <v>10216.173279999999</v>
      </c>
      <c r="H19" s="95">
        <v>3.2317300000000002</v>
      </c>
      <c r="I19" s="95">
        <v>30484.28558</v>
      </c>
      <c r="J19" s="95">
        <v>0</v>
      </c>
      <c r="K19" s="95">
        <v>109747.23539</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77.660780000000003</v>
      </c>
      <c r="C22" s="95">
        <v>16703.05472</v>
      </c>
      <c r="D22" s="95">
        <v>4617.0509099999999</v>
      </c>
      <c r="E22" s="95">
        <v>68.058729999999997</v>
      </c>
      <c r="F22" s="95">
        <v>161.73103</v>
      </c>
      <c r="G22" s="95">
        <v>32.991239999999998</v>
      </c>
      <c r="H22" s="95">
        <v>12.73424</v>
      </c>
      <c r="I22" s="95">
        <v>91.536149999999992</v>
      </c>
      <c r="J22" s="95">
        <v>0</v>
      </c>
      <c r="K22" s="95">
        <v>21764.817800000001</v>
      </c>
    </row>
    <row r="23" spans="1:11">
      <c r="A23" s="64" t="s">
        <v>177</v>
      </c>
      <c r="B23" s="95">
        <v>16088.32718</v>
      </c>
      <c r="C23" s="95">
        <v>21694.605670000001</v>
      </c>
      <c r="D23" s="95">
        <v>574.43642</v>
      </c>
      <c r="E23" s="95">
        <v>2.3148</v>
      </c>
      <c r="F23" s="95">
        <v>0</v>
      </c>
      <c r="G23" s="95">
        <v>10280.73344</v>
      </c>
      <c r="H23" s="95">
        <v>158.65664000000001</v>
      </c>
      <c r="I23" s="95">
        <v>34677.330620000001</v>
      </c>
      <c r="J23" s="95">
        <v>0</v>
      </c>
      <c r="K23" s="95">
        <v>83476.404769999994</v>
      </c>
    </row>
    <row r="24" spans="1:11">
      <c r="A24" s="64" t="s">
        <v>178</v>
      </c>
      <c r="B24" s="95">
        <v>132.93199999999999</v>
      </c>
      <c r="C24" s="95">
        <v>7.9762899999999997</v>
      </c>
      <c r="D24" s="95">
        <v>0</v>
      </c>
      <c r="E24" s="95">
        <v>0</v>
      </c>
      <c r="F24" s="95">
        <v>0</v>
      </c>
      <c r="G24" s="95">
        <v>24.87904</v>
      </c>
      <c r="H24" s="95">
        <v>0</v>
      </c>
      <c r="I24" s="95">
        <v>84.02731</v>
      </c>
      <c r="J24" s="95">
        <v>0</v>
      </c>
      <c r="K24" s="95">
        <v>249.81464000000003</v>
      </c>
    </row>
    <row r="25" spans="1:11">
      <c r="A25" s="64" t="s">
        <v>179</v>
      </c>
      <c r="B25" s="95">
        <v>0</v>
      </c>
      <c r="C25" s="95">
        <v>0</v>
      </c>
      <c r="D25" s="95">
        <v>0</v>
      </c>
      <c r="E25" s="95">
        <v>0</v>
      </c>
      <c r="F25" s="95">
        <v>0</v>
      </c>
      <c r="G25" s="95">
        <v>0</v>
      </c>
      <c r="H25" s="95">
        <v>0</v>
      </c>
      <c r="I25" s="95">
        <v>0</v>
      </c>
      <c r="J25" s="95">
        <v>0</v>
      </c>
      <c r="K25" s="95">
        <v>0</v>
      </c>
    </row>
    <row r="26" spans="1:11">
      <c r="A26" s="177" t="s">
        <v>180</v>
      </c>
      <c r="B26" s="57">
        <v>957874.88355999999</v>
      </c>
      <c r="C26" s="57">
        <v>2691670.0631900001</v>
      </c>
      <c r="D26" s="57">
        <v>1662913.26321</v>
      </c>
      <c r="E26" s="57">
        <v>57300.236990000005</v>
      </c>
      <c r="F26" s="57">
        <v>404516.06767999998</v>
      </c>
      <c r="G26" s="57">
        <v>423533.35649000003</v>
      </c>
      <c r="H26" s="57">
        <v>30666.158050000002</v>
      </c>
      <c r="I26" s="57">
        <v>1005554.1097200001</v>
      </c>
      <c r="J26" s="57">
        <v>437565.66592</v>
      </c>
      <c r="K26" s="57">
        <v>7671593.8048100006</v>
      </c>
    </row>
    <row r="27" spans="1:11">
      <c r="A27" s="63" t="s">
        <v>181</v>
      </c>
      <c r="B27" s="95">
        <v>823006.43115999992</v>
      </c>
      <c r="C27" s="95">
        <v>2628414.5679600001</v>
      </c>
      <c r="D27" s="95">
        <v>1575767.59192</v>
      </c>
      <c r="E27" s="95">
        <v>51475.270429999997</v>
      </c>
      <c r="F27" s="95">
        <v>392534.40453</v>
      </c>
      <c r="G27" s="95">
        <v>396364.91249999998</v>
      </c>
      <c r="H27" s="95">
        <v>29037.662110000001</v>
      </c>
      <c r="I27" s="95">
        <v>987496.68365000002</v>
      </c>
      <c r="J27" s="95">
        <v>402460.09051000001</v>
      </c>
      <c r="K27" s="95">
        <v>7286557.6147700008</v>
      </c>
    </row>
    <row r="28" spans="1:11">
      <c r="A28" s="64" t="s">
        <v>182</v>
      </c>
      <c r="B28" s="95">
        <v>761833.93910000008</v>
      </c>
      <c r="C28" s="95">
        <v>2296621.9309200002</v>
      </c>
      <c r="D28" s="95">
        <v>1352189.91402</v>
      </c>
      <c r="E28" s="95">
        <v>34464.751710000004</v>
      </c>
      <c r="F28" s="95">
        <v>370483.07556999999</v>
      </c>
      <c r="G28" s="95">
        <v>322648.43744000001</v>
      </c>
      <c r="H28" s="95">
        <v>24691.065500000001</v>
      </c>
      <c r="I28" s="95">
        <v>909674.69929000002</v>
      </c>
      <c r="J28" s="95">
        <v>379150.53714999999</v>
      </c>
      <c r="K28" s="95">
        <v>6451758.3506999994</v>
      </c>
    </row>
    <row r="29" spans="1:11">
      <c r="A29" s="64" t="s">
        <v>183</v>
      </c>
      <c r="B29" s="95">
        <v>53464.133780000004</v>
      </c>
      <c r="C29" s="95">
        <v>251178.31658000001</v>
      </c>
      <c r="D29" s="95">
        <v>179923.12453</v>
      </c>
      <c r="E29" s="95">
        <v>14505.06669</v>
      </c>
      <c r="F29" s="95">
        <v>14328.788789999999</v>
      </c>
      <c r="G29" s="95">
        <v>56861.478350000005</v>
      </c>
      <c r="H29" s="95">
        <v>2583.6993600000001</v>
      </c>
      <c r="I29" s="95">
        <v>42977.230020000003</v>
      </c>
      <c r="J29" s="95">
        <v>20334.368260000003</v>
      </c>
      <c r="K29" s="95">
        <v>636156.20636000007</v>
      </c>
    </row>
    <row r="30" spans="1:11">
      <c r="A30" s="64" t="s">
        <v>184</v>
      </c>
      <c r="B30" s="95">
        <v>7708.3582800000004</v>
      </c>
      <c r="C30" s="95">
        <v>80614.320459999988</v>
      </c>
      <c r="D30" s="95">
        <v>43654.553369999994</v>
      </c>
      <c r="E30" s="95">
        <v>2505.4520299999999</v>
      </c>
      <c r="F30" s="95">
        <v>7722.5401700000002</v>
      </c>
      <c r="G30" s="95">
        <v>16854.996709999999</v>
      </c>
      <c r="H30" s="95">
        <v>1762.89725</v>
      </c>
      <c r="I30" s="95">
        <v>34844.754340000007</v>
      </c>
      <c r="J30" s="95">
        <v>2975.1851000000001</v>
      </c>
      <c r="K30" s="95">
        <v>198643.05771000002</v>
      </c>
    </row>
    <row r="31" spans="1:11">
      <c r="A31" s="63" t="s">
        <v>185</v>
      </c>
      <c r="B31" s="95">
        <v>9956.6550100000004</v>
      </c>
      <c r="C31" s="95">
        <v>15353.354880000001</v>
      </c>
      <c r="D31" s="95">
        <v>17632.922320000001</v>
      </c>
      <c r="E31" s="95">
        <v>189.12729999999999</v>
      </c>
      <c r="F31" s="95">
        <v>2030.3149699999999</v>
      </c>
      <c r="G31" s="95">
        <v>3496.7001399999999</v>
      </c>
      <c r="H31" s="95">
        <v>429.34153999999995</v>
      </c>
      <c r="I31" s="95">
        <v>33749.621319999998</v>
      </c>
      <c r="J31" s="95">
        <v>3585.6611400000002</v>
      </c>
      <c r="K31" s="95">
        <v>86423.69862000001</v>
      </c>
    </row>
    <row r="32" spans="1:11">
      <c r="A32" s="64" t="s">
        <v>186</v>
      </c>
      <c r="B32" s="95">
        <v>8465.1079900000004</v>
      </c>
      <c r="C32" s="95">
        <v>12037.018789999998</v>
      </c>
      <c r="D32" s="95">
        <v>9851.801300000001</v>
      </c>
      <c r="E32" s="95">
        <v>131.37326999999999</v>
      </c>
      <c r="F32" s="95">
        <v>1712.4083899999998</v>
      </c>
      <c r="G32" s="95">
        <v>2598.3544300000003</v>
      </c>
      <c r="H32" s="95">
        <v>298.74321999999995</v>
      </c>
      <c r="I32" s="95">
        <v>32712.105350000002</v>
      </c>
      <c r="J32" s="95">
        <v>3174.85968</v>
      </c>
      <c r="K32" s="95">
        <v>70981.772420000008</v>
      </c>
    </row>
    <row r="33" spans="1:11">
      <c r="A33" s="64" t="s">
        <v>187</v>
      </c>
      <c r="B33" s="95">
        <v>1121.8448000000001</v>
      </c>
      <c r="C33" s="95">
        <v>2056.1193200000002</v>
      </c>
      <c r="D33" s="95">
        <v>5232.1710300000004</v>
      </c>
      <c r="E33" s="95">
        <v>11.570540000000001</v>
      </c>
      <c r="F33" s="95">
        <v>134.54584</v>
      </c>
      <c r="G33" s="95">
        <v>696.51594999999998</v>
      </c>
      <c r="H33" s="95">
        <v>102.17439</v>
      </c>
      <c r="I33" s="95">
        <v>494.87321000000003</v>
      </c>
      <c r="J33" s="95">
        <v>398.93324999999999</v>
      </c>
      <c r="K33" s="95">
        <v>10248.74833</v>
      </c>
    </row>
    <row r="34" spans="1:11">
      <c r="A34" s="65" t="s">
        <v>188</v>
      </c>
      <c r="B34" s="95">
        <v>369.70221999999995</v>
      </c>
      <c r="C34" s="95">
        <v>1260.21677</v>
      </c>
      <c r="D34" s="95">
        <v>2548.9499900000001</v>
      </c>
      <c r="E34" s="95">
        <v>46.183489999999999</v>
      </c>
      <c r="F34" s="95">
        <v>183.36073999999999</v>
      </c>
      <c r="G34" s="95">
        <v>201.82976000000002</v>
      </c>
      <c r="H34" s="95">
        <v>28.423929999999999</v>
      </c>
      <c r="I34" s="95">
        <v>542.64275999999995</v>
      </c>
      <c r="J34" s="95">
        <v>11.868209999999999</v>
      </c>
      <c r="K34" s="95">
        <v>5193.1778700000004</v>
      </c>
    </row>
    <row r="35" spans="1:11">
      <c r="A35" s="63" t="s">
        <v>189</v>
      </c>
      <c r="B35" s="95">
        <v>14791.53671</v>
      </c>
      <c r="C35" s="95">
        <v>17834.374530000001</v>
      </c>
      <c r="D35" s="95">
        <v>7168.4845700000005</v>
      </c>
      <c r="E35" s="95">
        <v>989.05694999999992</v>
      </c>
      <c r="F35" s="95">
        <v>3858.0267400000002</v>
      </c>
      <c r="G35" s="95">
        <v>1960.81096</v>
      </c>
      <c r="H35" s="95">
        <v>0</v>
      </c>
      <c r="I35" s="95">
        <v>12409.22452</v>
      </c>
      <c r="J35" s="95">
        <v>4358.6545199999991</v>
      </c>
      <c r="K35" s="95">
        <v>63370.169500000004</v>
      </c>
    </row>
    <row r="36" spans="1:11">
      <c r="A36" s="64" t="s">
        <v>190</v>
      </c>
      <c r="B36" s="95">
        <v>9475.5362299999997</v>
      </c>
      <c r="C36" s="95">
        <v>10896.55759</v>
      </c>
      <c r="D36" s="95">
        <v>5101.3511399999998</v>
      </c>
      <c r="E36" s="95">
        <v>277.58898999999997</v>
      </c>
      <c r="F36" s="95">
        <v>3159.9472900000001</v>
      </c>
      <c r="G36" s="95">
        <v>1457.33546</v>
      </c>
      <c r="H36" s="95">
        <v>0</v>
      </c>
      <c r="I36" s="95">
        <v>11226.19066</v>
      </c>
      <c r="J36" s="95">
        <v>2832.1938100000002</v>
      </c>
      <c r="K36" s="95">
        <v>44426.70117</v>
      </c>
    </row>
    <row r="37" spans="1:11">
      <c r="A37" s="64" t="s">
        <v>191</v>
      </c>
      <c r="B37" s="95">
        <v>5193.3639199999998</v>
      </c>
      <c r="C37" s="95">
        <v>5407.4589100000003</v>
      </c>
      <c r="D37" s="95">
        <v>1832.2437199999999</v>
      </c>
      <c r="E37" s="95">
        <v>575.76111000000003</v>
      </c>
      <c r="F37" s="95">
        <v>529.59203000000002</v>
      </c>
      <c r="G37" s="95">
        <v>481.66847999999999</v>
      </c>
      <c r="H37" s="95">
        <v>0</v>
      </c>
      <c r="I37" s="95">
        <v>325.16543000000001</v>
      </c>
      <c r="J37" s="95">
        <v>1526.4607100000001</v>
      </c>
      <c r="K37" s="95">
        <v>15871.714310000001</v>
      </c>
    </row>
    <row r="38" spans="1:11">
      <c r="A38" s="64" t="s">
        <v>192</v>
      </c>
      <c r="B38" s="95">
        <v>122.63656</v>
      </c>
      <c r="C38" s="95">
        <v>1530.3580300000001</v>
      </c>
      <c r="D38" s="95">
        <v>234.88970999999998</v>
      </c>
      <c r="E38" s="95">
        <v>135.70685</v>
      </c>
      <c r="F38" s="95">
        <v>168.48742000000001</v>
      </c>
      <c r="G38" s="95">
        <v>21.807020000000001</v>
      </c>
      <c r="H38" s="95">
        <v>0</v>
      </c>
      <c r="I38" s="95">
        <v>857.8684300000001</v>
      </c>
      <c r="J38" s="95">
        <v>0</v>
      </c>
      <c r="K38" s="95">
        <v>3071.7540199999999</v>
      </c>
    </row>
    <row r="39" spans="1:11">
      <c r="A39" s="63" t="s">
        <v>193</v>
      </c>
      <c r="B39" s="95">
        <v>143055.60866999999</v>
      </c>
      <c r="C39" s="95">
        <v>153603.21621000001</v>
      </c>
      <c r="D39" s="95">
        <v>128286.86848</v>
      </c>
      <c r="E39" s="95">
        <v>6242.8535700000002</v>
      </c>
      <c r="F39" s="95">
        <v>20619.15641</v>
      </c>
      <c r="G39" s="95">
        <v>38428.562740000001</v>
      </c>
      <c r="H39" s="95">
        <v>3354.1913199999999</v>
      </c>
      <c r="I39" s="95">
        <v>40547.22825</v>
      </c>
      <c r="J39" s="95">
        <v>34687.407209999998</v>
      </c>
      <c r="K39" s="95">
        <v>568825.09285999998</v>
      </c>
    </row>
    <row r="40" spans="1:11">
      <c r="A40" s="65" t="s">
        <v>194</v>
      </c>
      <c r="B40" s="95">
        <v>61862.771200000003</v>
      </c>
      <c r="C40" s="95">
        <v>58823.152670000003</v>
      </c>
      <c r="D40" s="95">
        <v>15292.93873</v>
      </c>
      <c r="E40" s="95">
        <v>1246.0653600000001</v>
      </c>
      <c r="F40" s="95">
        <v>7389.4577800000006</v>
      </c>
      <c r="G40" s="95">
        <v>6797.5002899999999</v>
      </c>
      <c r="H40" s="95">
        <v>1243.7249099999999</v>
      </c>
      <c r="I40" s="95">
        <v>13693.160800000001</v>
      </c>
      <c r="J40" s="95">
        <v>14866.67626</v>
      </c>
      <c r="K40" s="95">
        <v>181215.448</v>
      </c>
    </row>
    <row r="41" spans="1:11">
      <c r="A41" s="64" t="s">
        <v>195</v>
      </c>
      <c r="B41" s="95">
        <v>11322.884400000001</v>
      </c>
      <c r="C41" s="95">
        <v>4750.4859800000004</v>
      </c>
      <c r="D41" s="95">
        <v>24380.2817</v>
      </c>
      <c r="E41" s="95">
        <v>2549.34004</v>
      </c>
      <c r="F41" s="95">
        <v>2360.2221199999999</v>
      </c>
      <c r="G41" s="95">
        <v>4274.4712800000007</v>
      </c>
      <c r="H41" s="95">
        <v>363.33439000000004</v>
      </c>
      <c r="I41" s="95">
        <v>9938.0252500000006</v>
      </c>
      <c r="J41" s="95">
        <v>3375.7374100000002</v>
      </c>
      <c r="K41" s="95">
        <v>63314.782570000003</v>
      </c>
    </row>
    <row r="42" spans="1:11">
      <c r="A42" s="64" t="s">
        <v>196</v>
      </c>
      <c r="B42" s="95">
        <v>315.4418</v>
      </c>
      <c r="C42" s="95">
        <v>130.05467999999999</v>
      </c>
      <c r="D42" s="95">
        <v>45.904900000000005</v>
      </c>
      <c r="E42" s="95">
        <v>7.9271700000000003</v>
      </c>
      <c r="F42" s="95">
        <v>2.99986</v>
      </c>
      <c r="G42" s="95">
        <v>58.678470000000004</v>
      </c>
      <c r="H42" s="95">
        <v>3.36178</v>
      </c>
      <c r="I42" s="95">
        <v>114.01961999999999</v>
      </c>
      <c r="J42" s="95">
        <v>23.135000000000002</v>
      </c>
      <c r="K42" s="95">
        <v>701.52328</v>
      </c>
    </row>
    <row r="43" spans="1:11">
      <c r="A43" s="64" t="s">
        <v>197</v>
      </c>
      <c r="B43" s="95">
        <v>143.16475</v>
      </c>
      <c r="C43" s="95">
        <v>10.83911</v>
      </c>
      <c r="D43" s="95">
        <v>421.20638000000002</v>
      </c>
      <c r="E43" s="95">
        <v>2.3220300000000003</v>
      </c>
      <c r="F43" s="95">
        <v>6.8402299999999991</v>
      </c>
      <c r="G43" s="95">
        <v>15.44139</v>
      </c>
      <c r="H43" s="95">
        <v>6.1764599999999996</v>
      </c>
      <c r="I43" s="95">
        <v>7.7986499999999994</v>
      </c>
      <c r="J43" s="95">
        <v>2.7613300000000001</v>
      </c>
      <c r="K43" s="95">
        <v>616.55032999999992</v>
      </c>
    </row>
    <row r="44" spans="1:11">
      <c r="A44" s="64" t="s">
        <v>198</v>
      </c>
      <c r="B44" s="95">
        <v>0</v>
      </c>
      <c r="C44" s="95">
        <v>123.51300000000001</v>
      </c>
      <c r="D44" s="95">
        <v>30.739619999999999</v>
      </c>
      <c r="E44" s="95">
        <v>0</v>
      </c>
      <c r="F44" s="95">
        <v>0</v>
      </c>
      <c r="G44" s="95">
        <v>0</v>
      </c>
      <c r="H44" s="95">
        <v>0</v>
      </c>
      <c r="I44" s="95">
        <v>0</v>
      </c>
      <c r="J44" s="95">
        <v>0</v>
      </c>
      <c r="K44" s="95">
        <v>154.25262000000001</v>
      </c>
    </row>
    <row r="45" spans="1:11">
      <c r="A45" s="99" t="s">
        <v>199</v>
      </c>
      <c r="B45" s="95">
        <v>9.4330999999999996</v>
      </c>
      <c r="C45" s="95">
        <v>11.496589999999999</v>
      </c>
      <c r="D45" s="95">
        <v>43.22748</v>
      </c>
      <c r="E45" s="95">
        <v>0</v>
      </c>
      <c r="F45" s="95">
        <v>7.4916200000000002</v>
      </c>
      <c r="G45" s="95">
        <v>0</v>
      </c>
      <c r="H45" s="95">
        <v>0</v>
      </c>
      <c r="I45" s="95">
        <v>0</v>
      </c>
      <c r="J45" s="95">
        <v>0</v>
      </c>
      <c r="K45" s="95">
        <v>71.648789999999991</v>
      </c>
    </row>
    <row r="46" spans="1:11">
      <c r="A46" s="65" t="s">
        <v>1194</v>
      </c>
      <c r="B46" s="95">
        <v>60669.481249999997</v>
      </c>
      <c r="C46" s="95">
        <v>45899.951740000004</v>
      </c>
      <c r="D46" s="95">
        <v>52056.120569999999</v>
      </c>
      <c r="E46" s="95">
        <v>684.44412</v>
      </c>
      <c r="F46" s="95">
        <v>6941.0166100000006</v>
      </c>
      <c r="G46" s="95">
        <v>9447.0248000000011</v>
      </c>
      <c r="H46" s="95">
        <v>877.65703000000008</v>
      </c>
      <c r="I46" s="95">
        <v>5148.5297699999992</v>
      </c>
      <c r="J46" s="95">
        <v>12410.16927</v>
      </c>
      <c r="K46" s="95">
        <v>194134.39515999999</v>
      </c>
    </row>
    <row r="47" spans="1:11">
      <c r="A47" s="64" t="s">
        <v>1195</v>
      </c>
      <c r="B47" s="95">
        <v>7887.4533899999997</v>
      </c>
      <c r="C47" s="95">
        <v>43457.823899999996</v>
      </c>
      <c r="D47" s="95">
        <v>35313.8871</v>
      </c>
      <c r="E47" s="95">
        <v>1750.1927900000001</v>
      </c>
      <c r="F47" s="95">
        <v>3885.1117799999997</v>
      </c>
      <c r="G47" s="95">
        <v>17728.50778</v>
      </c>
      <c r="H47" s="95">
        <v>847.43268999999998</v>
      </c>
      <c r="I47" s="95">
        <v>11645.694150000001</v>
      </c>
      <c r="J47" s="95">
        <v>3992.7974599999998</v>
      </c>
      <c r="K47" s="95">
        <v>126508.90104000001</v>
      </c>
    </row>
    <row r="48" spans="1:11">
      <c r="A48" s="64" t="s">
        <v>1200</v>
      </c>
      <c r="B48" s="95">
        <v>352.97003000000001</v>
      </c>
      <c r="C48" s="95">
        <v>129.70633000000001</v>
      </c>
      <c r="D48" s="95">
        <v>170.88879999999997</v>
      </c>
      <c r="E48" s="95">
        <v>0.54549999999999998</v>
      </c>
      <c r="F48" s="95">
        <v>0.11745999999999999</v>
      </c>
      <c r="G48" s="95">
        <v>25.902060000000002</v>
      </c>
      <c r="H48" s="95">
        <v>0</v>
      </c>
      <c r="I48" s="95">
        <v>1.0000000000000001E-5</v>
      </c>
      <c r="J48" s="95">
        <v>6.1525299999999996</v>
      </c>
      <c r="K48" s="95">
        <v>686.28271999999993</v>
      </c>
    </row>
    <row r="49" spans="1:11">
      <c r="A49" s="64" t="s">
        <v>1201</v>
      </c>
      <c r="B49" s="95">
        <v>105.61657000000001</v>
      </c>
      <c r="C49" s="95">
        <v>133.11765</v>
      </c>
      <c r="D49" s="95">
        <v>449.62923999999998</v>
      </c>
      <c r="E49" s="95">
        <v>2.0165600000000001</v>
      </c>
      <c r="F49" s="95">
        <v>19.130740000000003</v>
      </c>
      <c r="G49" s="95">
        <v>81.036670000000001</v>
      </c>
      <c r="H49" s="95">
        <v>12.504059999999999</v>
      </c>
      <c r="I49" s="95">
        <v>0</v>
      </c>
      <c r="J49" s="95">
        <v>9.9779499999999999</v>
      </c>
      <c r="K49" s="95">
        <v>813.02943999999991</v>
      </c>
    </row>
    <row r="50" spans="1:11">
      <c r="A50" s="64" t="s">
        <v>1219</v>
      </c>
      <c r="B50" s="95">
        <v>379.36912000000001</v>
      </c>
      <c r="C50" s="95">
        <v>0</v>
      </c>
      <c r="D50" s="95">
        <v>41.815280000000001</v>
      </c>
      <c r="E50" s="95">
        <v>0</v>
      </c>
      <c r="F50" s="95">
        <v>0</v>
      </c>
      <c r="G50" s="95">
        <v>0</v>
      </c>
      <c r="H50" s="95">
        <v>0</v>
      </c>
      <c r="I50" s="95">
        <v>0</v>
      </c>
      <c r="J50" s="95">
        <v>0</v>
      </c>
      <c r="K50" s="95">
        <v>421.18440000000004</v>
      </c>
    </row>
    <row r="51" spans="1:11">
      <c r="A51" s="99" t="s">
        <v>1239</v>
      </c>
      <c r="B51" s="95">
        <v>7.0230600000000001</v>
      </c>
      <c r="C51" s="95">
        <v>133.07455999999999</v>
      </c>
      <c r="D51" s="95">
        <v>40.228679999999997</v>
      </c>
      <c r="E51" s="95">
        <v>0</v>
      </c>
      <c r="F51" s="95">
        <v>6.7682099999999998</v>
      </c>
      <c r="G51" s="95">
        <v>0</v>
      </c>
      <c r="H51" s="95">
        <v>0</v>
      </c>
      <c r="I51" s="95">
        <v>0</v>
      </c>
      <c r="J51" s="95">
        <v>0</v>
      </c>
      <c r="K51" s="95">
        <v>187.09451000000001</v>
      </c>
    </row>
    <row r="52" spans="1:11">
      <c r="A52" s="101" t="s">
        <v>200</v>
      </c>
      <c r="B52" s="95">
        <v>-32935.347989999995</v>
      </c>
      <c r="C52" s="95">
        <v>-123535.45039</v>
      </c>
      <c r="D52" s="95">
        <v>-65942.604080000005</v>
      </c>
      <c r="E52" s="95">
        <v>-1596.0712599999999</v>
      </c>
      <c r="F52" s="95">
        <v>-14525.83497</v>
      </c>
      <c r="G52" s="95">
        <v>-16717.629850000001</v>
      </c>
      <c r="H52" s="95">
        <v>-2155.03692</v>
      </c>
      <c r="I52" s="95">
        <v>-68648.648019999993</v>
      </c>
      <c r="J52" s="95">
        <v>-7526.1474600000001</v>
      </c>
      <c r="K52" s="95">
        <v>-333582.77094000002</v>
      </c>
    </row>
    <row r="53" spans="1:11">
      <c r="A53" s="64" t="s">
        <v>1273</v>
      </c>
      <c r="B53" s="95">
        <v>-3879.7120399999999</v>
      </c>
      <c r="C53" s="95">
        <v>-7887.3825099999995</v>
      </c>
      <c r="D53" s="95">
        <v>-14570.341490000001</v>
      </c>
      <c r="E53" s="95">
        <v>-78.530810000000002</v>
      </c>
      <c r="F53" s="95">
        <v>-412.61510999999996</v>
      </c>
      <c r="G53" s="95">
        <v>-883.95938999999998</v>
      </c>
      <c r="H53" s="95">
        <v>-177.43110000000001</v>
      </c>
      <c r="I53" s="95">
        <v>-2951.62194</v>
      </c>
      <c r="J53" s="95">
        <v>-294.45428000000004</v>
      </c>
      <c r="K53" s="95">
        <v>-31136.04867</v>
      </c>
    </row>
    <row r="54" spans="1:11">
      <c r="A54" s="64" t="s">
        <v>1299</v>
      </c>
      <c r="B54" s="95">
        <v>-606.62986999999998</v>
      </c>
      <c r="C54" s="95">
        <v>-4146.4285099999997</v>
      </c>
      <c r="D54" s="95">
        <v>-3021.8929500000004</v>
      </c>
      <c r="E54" s="95">
        <v>-26.313140000000001</v>
      </c>
      <c r="F54" s="95">
        <v>-26.02901</v>
      </c>
      <c r="G54" s="95">
        <v>-466.55460999999997</v>
      </c>
      <c r="H54" s="95">
        <v>-39.254049999999999</v>
      </c>
      <c r="I54" s="95">
        <v>-416.59166999999997</v>
      </c>
      <c r="J54" s="95">
        <v>-31.520019999999999</v>
      </c>
      <c r="K54" s="95">
        <v>-8781.2138300000006</v>
      </c>
    </row>
    <row r="55" spans="1:11">
      <c r="A55" s="64" t="s">
        <v>1274</v>
      </c>
      <c r="B55" s="95">
        <v>-4588.7973300000003</v>
      </c>
      <c r="C55" s="95">
        <v>-6826.9200199999996</v>
      </c>
      <c r="D55" s="95">
        <v>-5887.5985799999999</v>
      </c>
      <c r="E55" s="95">
        <v>-73.980279999999993</v>
      </c>
      <c r="F55" s="95">
        <v>-1223.0750500000001</v>
      </c>
      <c r="G55" s="95">
        <v>-1399.9344599999999</v>
      </c>
      <c r="H55" s="95">
        <v>-202.77808999999999</v>
      </c>
      <c r="I55" s="95">
        <v>-22430.523510000003</v>
      </c>
      <c r="J55" s="95">
        <v>-2520.86573</v>
      </c>
      <c r="K55" s="95">
        <v>-45154.473050000001</v>
      </c>
    </row>
    <row r="56" spans="1:11">
      <c r="A56" s="64" t="s">
        <v>1300</v>
      </c>
      <c r="B56" s="95">
        <v>-595.50251000000003</v>
      </c>
      <c r="C56" s="95">
        <v>-1396.23029</v>
      </c>
      <c r="D56" s="95">
        <v>-3298.6718599999999</v>
      </c>
      <c r="E56" s="95">
        <v>-32.690159999999999</v>
      </c>
      <c r="F56" s="95">
        <v>-93.691380000000009</v>
      </c>
      <c r="G56" s="95">
        <v>-414.66232000000002</v>
      </c>
      <c r="H56" s="95">
        <v>-81.383679999999998</v>
      </c>
      <c r="I56" s="95">
        <v>-355.41421000000003</v>
      </c>
      <c r="J56" s="95">
        <v>-196.73017000000002</v>
      </c>
      <c r="K56" s="95">
        <v>-6464.9765800000005</v>
      </c>
    </row>
    <row r="57" spans="1:11">
      <c r="A57" s="64" t="s">
        <v>1275</v>
      </c>
      <c r="B57" s="95">
        <v>-5489.3772600000002</v>
      </c>
      <c r="C57" s="95">
        <v>-8633.5032899999987</v>
      </c>
      <c r="D57" s="95">
        <v>-3784.4912599999998</v>
      </c>
      <c r="E57" s="95">
        <v>-151.60598999999999</v>
      </c>
      <c r="F57" s="95">
        <v>-3000.0817599999996</v>
      </c>
      <c r="G57" s="95">
        <v>-1185.8939599999999</v>
      </c>
      <c r="H57" s="95">
        <v>0</v>
      </c>
      <c r="I57" s="95">
        <v>-10753.042380000001</v>
      </c>
      <c r="J57" s="95">
        <v>-1819.31267</v>
      </c>
      <c r="K57" s="95">
        <v>-34817.308570000001</v>
      </c>
    </row>
    <row r="58" spans="1:11">
      <c r="A58" s="64" t="s">
        <v>201</v>
      </c>
      <c r="B58" s="95">
        <v>-2788.4144999999999</v>
      </c>
      <c r="C58" s="95">
        <v>-4035.7801899999999</v>
      </c>
      <c r="D58" s="95">
        <v>-1166.20055</v>
      </c>
      <c r="E58" s="95">
        <v>-347.33007000000003</v>
      </c>
      <c r="F58" s="95">
        <v>-499.00382000000002</v>
      </c>
      <c r="G58" s="95">
        <v>-337.56295</v>
      </c>
      <c r="H58" s="95">
        <v>0</v>
      </c>
      <c r="I58" s="95">
        <v>-325.16543000000001</v>
      </c>
      <c r="J58" s="95">
        <v>-1134.12347</v>
      </c>
      <c r="K58" s="95">
        <v>-10633.580980000001</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-2741.50414</v>
      </c>
      <c r="C60" s="95">
        <v>-32196.140879999999</v>
      </c>
      <c r="D60" s="95">
        <v>-613.37857999999994</v>
      </c>
      <c r="E60" s="95">
        <v>0</v>
      </c>
      <c r="F60" s="95">
        <v>-1586.5088899999998</v>
      </c>
      <c r="G60" s="95">
        <v>-8575</v>
      </c>
      <c r="H60" s="95">
        <v>0</v>
      </c>
      <c r="I60" s="95">
        <v>-5229.2510599999996</v>
      </c>
      <c r="J60" s="95">
        <v>-546.71996000000001</v>
      </c>
      <c r="K60" s="95">
        <v>-51488.503509999995</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1003</v>
      </c>
      <c r="B63" s="95">
        <v>0</v>
      </c>
      <c r="C63" s="95">
        <v>-2321.8102599999997</v>
      </c>
      <c r="D63" s="95">
        <v>0</v>
      </c>
      <c r="E63" s="95">
        <v>-26.155750000000001</v>
      </c>
      <c r="F63" s="95">
        <v>0</v>
      </c>
      <c r="G63" s="95">
        <v>0</v>
      </c>
      <c r="H63" s="95">
        <v>0</v>
      </c>
      <c r="I63" s="95">
        <v>-858.92340000000002</v>
      </c>
      <c r="J63" s="95">
        <v>0</v>
      </c>
      <c r="K63" s="95">
        <v>-3206.8894100000002</v>
      </c>
    </row>
    <row r="64" spans="1:11">
      <c r="A64" s="64" t="s">
        <v>1004</v>
      </c>
      <c r="B64" s="95">
        <v>0</v>
      </c>
      <c r="C64" s="95">
        <v>-2141.7434399999997</v>
      </c>
      <c r="D64" s="95">
        <v>0</v>
      </c>
      <c r="E64" s="95">
        <v>-57.072879999999998</v>
      </c>
      <c r="F64" s="95">
        <v>0</v>
      </c>
      <c r="G64" s="95">
        <v>0</v>
      </c>
      <c r="H64" s="95">
        <v>0</v>
      </c>
      <c r="I64" s="95">
        <v>-449.77428999999995</v>
      </c>
      <c r="J64" s="95">
        <v>0</v>
      </c>
      <c r="K64" s="95">
        <v>-2648.5906099999997</v>
      </c>
    </row>
    <row r="65" spans="1:11">
      <c r="A65" s="64" t="s">
        <v>1202</v>
      </c>
      <c r="B65" s="95">
        <v>-834.42928000000006</v>
      </c>
      <c r="C65" s="95">
        <v>0</v>
      </c>
      <c r="D65" s="95">
        <v>-1640.5175900000002</v>
      </c>
      <c r="E65" s="95">
        <v>-0.23291999999999999</v>
      </c>
      <c r="F65" s="95">
        <v>-160.18726000000001</v>
      </c>
      <c r="G65" s="95">
        <v>-167.10066</v>
      </c>
      <c r="H65" s="95">
        <v>0</v>
      </c>
      <c r="I65" s="95">
        <v>-297.76309999999995</v>
      </c>
      <c r="J65" s="95">
        <v>-6.3757200000000003</v>
      </c>
      <c r="K65" s="95">
        <v>-3106.60653</v>
      </c>
    </row>
    <row r="66" spans="1:11">
      <c r="A66" s="64" t="s">
        <v>1203</v>
      </c>
      <c r="B66" s="95">
        <v>-216.27026999999998</v>
      </c>
      <c r="C66" s="95">
        <v>0</v>
      </c>
      <c r="D66" s="95">
        <v>-1741.6795900000002</v>
      </c>
      <c r="E66" s="95">
        <v>-1.13697</v>
      </c>
      <c r="F66" s="95">
        <v>-141.023</v>
      </c>
      <c r="G66" s="95">
        <v>-124.41251</v>
      </c>
      <c r="H66" s="95">
        <v>0</v>
      </c>
      <c r="I66" s="95">
        <v>-520.84061999999994</v>
      </c>
      <c r="J66" s="95">
        <v>-7.1404399999999999</v>
      </c>
      <c r="K66" s="95">
        <v>-2752.5034000000001</v>
      </c>
    </row>
    <row r="67" spans="1:11">
      <c r="A67" s="64" t="s">
        <v>1204</v>
      </c>
      <c r="B67" s="95">
        <v>-174.25792000000001</v>
      </c>
      <c r="C67" s="95">
        <v>0</v>
      </c>
      <c r="D67" s="95">
        <v>-45.491790000000002</v>
      </c>
      <c r="E67" s="95">
        <v>-6.4379999999999993E-2</v>
      </c>
      <c r="F67" s="95">
        <v>-136.33704999999998</v>
      </c>
      <c r="G67" s="95">
        <v>0</v>
      </c>
      <c r="H67" s="95">
        <v>0</v>
      </c>
      <c r="I67" s="95">
        <v>-105.36302000000001</v>
      </c>
      <c r="J67" s="95">
        <v>0</v>
      </c>
      <c r="K67" s="95">
        <v>-461.51415999999995</v>
      </c>
    </row>
    <row r="68" spans="1:11">
      <c r="A68" s="64" t="s">
        <v>1205</v>
      </c>
      <c r="B68" s="95">
        <v>-68.573869999999999</v>
      </c>
      <c r="C68" s="95">
        <v>0</v>
      </c>
      <c r="D68" s="95">
        <v>-167.14884000000001</v>
      </c>
      <c r="E68" s="95">
        <v>-8.4039099999999998</v>
      </c>
      <c r="F68" s="95">
        <v>-163.20264</v>
      </c>
      <c r="G68" s="95">
        <v>-21.807020000000001</v>
      </c>
      <c r="H68" s="95">
        <v>0</v>
      </c>
      <c r="I68" s="95">
        <v>-857.8684300000001</v>
      </c>
      <c r="J68" s="95">
        <v>0</v>
      </c>
      <c r="K68" s="95">
        <v>-1287.0047099999999</v>
      </c>
    </row>
    <row r="69" spans="1:11">
      <c r="A69" s="177" t="s">
        <v>206</v>
      </c>
      <c r="B69" s="57">
        <v>10543.10067</v>
      </c>
      <c r="C69" s="57">
        <v>19320.933120000002</v>
      </c>
      <c r="D69" s="57">
        <v>24151.712760000002</v>
      </c>
      <c r="E69" s="57">
        <v>1249.0956799999999</v>
      </c>
      <c r="F69" s="57">
        <v>1677.7820200000001</v>
      </c>
      <c r="G69" s="57">
        <v>2192.46821</v>
      </c>
      <c r="H69" s="57">
        <v>1108.30393</v>
      </c>
      <c r="I69" s="57">
        <v>7295.7480999999998</v>
      </c>
      <c r="J69" s="57">
        <v>3725.13913</v>
      </c>
      <c r="K69" s="57">
        <v>71264.283620000002</v>
      </c>
    </row>
    <row r="70" spans="1:11">
      <c r="A70" s="64" t="s">
        <v>207</v>
      </c>
      <c r="B70" s="95">
        <v>0</v>
      </c>
      <c r="C70" s="95">
        <v>0</v>
      </c>
      <c r="D70" s="95">
        <v>0</v>
      </c>
      <c r="E70" s="95">
        <v>0</v>
      </c>
      <c r="F70" s="95">
        <v>0</v>
      </c>
      <c r="G70" s="95">
        <v>0</v>
      </c>
      <c r="H70" s="95">
        <v>0</v>
      </c>
      <c r="I70" s="95">
        <v>0</v>
      </c>
      <c r="J70" s="95">
        <v>0</v>
      </c>
      <c r="K70" s="95">
        <v>0</v>
      </c>
    </row>
    <row r="71" spans="1:11">
      <c r="A71" s="64" t="s">
        <v>208</v>
      </c>
      <c r="B71" s="95">
        <v>6495.1509299999998</v>
      </c>
      <c r="C71" s="95">
        <v>17026.016970000001</v>
      </c>
      <c r="D71" s="95">
        <v>10829.35519</v>
      </c>
      <c r="E71" s="95">
        <v>308.70835999999997</v>
      </c>
      <c r="F71" s="95">
        <v>644.98655000000008</v>
      </c>
      <c r="G71" s="95">
        <v>1514.80781</v>
      </c>
      <c r="H71" s="95">
        <v>115.14998</v>
      </c>
      <c r="I71" s="95">
        <v>4571.2453700000005</v>
      </c>
      <c r="J71" s="95">
        <v>784.85509000000002</v>
      </c>
      <c r="K71" s="95">
        <v>42290.276250000003</v>
      </c>
    </row>
    <row r="72" spans="1:11">
      <c r="A72" s="64" t="s">
        <v>209</v>
      </c>
      <c r="B72" s="95">
        <v>4047.94974</v>
      </c>
      <c r="C72" s="95">
        <v>2827.4430499999999</v>
      </c>
      <c r="D72" s="95">
        <v>13322.35757</v>
      </c>
      <c r="E72" s="95">
        <v>2180.0954900000002</v>
      </c>
      <c r="F72" s="95">
        <v>1407.1851000000001</v>
      </c>
      <c r="G72" s="95">
        <v>1488.1199799999999</v>
      </c>
      <c r="H72" s="95">
        <v>993.15395000000001</v>
      </c>
      <c r="I72" s="95">
        <v>3718.27342</v>
      </c>
      <c r="J72" s="95">
        <v>3786.134</v>
      </c>
      <c r="K72" s="95">
        <v>33770.712299999999</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-532.52690000000007</v>
      </c>
      <c r="D74" s="95">
        <v>0</v>
      </c>
      <c r="E74" s="95">
        <v>-1239.7081699999999</v>
      </c>
      <c r="F74" s="95">
        <v>-374.38963000000001</v>
      </c>
      <c r="G74" s="95">
        <v>-810.45957999999996</v>
      </c>
      <c r="H74" s="95">
        <v>0</v>
      </c>
      <c r="I74" s="95">
        <v>-993.77068999999995</v>
      </c>
      <c r="J74" s="95">
        <v>-845.84996000000001</v>
      </c>
      <c r="K74" s="95">
        <v>-4796.7049299999999</v>
      </c>
    </row>
    <row r="75" spans="1:11">
      <c r="A75" s="177" t="s">
        <v>212</v>
      </c>
      <c r="B75" s="57">
        <v>14.592120000000001</v>
      </c>
      <c r="C75" s="57">
        <v>47.96557</v>
      </c>
      <c r="D75" s="57">
        <v>280.34066999999999</v>
      </c>
      <c r="E75" s="57">
        <v>4.0000000000000001E-3</v>
      </c>
      <c r="F75" s="57">
        <v>1E-3</v>
      </c>
      <c r="G75" s="57">
        <v>277.01976000000002</v>
      </c>
      <c r="H75" s="57">
        <v>0</v>
      </c>
      <c r="I75" s="57">
        <v>0</v>
      </c>
      <c r="J75" s="57">
        <v>2E-3</v>
      </c>
      <c r="K75" s="57">
        <v>619.92511999999999</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140.60685999999998</v>
      </c>
      <c r="D77" s="95">
        <v>472.23063999999999</v>
      </c>
      <c r="E77" s="95">
        <v>154.76913000000002</v>
      </c>
      <c r="F77" s="95">
        <v>243.34889999999999</v>
      </c>
      <c r="G77" s="95">
        <v>2022.95469</v>
      </c>
      <c r="H77" s="95">
        <v>0</v>
      </c>
      <c r="I77" s="95">
        <v>0</v>
      </c>
      <c r="J77" s="95">
        <v>33.539490000000001</v>
      </c>
      <c r="K77" s="95">
        <v>6262.4266299999999</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-3266.7799</v>
      </c>
      <c r="C80" s="95">
        <v>-92.641289999999998</v>
      </c>
      <c r="D80" s="95">
        <v>-500.55771999999996</v>
      </c>
      <c r="E80" s="95">
        <v>-154.76513</v>
      </c>
      <c r="F80" s="95">
        <v>-243.34789999999998</v>
      </c>
      <c r="G80" s="95">
        <v>-2155.7903999999999</v>
      </c>
      <c r="H80" s="95">
        <v>0</v>
      </c>
      <c r="I80" s="95">
        <v>-36.027239999999999</v>
      </c>
      <c r="J80" s="95">
        <v>-33.538489999999996</v>
      </c>
      <c r="K80" s="95">
        <v>-6483.4480700000004</v>
      </c>
    </row>
    <row r="81" spans="1:11">
      <c r="A81" s="177" t="s">
        <v>218</v>
      </c>
      <c r="B81" s="57">
        <v>200729.83697</v>
      </c>
      <c r="C81" s="57">
        <v>634175.86679</v>
      </c>
      <c r="D81" s="57">
        <v>187251.60944</v>
      </c>
      <c r="E81" s="57">
        <v>114.38914</v>
      </c>
      <c r="F81" s="57">
        <v>42.014400000000002</v>
      </c>
      <c r="G81" s="57">
        <v>157677.75827000002</v>
      </c>
      <c r="H81" s="57">
        <v>4852.1043200000004</v>
      </c>
      <c r="I81" s="57">
        <v>102991.36614</v>
      </c>
      <c r="J81" s="57">
        <v>135154.26522</v>
      </c>
      <c r="K81" s="57">
        <v>1422989.2106900001</v>
      </c>
    </row>
    <row r="82" spans="1:11">
      <c r="A82" s="64" t="s">
        <v>172</v>
      </c>
      <c r="B82" s="95">
        <v>0</v>
      </c>
      <c r="C82" s="95">
        <v>0</v>
      </c>
      <c r="D82" s="95">
        <v>0</v>
      </c>
      <c r="E82" s="95">
        <v>0</v>
      </c>
      <c r="F82" s="95">
        <v>0</v>
      </c>
      <c r="G82" s="95">
        <v>0</v>
      </c>
      <c r="H82" s="95">
        <v>0</v>
      </c>
      <c r="I82" s="95">
        <v>0</v>
      </c>
      <c r="J82" s="95">
        <v>0</v>
      </c>
      <c r="K82" s="95">
        <v>0</v>
      </c>
    </row>
    <row r="83" spans="1:11">
      <c r="A83" s="64" t="s">
        <v>173</v>
      </c>
      <c r="B83" s="95">
        <v>35377.003929999999</v>
      </c>
      <c r="C83" s="95">
        <v>80458</v>
      </c>
      <c r="D83" s="95">
        <v>0</v>
      </c>
      <c r="E83" s="95">
        <v>0</v>
      </c>
      <c r="F83" s="95">
        <v>0</v>
      </c>
      <c r="G83" s="95">
        <v>0</v>
      </c>
      <c r="H83" s="95">
        <v>0</v>
      </c>
      <c r="I83" s="95">
        <v>0</v>
      </c>
      <c r="J83" s="95">
        <v>0</v>
      </c>
      <c r="K83" s="95">
        <v>115835.00393000001</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124.509</v>
      </c>
      <c r="K87" s="95">
        <v>853.92984000000001</v>
      </c>
    </row>
    <row r="88" spans="1:11">
      <c r="A88" s="64" t="s">
        <v>177</v>
      </c>
      <c r="B88" s="95">
        <v>165173.14950999999</v>
      </c>
      <c r="C88" s="95">
        <v>550274.47667999996</v>
      </c>
      <c r="D88" s="95">
        <v>186586.94918</v>
      </c>
      <c r="E88" s="95">
        <v>1.4354800000000001</v>
      </c>
      <c r="F88" s="95">
        <v>0</v>
      </c>
      <c r="G88" s="95">
        <v>157318.65903000001</v>
      </c>
      <c r="H88" s="95">
        <v>4847.0410300000003</v>
      </c>
      <c r="I88" s="95">
        <v>102389.06614</v>
      </c>
      <c r="J88" s="95">
        <v>135017.9045</v>
      </c>
      <c r="K88" s="95">
        <v>1301608.6815499999</v>
      </c>
    </row>
    <row r="89" spans="1:11">
      <c r="A89" s="64" t="s">
        <v>221</v>
      </c>
      <c r="B89" s="95">
        <v>121.38229</v>
      </c>
      <c r="C89" s="95">
        <v>3068.3265000000001</v>
      </c>
      <c r="D89" s="95">
        <v>116.16817999999999</v>
      </c>
      <c r="E89" s="95">
        <v>0</v>
      </c>
      <c r="F89" s="95">
        <v>0</v>
      </c>
      <c r="G89" s="95">
        <v>5.4650400000000001</v>
      </c>
      <c r="H89" s="95">
        <v>0.26129000000000002</v>
      </c>
      <c r="I89" s="95">
        <v>0</v>
      </c>
      <c r="J89" s="95">
        <v>0</v>
      </c>
      <c r="K89" s="95">
        <v>3311.6032999999998</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10222.00734</v>
      </c>
      <c r="C91" s="57">
        <v>53897.217770000003</v>
      </c>
      <c r="D91" s="57">
        <v>65295.945110000001</v>
      </c>
      <c r="E91" s="57">
        <v>3920.5455099999999</v>
      </c>
      <c r="F91" s="57">
        <v>3660.44713</v>
      </c>
      <c r="G91" s="57">
        <v>3216.3097699999998</v>
      </c>
      <c r="H91" s="57">
        <v>1219.2016699999999</v>
      </c>
      <c r="I91" s="57">
        <v>11275.00993</v>
      </c>
      <c r="J91" s="57">
        <v>12854.71249</v>
      </c>
      <c r="K91" s="57">
        <v>165561.39671999999</v>
      </c>
    </row>
    <row r="92" spans="1:11">
      <c r="A92" s="64" t="s">
        <v>224</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225</v>
      </c>
      <c r="B93" s="95">
        <v>5183.6767199999995</v>
      </c>
      <c r="C93" s="95">
        <v>27609.058249999998</v>
      </c>
      <c r="D93" s="95">
        <v>26393.428019999999</v>
      </c>
      <c r="E93" s="95">
        <v>1831.26008</v>
      </c>
      <c r="F93" s="95">
        <v>0</v>
      </c>
      <c r="G93" s="95">
        <v>553.40800999999999</v>
      </c>
      <c r="H93" s="95">
        <v>477.30553000000003</v>
      </c>
      <c r="I93" s="95">
        <v>1748.8203000000001</v>
      </c>
      <c r="J93" s="95">
        <v>2743.4632700000002</v>
      </c>
      <c r="K93" s="95">
        <v>66540.420180000001</v>
      </c>
    </row>
    <row r="94" spans="1:11">
      <c r="A94" s="64" t="s">
        <v>226</v>
      </c>
      <c r="B94" s="95">
        <v>983.40701000000001</v>
      </c>
      <c r="C94" s="95">
        <v>3828.6336299999998</v>
      </c>
      <c r="D94" s="95">
        <v>4251.74521</v>
      </c>
      <c r="E94" s="95">
        <v>130.04183</v>
      </c>
      <c r="F94" s="95">
        <v>1518.5862099999999</v>
      </c>
      <c r="G94" s="95">
        <v>512.04653000000008</v>
      </c>
      <c r="H94" s="95">
        <v>118.38531</v>
      </c>
      <c r="I94" s="95">
        <v>1220.3313000000001</v>
      </c>
      <c r="J94" s="95">
        <v>854.86165000000005</v>
      </c>
      <c r="K94" s="95">
        <v>13418.03868</v>
      </c>
    </row>
    <row r="95" spans="1:11">
      <c r="A95" s="64" t="s">
        <v>227</v>
      </c>
      <c r="B95" s="95">
        <v>825.04743999999994</v>
      </c>
      <c r="C95" s="95">
        <v>3935.2824300000002</v>
      </c>
      <c r="D95" s="95">
        <v>6132.9549800000004</v>
      </c>
      <c r="E95" s="95">
        <v>144.77242999999999</v>
      </c>
      <c r="F95" s="95">
        <v>704.61576000000002</v>
      </c>
      <c r="G95" s="95">
        <v>189.1747</v>
      </c>
      <c r="H95" s="95">
        <v>74.472059999999999</v>
      </c>
      <c r="I95" s="95">
        <v>3848.70064</v>
      </c>
      <c r="J95" s="95">
        <v>970.48203000000001</v>
      </c>
      <c r="K95" s="95">
        <v>16825.502469999999</v>
      </c>
    </row>
    <row r="96" spans="1:11">
      <c r="A96" s="64" t="s">
        <v>228</v>
      </c>
      <c r="B96" s="95">
        <v>1011.68289</v>
      </c>
      <c r="C96" s="95">
        <v>6248.47109</v>
      </c>
      <c r="D96" s="95">
        <v>14980.05436</v>
      </c>
      <c r="E96" s="95">
        <v>10.527329999999999</v>
      </c>
      <c r="F96" s="95">
        <v>1075.3291999999999</v>
      </c>
      <c r="G96" s="95">
        <v>840.68037000000004</v>
      </c>
      <c r="H96" s="95">
        <v>109.40308999999999</v>
      </c>
      <c r="I96" s="95">
        <v>3909.1866099999997</v>
      </c>
      <c r="J96" s="95">
        <v>1332.2301399999999</v>
      </c>
      <c r="K96" s="95">
        <v>29517.565079999997</v>
      </c>
    </row>
    <row r="97" spans="1:11">
      <c r="A97" s="64" t="s">
        <v>229</v>
      </c>
      <c r="B97" s="95">
        <v>2056.7344800000001</v>
      </c>
      <c r="C97" s="95">
        <v>2913.5562599999998</v>
      </c>
      <c r="D97" s="95">
        <v>1426.2410400000001</v>
      </c>
      <c r="E97" s="95">
        <v>1.472E-2</v>
      </c>
      <c r="F97" s="95">
        <v>361.91596000000004</v>
      </c>
      <c r="G97" s="95">
        <v>391.25215999999995</v>
      </c>
      <c r="H97" s="95">
        <v>78.781170000000003</v>
      </c>
      <c r="I97" s="95">
        <v>547.97107999999992</v>
      </c>
      <c r="J97" s="95">
        <v>83.80538</v>
      </c>
      <c r="K97" s="95">
        <v>7860.27225</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3813.0638399999998</v>
      </c>
      <c r="K99" s="95">
        <v>3813.0638399999998</v>
      </c>
    </row>
    <row r="100" spans="1:11">
      <c r="A100" s="64" t="s">
        <v>232</v>
      </c>
      <c r="B100" s="95">
        <v>0</v>
      </c>
      <c r="C100" s="95">
        <v>0</v>
      </c>
      <c r="D100" s="95">
        <v>937.6948000000001</v>
      </c>
      <c r="E100" s="95">
        <v>0</v>
      </c>
      <c r="F100" s="95">
        <v>0</v>
      </c>
      <c r="G100" s="95">
        <v>0</v>
      </c>
      <c r="H100" s="95">
        <v>0</v>
      </c>
      <c r="I100" s="95">
        <v>0</v>
      </c>
      <c r="J100" s="95">
        <v>0</v>
      </c>
      <c r="K100" s="95">
        <v>937.6948000000001</v>
      </c>
    </row>
    <row r="101" spans="1:11">
      <c r="A101" s="177" t="s">
        <v>233</v>
      </c>
      <c r="B101" s="57">
        <v>1549.9421499999999</v>
      </c>
      <c r="C101" s="57">
        <v>7447.6158599999999</v>
      </c>
      <c r="D101" s="57">
        <v>10487.185720000001</v>
      </c>
      <c r="E101" s="57">
        <v>153.30318</v>
      </c>
      <c r="F101" s="57">
        <v>642.92803000000004</v>
      </c>
      <c r="G101" s="57">
        <v>729.56497000000002</v>
      </c>
      <c r="H101" s="57">
        <v>498.93367000000001</v>
      </c>
      <c r="I101" s="57">
        <v>4764.03406</v>
      </c>
      <c r="J101" s="57">
        <v>2687.16887</v>
      </c>
      <c r="K101" s="57">
        <v>28960.676510000001</v>
      </c>
    </row>
    <row r="102" spans="1:11">
      <c r="A102" s="64" t="s">
        <v>234</v>
      </c>
      <c r="B102" s="95">
        <v>274.91785999999996</v>
      </c>
      <c r="C102" s="95">
        <v>3288.1476000000002</v>
      </c>
      <c r="D102" s="95">
        <v>1527.9768700000002</v>
      </c>
      <c r="E102" s="95">
        <v>55.218629999999997</v>
      </c>
      <c r="F102" s="95">
        <v>360.97480000000002</v>
      </c>
      <c r="G102" s="95">
        <v>0</v>
      </c>
      <c r="H102" s="95">
        <v>34.33014</v>
      </c>
      <c r="I102" s="95">
        <v>111.10623</v>
      </c>
      <c r="J102" s="95">
        <v>222.45617000000001</v>
      </c>
      <c r="K102" s="95">
        <v>5875.1282999999994</v>
      </c>
    </row>
    <row r="103" spans="1:11">
      <c r="A103" s="64" t="s">
        <v>235</v>
      </c>
      <c r="B103" s="95">
        <v>430.53510999999997</v>
      </c>
      <c r="C103" s="95">
        <v>1687.0516399999999</v>
      </c>
      <c r="D103" s="95">
        <v>2425.4268399999996</v>
      </c>
      <c r="E103" s="95">
        <v>6.0299300000000002</v>
      </c>
      <c r="F103" s="95">
        <v>189.74924999999999</v>
      </c>
      <c r="G103" s="95">
        <v>181.20726000000002</v>
      </c>
      <c r="H103" s="95">
        <v>188.26534000000001</v>
      </c>
      <c r="I103" s="95">
        <v>1176.7582199999999</v>
      </c>
      <c r="J103" s="95">
        <v>699.10456999999997</v>
      </c>
      <c r="K103" s="95">
        <v>6984.1281600000002</v>
      </c>
    </row>
    <row r="104" spans="1:11">
      <c r="A104" s="64" t="s">
        <v>236</v>
      </c>
      <c r="B104" s="95">
        <v>8.2287800000000004</v>
      </c>
      <c r="C104" s="95">
        <v>2466.0139900000004</v>
      </c>
      <c r="D104" s="95">
        <v>0</v>
      </c>
      <c r="E104" s="95">
        <v>51.205760000000005</v>
      </c>
      <c r="F104" s="95">
        <v>6.73</v>
      </c>
      <c r="G104" s="95">
        <v>0</v>
      </c>
      <c r="H104" s="95">
        <v>0</v>
      </c>
      <c r="I104" s="95">
        <v>36.249540000000003</v>
      </c>
      <c r="J104" s="95">
        <v>146.27548000000002</v>
      </c>
      <c r="K104" s="95">
        <v>2714.7035499999997</v>
      </c>
    </row>
    <row r="105" spans="1:11">
      <c r="A105" s="64" t="s">
        <v>237</v>
      </c>
      <c r="B105" s="95">
        <v>836.2604</v>
      </c>
      <c r="C105" s="95">
        <v>6.4026300000000003</v>
      </c>
      <c r="D105" s="95">
        <v>6533.7820099999999</v>
      </c>
      <c r="E105" s="95">
        <v>40.848860000000002</v>
      </c>
      <c r="F105" s="95">
        <v>85.473979999999997</v>
      </c>
      <c r="G105" s="95">
        <v>548.35771</v>
      </c>
      <c r="H105" s="95">
        <v>276.33819</v>
      </c>
      <c r="I105" s="95">
        <v>3439.9200699999997</v>
      </c>
      <c r="J105" s="95">
        <v>1619.3326499999998</v>
      </c>
      <c r="K105" s="95">
        <v>13386.7165</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1185416.6274600001</v>
      </c>
      <c r="C114" s="57">
        <v>3087826.8174200002</v>
      </c>
      <c r="D114" s="57">
        <v>1583725.4902000001</v>
      </c>
      <c r="E114" s="57">
        <v>50806.667849999998</v>
      </c>
      <c r="F114" s="57">
        <v>378684.71493999998</v>
      </c>
      <c r="G114" s="57">
        <v>604941.07279000001</v>
      </c>
      <c r="H114" s="57">
        <v>35230.983270000004</v>
      </c>
      <c r="I114" s="57">
        <v>1187580.4312700001</v>
      </c>
      <c r="J114" s="57">
        <v>572322.90335000004</v>
      </c>
      <c r="K114" s="57">
        <v>8686535.7085499987</v>
      </c>
    </row>
    <row r="115" spans="1:11">
      <c r="A115" s="177" t="s">
        <v>247</v>
      </c>
      <c r="B115" s="57">
        <v>52711.28976</v>
      </c>
      <c r="C115" s="57">
        <v>494398.39937</v>
      </c>
      <c r="D115" s="57">
        <v>135008.76496999999</v>
      </c>
      <c r="E115" s="57">
        <v>65.950339999999997</v>
      </c>
      <c r="F115" s="57">
        <v>0</v>
      </c>
      <c r="G115" s="57">
        <v>0</v>
      </c>
      <c r="H115" s="57">
        <v>0</v>
      </c>
      <c r="I115" s="57">
        <v>818.07871999999998</v>
      </c>
      <c r="J115" s="57">
        <v>0</v>
      </c>
      <c r="K115" s="57">
        <v>683002.48315999995</v>
      </c>
    </row>
    <row r="116" spans="1:11">
      <c r="A116" s="64" t="s">
        <v>248</v>
      </c>
      <c r="B116" s="95">
        <v>0</v>
      </c>
      <c r="C116" s="95">
        <v>8.6750000000000007</v>
      </c>
      <c r="D116" s="95">
        <v>289.86659000000003</v>
      </c>
      <c r="E116" s="95">
        <v>65.950339999999997</v>
      </c>
      <c r="F116" s="95">
        <v>0</v>
      </c>
      <c r="G116" s="95">
        <v>0</v>
      </c>
      <c r="H116" s="95">
        <v>0</v>
      </c>
      <c r="I116" s="95">
        <v>0</v>
      </c>
      <c r="J116" s="95">
        <v>0</v>
      </c>
      <c r="K116" s="95">
        <v>364.49192999999997</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8.6750000000000007</v>
      </c>
      <c r="D118" s="95">
        <v>289.86659000000003</v>
      </c>
      <c r="E118" s="95">
        <v>65.950339999999997</v>
      </c>
      <c r="F118" s="95">
        <v>0</v>
      </c>
      <c r="G118" s="95">
        <v>0</v>
      </c>
      <c r="H118" s="95">
        <v>0</v>
      </c>
      <c r="I118" s="95">
        <v>0</v>
      </c>
      <c r="J118" s="95">
        <v>0</v>
      </c>
      <c r="K118" s="95">
        <v>364.49192999999997</v>
      </c>
    </row>
    <row r="119" spans="1:11">
      <c r="A119" s="64" t="s">
        <v>251</v>
      </c>
      <c r="B119" s="95">
        <v>6950.0882499999998</v>
      </c>
      <c r="C119" s="95">
        <v>200837.51804</v>
      </c>
      <c r="D119" s="95">
        <v>10715.02924</v>
      </c>
      <c r="E119" s="95">
        <v>0</v>
      </c>
      <c r="F119" s="95">
        <v>0</v>
      </c>
      <c r="G119" s="95">
        <v>0</v>
      </c>
      <c r="H119" s="95">
        <v>0</v>
      </c>
      <c r="I119" s="95">
        <v>817.69217000000003</v>
      </c>
      <c r="J119" s="95">
        <v>0</v>
      </c>
      <c r="K119" s="95">
        <v>219320.32769999999</v>
      </c>
    </row>
    <row r="120" spans="1:11">
      <c r="A120" s="64" t="s">
        <v>252</v>
      </c>
      <c r="B120" s="95">
        <v>45102.592229999995</v>
      </c>
      <c r="C120" s="95">
        <v>0</v>
      </c>
      <c r="D120" s="95">
        <v>0</v>
      </c>
      <c r="E120" s="95">
        <v>0</v>
      </c>
      <c r="F120" s="95">
        <v>0</v>
      </c>
      <c r="G120" s="95">
        <v>0</v>
      </c>
      <c r="H120" s="95">
        <v>0</v>
      </c>
      <c r="I120" s="95">
        <v>0</v>
      </c>
      <c r="J120" s="95">
        <v>0</v>
      </c>
      <c r="K120" s="95">
        <v>45102.592229999995</v>
      </c>
    </row>
    <row r="121" spans="1:11">
      <c r="A121" s="65" t="s">
        <v>253</v>
      </c>
      <c r="B121" s="95">
        <v>619.39883999999995</v>
      </c>
      <c r="C121" s="95">
        <v>0</v>
      </c>
      <c r="D121" s="95">
        <v>0</v>
      </c>
      <c r="E121" s="95">
        <v>0</v>
      </c>
      <c r="F121" s="95">
        <v>0</v>
      </c>
      <c r="G121" s="95">
        <v>0</v>
      </c>
      <c r="H121" s="95">
        <v>0</v>
      </c>
      <c r="I121" s="95">
        <v>0</v>
      </c>
      <c r="J121" s="95">
        <v>0</v>
      </c>
      <c r="K121" s="95">
        <v>619.39883999999995</v>
      </c>
    </row>
    <row r="122" spans="1:11">
      <c r="A122" s="99" t="s">
        <v>254</v>
      </c>
      <c r="B122" s="95">
        <v>301.29106000000002</v>
      </c>
      <c r="C122" s="95">
        <v>0</v>
      </c>
      <c r="D122" s="95">
        <v>0</v>
      </c>
      <c r="E122" s="95">
        <v>0</v>
      </c>
      <c r="F122" s="95">
        <v>0</v>
      </c>
      <c r="G122" s="95">
        <v>0</v>
      </c>
      <c r="H122" s="95">
        <v>0</v>
      </c>
      <c r="I122" s="95">
        <v>0</v>
      </c>
      <c r="J122" s="95">
        <v>0</v>
      </c>
      <c r="K122" s="95">
        <v>301.29106000000002</v>
      </c>
    </row>
    <row r="123" spans="1:11">
      <c r="A123" s="99" t="s">
        <v>255</v>
      </c>
      <c r="B123" s="95">
        <v>236.05437000000001</v>
      </c>
      <c r="C123" s="95">
        <v>0</v>
      </c>
      <c r="D123" s="95">
        <v>0</v>
      </c>
      <c r="E123" s="95">
        <v>0</v>
      </c>
      <c r="F123" s="95">
        <v>0</v>
      </c>
      <c r="G123" s="95">
        <v>0</v>
      </c>
      <c r="H123" s="95">
        <v>0</v>
      </c>
      <c r="I123" s="95">
        <v>0</v>
      </c>
      <c r="J123" s="95">
        <v>0</v>
      </c>
      <c r="K123" s="95">
        <v>236.05437000000001</v>
      </c>
    </row>
    <row r="124" spans="1:11">
      <c r="A124" s="99" t="s">
        <v>256</v>
      </c>
      <c r="B124" s="95">
        <v>1305.73009</v>
      </c>
      <c r="C124" s="95">
        <v>0</v>
      </c>
      <c r="D124" s="95">
        <v>0</v>
      </c>
      <c r="E124" s="95">
        <v>0</v>
      </c>
      <c r="F124" s="95">
        <v>0</v>
      </c>
      <c r="G124" s="95">
        <v>0</v>
      </c>
      <c r="H124" s="95">
        <v>0</v>
      </c>
      <c r="I124" s="95">
        <v>0</v>
      </c>
      <c r="J124" s="95">
        <v>0</v>
      </c>
      <c r="K124" s="95">
        <v>1305.73009</v>
      </c>
    </row>
    <row r="125" spans="1:11">
      <c r="A125" s="99" t="s">
        <v>257</v>
      </c>
      <c r="B125" s="95">
        <v>8857.2291000000005</v>
      </c>
      <c r="C125" s="95">
        <v>0</v>
      </c>
      <c r="D125" s="95">
        <v>0</v>
      </c>
      <c r="E125" s="95">
        <v>0</v>
      </c>
      <c r="F125" s="95">
        <v>0</v>
      </c>
      <c r="G125" s="95">
        <v>0</v>
      </c>
      <c r="H125" s="95">
        <v>0</v>
      </c>
      <c r="I125" s="95">
        <v>0</v>
      </c>
      <c r="J125" s="95">
        <v>0</v>
      </c>
      <c r="K125" s="95">
        <v>8857.2291000000005</v>
      </c>
    </row>
    <row r="126" spans="1:11">
      <c r="A126" s="99" t="s">
        <v>258</v>
      </c>
      <c r="B126" s="95">
        <v>22603.710769999998</v>
      </c>
      <c r="C126" s="95">
        <v>0</v>
      </c>
      <c r="D126" s="95">
        <v>0</v>
      </c>
      <c r="E126" s="95">
        <v>0</v>
      </c>
      <c r="F126" s="95">
        <v>0</v>
      </c>
      <c r="G126" s="95">
        <v>0</v>
      </c>
      <c r="H126" s="95">
        <v>0</v>
      </c>
      <c r="I126" s="95">
        <v>0</v>
      </c>
      <c r="J126" s="95">
        <v>0</v>
      </c>
      <c r="K126" s="95">
        <v>22603.710769999998</v>
      </c>
    </row>
    <row r="127" spans="1:11">
      <c r="A127" s="99" t="s">
        <v>1489</v>
      </c>
      <c r="B127" s="95">
        <v>10560.378000000001</v>
      </c>
      <c r="C127" s="95">
        <v>0</v>
      </c>
      <c r="D127" s="95">
        <v>0</v>
      </c>
      <c r="E127" s="95">
        <v>0</v>
      </c>
      <c r="F127" s="95">
        <v>0</v>
      </c>
      <c r="G127" s="95">
        <v>0</v>
      </c>
      <c r="H127" s="95">
        <v>0</v>
      </c>
      <c r="I127" s="95">
        <v>0</v>
      </c>
      <c r="J127" s="95">
        <v>0</v>
      </c>
      <c r="K127" s="95">
        <v>10560.378000000001</v>
      </c>
    </row>
    <row r="128" spans="1:11">
      <c r="A128" s="156" t="s">
        <v>1490</v>
      </c>
      <c r="B128" s="95">
        <v>618.79999999999995</v>
      </c>
      <c r="C128" s="95">
        <v>0</v>
      </c>
      <c r="D128" s="95">
        <v>0</v>
      </c>
      <c r="E128" s="95">
        <v>0</v>
      </c>
      <c r="F128" s="95">
        <v>0</v>
      </c>
      <c r="G128" s="95">
        <v>0</v>
      </c>
      <c r="H128" s="95">
        <v>0</v>
      </c>
      <c r="I128" s="95">
        <v>0</v>
      </c>
      <c r="J128" s="95">
        <v>0</v>
      </c>
      <c r="K128" s="95">
        <v>618.79999999999995</v>
      </c>
    </row>
    <row r="129" spans="1:11">
      <c r="A129" s="156" t="s">
        <v>261</v>
      </c>
      <c r="B129" s="95">
        <v>1.77698</v>
      </c>
      <c r="C129" s="95">
        <v>253.73541</v>
      </c>
      <c r="D129" s="95">
        <v>41</v>
      </c>
      <c r="E129" s="95">
        <v>0</v>
      </c>
      <c r="F129" s="95">
        <v>0</v>
      </c>
      <c r="G129" s="95">
        <v>0</v>
      </c>
      <c r="H129" s="95">
        <v>0</v>
      </c>
      <c r="I129" s="95">
        <v>0.38655</v>
      </c>
      <c r="J129" s="95">
        <v>0</v>
      </c>
      <c r="K129" s="95">
        <v>296.89893999999998</v>
      </c>
    </row>
    <row r="130" spans="1:11">
      <c r="A130" s="64" t="s">
        <v>262</v>
      </c>
      <c r="B130" s="95">
        <v>0</v>
      </c>
      <c r="C130" s="95">
        <v>287341.34576</v>
      </c>
      <c r="D130" s="95">
        <v>121024.87668</v>
      </c>
      <c r="E130" s="95">
        <v>0</v>
      </c>
      <c r="F130" s="95">
        <v>0</v>
      </c>
      <c r="G130" s="95">
        <v>0</v>
      </c>
      <c r="H130" s="95">
        <v>0</v>
      </c>
      <c r="I130" s="95">
        <v>0</v>
      </c>
      <c r="J130" s="95">
        <v>0</v>
      </c>
      <c r="K130" s="95">
        <v>408366.22243999998</v>
      </c>
    </row>
    <row r="131" spans="1:11">
      <c r="A131" s="64" t="s">
        <v>263</v>
      </c>
      <c r="B131" s="95">
        <v>656.83230000000003</v>
      </c>
      <c r="C131" s="95">
        <v>5957.1251600000005</v>
      </c>
      <c r="D131" s="95">
        <v>2937.9924599999999</v>
      </c>
      <c r="E131" s="95">
        <v>0</v>
      </c>
      <c r="F131" s="95">
        <v>0</v>
      </c>
      <c r="G131" s="95">
        <v>0</v>
      </c>
      <c r="H131" s="95">
        <v>0</v>
      </c>
      <c r="I131" s="95">
        <v>0</v>
      </c>
      <c r="J131" s="95">
        <v>0</v>
      </c>
      <c r="K131" s="95">
        <v>9551.9499199999991</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998.18399999999997</v>
      </c>
      <c r="D133" s="57">
        <v>0</v>
      </c>
      <c r="E133" s="57">
        <v>0</v>
      </c>
      <c r="F133" s="57">
        <v>0</v>
      </c>
      <c r="G133" s="57">
        <v>0</v>
      </c>
      <c r="H133" s="57">
        <v>0</v>
      </c>
      <c r="I133" s="57">
        <v>0</v>
      </c>
      <c r="J133" s="57">
        <v>0</v>
      </c>
      <c r="K133" s="57">
        <v>998.18399999999997</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998.18399999999997</v>
      </c>
      <c r="D135" s="95">
        <v>0</v>
      </c>
      <c r="E135" s="95">
        <v>0</v>
      </c>
      <c r="F135" s="95">
        <v>0</v>
      </c>
      <c r="G135" s="95">
        <v>0</v>
      </c>
      <c r="H135" s="95">
        <v>0</v>
      </c>
      <c r="I135" s="95">
        <v>0</v>
      </c>
      <c r="J135" s="95">
        <v>0</v>
      </c>
      <c r="K135" s="95">
        <v>998.18399999999997</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810560.2966900001</v>
      </c>
      <c r="C140" s="57">
        <v>1913996.1592399999</v>
      </c>
      <c r="D140" s="57">
        <v>1156506.8626400002</v>
      </c>
      <c r="E140" s="57">
        <v>46301.057240000002</v>
      </c>
      <c r="F140" s="57">
        <v>205938.81583000001</v>
      </c>
      <c r="G140" s="57">
        <v>530266.23823999998</v>
      </c>
      <c r="H140" s="57">
        <v>33691.714449999999</v>
      </c>
      <c r="I140" s="57">
        <v>533164.85881000001</v>
      </c>
      <c r="J140" s="57">
        <v>537924.58025</v>
      </c>
      <c r="K140" s="57">
        <v>5768350.5833900003</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141675.84281</v>
      </c>
      <c r="C142" s="95">
        <v>548687.56000000006</v>
      </c>
      <c r="D142" s="95">
        <v>181898.23233</v>
      </c>
      <c r="E142" s="95">
        <v>0</v>
      </c>
      <c r="F142" s="95">
        <v>0</v>
      </c>
      <c r="G142" s="95">
        <v>156882.88</v>
      </c>
      <c r="H142" s="95">
        <v>4772.8578799999996</v>
      </c>
      <c r="I142" s="95">
        <v>102251.38013999999</v>
      </c>
      <c r="J142" s="95">
        <v>134517.56150000001</v>
      </c>
      <c r="K142" s="95">
        <v>1270686.3146600001</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340368.00182</v>
      </c>
      <c r="C144" s="95">
        <v>202477.53168000001</v>
      </c>
      <c r="D144" s="95">
        <v>21097.546999999999</v>
      </c>
      <c r="E144" s="95">
        <v>27341.097890000001</v>
      </c>
      <c r="F144" s="95">
        <v>49175.88581</v>
      </c>
      <c r="G144" s="95">
        <v>65112.671950000004</v>
      </c>
      <c r="H144" s="95">
        <v>4036.1206400000001</v>
      </c>
      <c r="I144" s="95">
        <v>128768.83199999999</v>
      </c>
      <c r="J144" s="95">
        <v>109742.44736000001</v>
      </c>
      <c r="K144" s="95">
        <v>948120.13614999992</v>
      </c>
    </row>
    <row r="145" spans="1:11">
      <c r="A145" s="64" t="s">
        <v>1491</v>
      </c>
      <c r="B145" s="95">
        <v>103721.66666</v>
      </c>
      <c r="C145" s="95">
        <v>601650.20095000009</v>
      </c>
      <c r="D145" s="95">
        <v>645037.49646000005</v>
      </c>
      <c r="E145" s="95">
        <v>14169.55435</v>
      </c>
      <c r="F145" s="95">
        <v>136975.47921000002</v>
      </c>
      <c r="G145" s="95">
        <v>109617.80174</v>
      </c>
      <c r="H145" s="95">
        <v>7896.4225400000005</v>
      </c>
      <c r="I145" s="95">
        <v>127788.39291</v>
      </c>
      <c r="J145" s="95">
        <v>135452.93429</v>
      </c>
      <c r="K145" s="95">
        <v>1882309.9491099999</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217908.25675999999</v>
      </c>
      <c r="C147" s="95">
        <v>545374.57792999991</v>
      </c>
      <c r="D147" s="95">
        <v>293265</v>
      </c>
      <c r="E147" s="95">
        <v>515.42610000000002</v>
      </c>
      <c r="F147" s="95">
        <v>15605.362580000001</v>
      </c>
      <c r="G147" s="95">
        <v>192746.64487000002</v>
      </c>
      <c r="H147" s="95">
        <v>16876.495329999998</v>
      </c>
      <c r="I147" s="95">
        <v>170441.28228000001</v>
      </c>
      <c r="J147" s="95">
        <v>152770.90615</v>
      </c>
      <c r="K147" s="95">
        <v>1605503.952</v>
      </c>
    </row>
    <row r="148" spans="1:11">
      <c r="A148" s="64" t="s">
        <v>273</v>
      </c>
      <c r="B148" s="95">
        <v>6886.5286399999995</v>
      </c>
      <c r="C148" s="95">
        <v>15806.28868</v>
      </c>
      <c r="D148" s="95">
        <v>15208.58685</v>
      </c>
      <c r="E148" s="95">
        <v>720.97890000000007</v>
      </c>
      <c r="F148" s="95">
        <v>1267.82025</v>
      </c>
      <c r="G148" s="95">
        <v>5906.2396799999997</v>
      </c>
      <c r="H148" s="95">
        <v>109.81806</v>
      </c>
      <c r="I148" s="95">
        <v>3914.9714800000002</v>
      </c>
      <c r="J148" s="95">
        <v>5440.7309500000001</v>
      </c>
      <c r="K148" s="95">
        <v>55261.963490000002</v>
      </c>
    </row>
    <row r="149" spans="1:11">
      <c r="A149" s="177" t="s">
        <v>274</v>
      </c>
      <c r="B149" s="57">
        <v>16632.801500000001</v>
      </c>
      <c r="C149" s="57">
        <v>72266.613249999995</v>
      </c>
      <c r="D149" s="57">
        <v>46473.430700000004</v>
      </c>
      <c r="E149" s="57">
        <v>1244.3730600000001</v>
      </c>
      <c r="F149" s="57">
        <v>13609.701160000001</v>
      </c>
      <c r="G149" s="57">
        <v>8446.0152600000001</v>
      </c>
      <c r="H149" s="57">
        <v>1223.15274</v>
      </c>
      <c r="I149" s="57">
        <v>35558.94472</v>
      </c>
      <c r="J149" s="57">
        <v>14129.88817</v>
      </c>
      <c r="K149" s="57">
        <v>209584.92056</v>
      </c>
    </row>
    <row r="150" spans="1:11">
      <c r="A150" s="64" t="s">
        <v>207</v>
      </c>
      <c r="B150" s="95">
        <v>265.14940999999999</v>
      </c>
      <c r="C150" s="95">
        <v>0</v>
      </c>
      <c r="D150" s="95">
        <v>0</v>
      </c>
      <c r="E150" s="95">
        <v>0</v>
      </c>
      <c r="F150" s="95">
        <v>0</v>
      </c>
      <c r="G150" s="95">
        <v>0</v>
      </c>
      <c r="H150" s="95">
        <v>0</v>
      </c>
      <c r="I150" s="95">
        <v>0</v>
      </c>
      <c r="J150" s="95">
        <v>0</v>
      </c>
      <c r="K150" s="95">
        <v>265.14940999999999</v>
      </c>
    </row>
    <row r="151" spans="1:11">
      <c r="A151" s="64" t="s">
        <v>209</v>
      </c>
      <c r="B151" s="95">
        <v>6572.39959</v>
      </c>
      <c r="C151" s="95">
        <v>13894.1999</v>
      </c>
      <c r="D151" s="95">
        <v>15954.581679999999</v>
      </c>
      <c r="E151" s="95">
        <v>612.08339000000001</v>
      </c>
      <c r="F151" s="95">
        <v>1836.8179700000001</v>
      </c>
      <c r="G151" s="95">
        <v>3143.8295800000001</v>
      </c>
      <c r="H151" s="95">
        <v>1096.6106000000002</v>
      </c>
      <c r="I151" s="95">
        <v>7331.5658400000002</v>
      </c>
      <c r="J151" s="95">
        <v>5721.6815299999998</v>
      </c>
      <c r="K151" s="95">
        <v>56163.770079999995</v>
      </c>
    </row>
    <row r="152" spans="1:11">
      <c r="A152" s="64" t="s">
        <v>275</v>
      </c>
      <c r="B152" s="95">
        <v>9725.7289600000004</v>
      </c>
      <c r="C152" s="95">
        <v>52412.029130000003</v>
      </c>
      <c r="D152" s="95">
        <v>30481.54232</v>
      </c>
      <c r="E152" s="95">
        <v>631.89753000000007</v>
      </c>
      <c r="F152" s="95">
        <v>9289.4191499999997</v>
      </c>
      <c r="G152" s="95">
        <v>5296.8031799999999</v>
      </c>
      <c r="H152" s="95">
        <v>126.54214</v>
      </c>
      <c r="I152" s="95">
        <v>28213.403280000002</v>
      </c>
      <c r="J152" s="95">
        <v>8023.1317199999994</v>
      </c>
      <c r="K152" s="95">
        <v>144200.49741000001</v>
      </c>
    </row>
    <row r="153" spans="1:11">
      <c r="A153" s="64" t="s">
        <v>236</v>
      </c>
      <c r="B153" s="95">
        <v>69.523539999999997</v>
      </c>
      <c r="C153" s="95">
        <v>5960.3842199999999</v>
      </c>
      <c r="D153" s="95">
        <v>37.306699999999999</v>
      </c>
      <c r="E153" s="95">
        <v>0.39213999999999999</v>
      </c>
      <c r="F153" s="95">
        <v>2483.4640399999998</v>
      </c>
      <c r="G153" s="95">
        <v>5.3825000000000003</v>
      </c>
      <c r="H153" s="95">
        <v>0</v>
      </c>
      <c r="I153" s="95">
        <v>13.9756</v>
      </c>
      <c r="J153" s="95">
        <v>385.07491999999996</v>
      </c>
      <c r="K153" s="95">
        <v>8955.5036600000003</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62008.52504</v>
      </c>
      <c r="D155" s="57">
        <v>16822.705839999999</v>
      </c>
      <c r="E155" s="57">
        <v>457.68072999999998</v>
      </c>
      <c r="F155" s="57">
        <v>4332.4404999999997</v>
      </c>
      <c r="G155" s="57">
        <v>4204.5953300000001</v>
      </c>
      <c r="H155" s="57">
        <v>316.11608000000001</v>
      </c>
      <c r="I155" s="57">
        <v>17398.07069</v>
      </c>
      <c r="J155" s="57">
        <v>2841.02495</v>
      </c>
      <c r="K155" s="57">
        <v>131898.04277</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8268.6210599999995</v>
      </c>
      <c r="D158" s="95">
        <v>0</v>
      </c>
      <c r="E158" s="95">
        <v>0</v>
      </c>
      <c r="F158" s="95">
        <v>0</v>
      </c>
      <c r="G158" s="95">
        <v>0</v>
      </c>
      <c r="H158" s="95">
        <v>0</v>
      </c>
      <c r="I158" s="95">
        <v>5705.3987900000002</v>
      </c>
      <c r="J158" s="95">
        <v>0</v>
      </c>
      <c r="K158" s="95">
        <v>32638.1613</v>
      </c>
    </row>
    <row r="159" spans="1:11">
      <c r="A159" s="64" t="s">
        <v>1301</v>
      </c>
      <c r="B159" s="95">
        <v>0</v>
      </c>
      <c r="C159" s="95">
        <v>0</v>
      </c>
      <c r="D159" s="95">
        <v>0</v>
      </c>
      <c r="E159" s="95">
        <v>0</v>
      </c>
      <c r="F159" s="95">
        <v>0</v>
      </c>
      <c r="G159" s="95">
        <v>0</v>
      </c>
      <c r="H159" s="95">
        <v>0</v>
      </c>
      <c r="I159" s="95">
        <v>0</v>
      </c>
      <c r="J159" s="95">
        <v>0</v>
      </c>
      <c r="K159" s="95">
        <v>0</v>
      </c>
    </row>
    <row r="160" spans="1:11">
      <c r="A160" s="64" t="s">
        <v>281</v>
      </c>
      <c r="B160" s="95">
        <v>4852.7421599999998</v>
      </c>
      <c r="C160" s="95">
        <v>28066.633309999997</v>
      </c>
      <c r="D160" s="95">
        <v>16710.606919999998</v>
      </c>
      <c r="E160" s="95">
        <v>457.68072999999998</v>
      </c>
      <c r="F160" s="95">
        <v>4332.4404999999997</v>
      </c>
      <c r="G160" s="95">
        <v>4204.5953300000001</v>
      </c>
      <c r="H160" s="95">
        <v>316.11608000000001</v>
      </c>
      <c r="I160" s="95">
        <v>10354.2986</v>
      </c>
      <c r="J160" s="95">
        <v>2841.02495</v>
      </c>
      <c r="K160" s="95">
        <v>72136.138579999999</v>
      </c>
    </row>
    <row r="161" spans="1:11">
      <c r="A161" s="64" t="s">
        <v>282</v>
      </c>
      <c r="B161" s="95">
        <v>0</v>
      </c>
      <c r="C161" s="95">
        <v>25673.270670000002</v>
      </c>
      <c r="D161" s="95">
        <v>112.09891999999999</v>
      </c>
      <c r="E161" s="95">
        <v>0</v>
      </c>
      <c r="F161" s="95">
        <v>0</v>
      </c>
      <c r="G161" s="95">
        <v>0</v>
      </c>
      <c r="H161" s="95">
        <v>0</v>
      </c>
      <c r="I161" s="95">
        <v>1338.3733</v>
      </c>
      <c r="J161" s="95">
        <v>0</v>
      </c>
      <c r="K161" s="95">
        <v>27123.742890000001</v>
      </c>
    </row>
    <row r="162" spans="1:11">
      <c r="A162" s="177" t="s">
        <v>283</v>
      </c>
      <c r="B162" s="57">
        <v>248582.27692999999</v>
      </c>
      <c r="C162" s="57">
        <v>544158.93651999999</v>
      </c>
      <c r="D162" s="57">
        <v>228913.72605</v>
      </c>
      <c r="E162" s="57">
        <v>0</v>
      </c>
      <c r="F162" s="57">
        <v>154803.75744999998</v>
      </c>
      <c r="G162" s="57">
        <v>62024.223960000003</v>
      </c>
      <c r="H162" s="57">
        <v>0</v>
      </c>
      <c r="I162" s="57">
        <v>600640.47833000007</v>
      </c>
      <c r="J162" s="57">
        <v>17427.40998</v>
      </c>
      <c r="K162" s="57">
        <v>1856550.8092199999</v>
      </c>
    </row>
    <row r="163" spans="1:11">
      <c r="A163" s="64" t="s">
        <v>284</v>
      </c>
      <c r="B163" s="95">
        <v>0</v>
      </c>
      <c r="C163" s="95">
        <v>73898.11</v>
      </c>
      <c r="D163" s="95">
        <v>0</v>
      </c>
      <c r="E163" s="95">
        <v>0</v>
      </c>
      <c r="F163" s="95">
        <v>0</v>
      </c>
      <c r="G163" s="95">
        <v>0</v>
      </c>
      <c r="H163" s="95">
        <v>0</v>
      </c>
      <c r="I163" s="95">
        <v>0</v>
      </c>
      <c r="J163" s="95">
        <v>0</v>
      </c>
      <c r="K163" s="95">
        <v>73898.11</v>
      </c>
    </row>
    <row r="164" spans="1:11">
      <c r="A164" s="64" t="s">
        <v>285</v>
      </c>
      <c r="B164" s="95">
        <v>0</v>
      </c>
      <c r="C164" s="95">
        <v>0</v>
      </c>
      <c r="D164" s="95">
        <v>0</v>
      </c>
      <c r="E164" s="95">
        <v>0</v>
      </c>
      <c r="F164" s="95">
        <v>0</v>
      </c>
      <c r="G164" s="95">
        <v>0</v>
      </c>
      <c r="H164" s="95">
        <v>0</v>
      </c>
      <c r="I164" s="95">
        <v>0</v>
      </c>
      <c r="J164" s="95">
        <v>0</v>
      </c>
      <c r="K164" s="95">
        <v>0</v>
      </c>
    </row>
    <row r="165" spans="1:11">
      <c r="A165" s="64" t="s">
        <v>1492</v>
      </c>
      <c r="B165" s="95">
        <v>227250.51225999999</v>
      </c>
      <c r="C165" s="95">
        <v>431469.52169999998</v>
      </c>
      <c r="D165" s="95">
        <v>207958.83345999999</v>
      </c>
      <c r="E165" s="95">
        <v>0</v>
      </c>
      <c r="F165" s="95">
        <v>144800.76030000002</v>
      </c>
      <c r="G165" s="95">
        <v>59883.4</v>
      </c>
      <c r="H165" s="95">
        <v>0</v>
      </c>
      <c r="I165" s="95">
        <v>542925.15445999999</v>
      </c>
      <c r="J165" s="95">
        <v>16662</v>
      </c>
      <c r="K165" s="95">
        <v>1630950.18218</v>
      </c>
    </row>
    <row r="166" spans="1:11">
      <c r="A166" s="64" t="s">
        <v>287</v>
      </c>
      <c r="B166" s="95">
        <v>21331.76467</v>
      </c>
      <c r="C166" s="95">
        <v>38791.304819999998</v>
      </c>
      <c r="D166" s="95">
        <v>20954.892589999999</v>
      </c>
      <c r="E166" s="95">
        <v>0</v>
      </c>
      <c r="F166" s="95">
        <v>10002.997150000001</v>
      </c>
      <c r="G166" s="95">
        <v>2140.8239600000002</v>
      </c>
      <c r="H166" s="95">
        <v>0</v>
      </c>
      <c r="I166" s="95">
        <v>57715.32387</v>
      </c>
      <c r="J166" s="95">
        <v>765.40998000000002</v>
      </c>
      <c r="K166" s="95">
        <v>151702.51704000001</v>
      </c>
    </row>
    <row r="167" spans="1:11">
      <c r="A167" s="177" t="s">
        <v>288</v>
      </c>
      <c r="B167" s="57">
        <v>33413.078970000002</v>
      </c>
      <c r="C167" s="57">
        <v>0</v>
      </c>
      <c r="D167" s="57">
        <v>0</v>
      </c>
      <c r="E167" s="57">
        <v>2737.6064799999999</v>
      </c>
      <c r="F167" s="57">
        <v>0</v>
      </c>
      <c r="G167" s="57">
        <v>0</v>
      </c>
      <c r="H167" s="57">
        <v>0</v>
      </c>
      <c r="I167" s="57">
        <v>0</v>
      </c>
      <c r="J167" s="57">
        <v>0</v>
      </c>
      <c r="K167" s="57">
        <v>36150.685450000004</v>
      </c>
    </row>
    <row r="168" spans="1:11">
      <c r="A168" s="64" t="s">
        <v>289</v>
      </c>
      <c r="B168" s="95">
        <v>33181.339800000002</v>
      </c>
      <c r="C168" s="95">
        <v>0</v>
      </c>
      <c r="D168" s="95">
        <v>0</v>
      </c>
      <c r="E168" s="95">
        <v>2737.6064799999999</v>
      </c>
      <c r="F168" s="95">
        <v>0</v>
      </c>
      <c r="G168" s="95">
        <v>0</v>
      </c>
      <c r="H168" s="95">
        <v>0</v>
      </c>
      <c r="I168" s="95">
        <v>0</v>
      </c>
      <c r="J168" s="95">
        <v>0</v>
      </c>
      <c r="K168" s="95">
        <v>35918.946280000004</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33181.339800000002</v>
      </c>
      <c r="C171" s="95">
        <v>0</v>
      </c>
      <c r="D171" s="95">
        <v>0</v>
      </c>
      <c r="E171" s="95">
        <v>0</v>
      </c>
      <c r="F171" s="95">
        <v>0</v>
      </c>
      <c r="G171" s="95">
        <v>0</v>
      </c>
      <c r="H171" s="95">
        <v>0</v>
      </c>
      <c r="I171" s="95">
        <v>0</v>
      </c>
      <c r="J171" s="95">
        <v>0</v>
      </c>
      <c r="K171" s="95">
        <v>33181.339800000002</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231.73917</v>
      </c>
      <c r="C175" s="95">
        <v>0</v>
      </c>
      <c r="D175" s="95">
        <v>0</v>
      </c>
      <c r="E175" s="95">
        <v>0</v>
      </c>
      <c r="F175" s="95">
        <v>0</v>
      </c>
      <c r="G175" s="95">
        <v>0</v>
      </c>
      <c r="H175" s="95">
        <v>0</v>
      </c>
      <c r="I175" s="95">
        <v>0</v>
      </c>
      <c r="J175" s="95">
        <v>0</v>
      </c>
      <c r="K175" s="95">
        <v>231.73917</v>
      </c>
    </row>
    <row r="176" spans="1:11">
      <c r="A176" s="177" t="s">
        <v>297</v>
      </c>
      <c r="B176" s="57">
        <v>91499.171900000001</v>
      </c>
      <c r="C176" s="57">
        <v>429185.25900000002</v>
      </c>
      <c r="D176" s="57">
        <v>484820.45635000005</v>
      </c>
      <c r="E176" s="57">
        <v>13874.51283</v>
      </c>
      <c r="F176" s="57">
        <v>69648.091459999996</v>
      </c>
      <c r="G176" s="57">
        <v>57092.926319999999</v>
      </c>
      <c r="H176" s="57">
        <v>4098.8862200000003</v>
      </c>
      <c r="I176" s="57">
        <v>174552.31863999998</v>
      </c>
      <c r="J176" s="57">
        <v>47405.253200000006</v>
      </c>
      <c r="K176" s="57">
        <v>1372176.87592</v>
      </c>
    </row>
    <row r="177" spans="1:11">
      <c r="A177" s="63" t="s">
        <v>298</v>
      </c>
      <c r="B177" s="95">
        <v>78913.304650000005</v>
      </c>
      <c r="C177" s="95">
        <v>374722.64966000005</v>
      </c>
      <c r="D177" s="95">
        <v>433730.32922000001</v>
      </c>
      <c r="E177" s="95">
        <v>13778.218490000001</v>
      </c>
      <c r="F177" s="95">
        <v>58240.675940000001</v>
      </c>
      <c r="G177" s="95">
        <v>55205.138119999996</v>
      </c>
      <c r="H177" s="95">
        <v>5657.9311900000002</v>
      </c>
      <c r="I177" s="95">
        <v>159834.17371999999</v>
      </c>
      <c r="J177" s="95">
        <v>54860.276159999994</v>
      </c>
      <c r="K177" s="95">
        <v>1234942.6971500001</v>
      </c>
    </row>
    <row r="178" spans="1:11">
      <c r="A178" s="64" t="s">
        <v>299</v>
      </c>
      <c r="B178" s="95">
        <v>78913.304650000005</v>
      </c>
      <c r="C178" s="95">
        <v>374722.64966000005</v>
      </c>
      <c r="D178" s="95">
        <v>433730.32922000001</v>
      </c>
      <c r="E178" s="95">
        <v>13778.218490000001</v>
      </c>
      <c r="F178" s="95">
        <v>58240.675940000001</v>
      </c>
      <c r="G178" s="95">
        <v>55205.138119999996</v>
      </c>
      <c r="H178" s="95">
        <v>5657.9311900000002</v>
      </c>
      <c r="I178" s="95">
        <v>159834.17371999999</v>
      </c>
      <c r="J178" s="95">
        <v>54860.276159999994</v>
      </c>
      <c r="K178" s="95">
        <v>1234942.6971500001</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24.395</v>
      </c>
      <c r="I181" s="95">
        <v>0</v>
      </c>
      <c r="J181" s="95">
        <v>17110.280719999999</v>
      </c>
      <c r="K181" s="95">
        <v>18726.438120000003</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0</v>
      </c>
      <c r="I183" s="95">
        <v>0</v>
      </c>
      <c r="J183" s="95">
        <v>17110.280719999999</v>
      </c>
      <c r="K183" s="95">
        <v>17110.280719999999</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122246.24525000001</v>
      </c>
    </row>
    <row r="188" spans="1:11">
      <c r="A188" s="64" t="s">
        <v>309</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65002.805209999999</v>
      </c>
    </row>
    <row r="189" spans="1:11">
      <c r="A189" s="64" t="s">
        <v>310</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1546.73768</v>
      </c>
      <c r="C191" s="95">
        <v>11208.949919999999</v>
      </c>
      <c r="D191" s="95">
        <v>6267.1695</v>
      </c>
      <c r="E191" s="95">
        <v>15.133620000000001</v>
      </c>
      <c r="F191" s="95">
        <v>3649.72039</v>
      </c>
      <c r="G191" s="95">
        <v>1450.4381799999999</v>
      </c>
      <c r="H191" s="95">
        <v>-2238.1426800000004</v>
      </c>
      <c r="I191" s="95">
        <v>-517.13562999999999</v>
      </c>
      <c r="J191" s="95">
        <v>-25121.37558</v>
      </c>
      <c r="K191" s="95">
        <v>-3738.5046000000002</v>
      </c>
    </row>
    <row r="192" spans="1:11">
      <c r="A192" s="64" t="s">
        <v>313</v>
      </c>
      <c r="B192" s="95">
        <v>0</v>
      </c>
      <c r="C192" s="95">
        <v>0</v>
      </c>
      <c r="D192" s="95">
        <v>0</v>
      </c>
      <c r="E192" s="95">
        <v>0</v>
      </c>
      <c r="F192" s="95">
        <v>0</v>
      </c>
      <c r="G192" s="95">
        <v>0</v>
      </c>
      <c r="H192" s="95">
        <v>-2037.94028</v>
      </c>
      <c r="I192" s="95">
        <v>-3640.9521099999997</v>
      </c>
      <c r="J192" s="95">
        <v>-23617.37053</v>
      </c>
      <c r="K192" s="95">
        <v>-29296.262920000001</v>
      </c>
    </row>
    <row r="193" spans="1:11">
      <c r="A193" s="100" t="s">
        <v>314</v>
      </c>
      <c r="B193" s="95">
        <v>1546.73768</v>
      </c>
      <c r="C193" s="95">
        <v>11208.949919999999</v>
      </c>
      <c r="D193" s="95">
        <v>6267.1695</v>
      </c>
      <c r="E193" s="95">
        <v>15.133620000000001</v>
      </c>
      <c r="F193" s="95">
        <v>3649.72039</v>
      </c>
      <c r="G193" s="95">
        <v>1450.4381799999999</v>
      </c>
      <c r="H193" s="95">
        <v>-200.20239999999998</v>
      </c>
      <c r="I193" s="95">
        <v>3123.81648</v>
      </c>
      <c r="J193" s="95">
        <v>-1504.00505</v>
      </c>
      <c r="K193" s="95">
        <v>25557.758320000001</v>
      </c>
    </row>
    <row r="194" spans="1:11">
      <c r="A194" s="155" t="s">
        <v>315</v>
      </c>
      <c r="B194" s="57">
        <v>1276915.7993599998</v>
      </c>
      <c r="C194" s="57">
        <v>3517012.0764200003</v>
      </c>
      <c r="D194" s="57">
        <v>2068545.94655</v>
      </c>
      <c r="E194" s="57">
        <v>64681.180679999998</v>
      </c>
      <c r="F194" s="57">
        <v>448332.8064</v>
      </c>
      <c r="G194" s="57">
        <v>662033.99910999998</v>
      </c>
      <c r="H194" s="57">
        <v>39329.869490000005</v>
      </c>
      <c r="I194" s="57">
        <v>1362132.74991</v>
      </c>
      <c r="J194" s="57">
        <v>619728.15654999996</v>
      </c>
      <c r="K194" s="57">
        <v>10058712.58447</v>
      </c>
    </row>
    <row r="195" spans="1:11">
      <c r="A195" s="177" t="s">
        <v>316</v>
      </c>
      <c r="B195" s="57">
        <v>0</v>
      </c>
      <c r="C195" s="57">
        <v>0</v>
      </c>
      <c r="D195" s="57">
        <v>0</v>
      </c>
      <c r="E195" s="57">
        <v>0</v>
      </c>
      <c r="F195" s="57">
        <v>0</v>
      </c>
      <c r="G195" s="57">
        <v>0</v>
      </c>
      <c r="H195" s="57">
        <v>0</v>
      </c>
      <c r="I195" s="57">
        <v>14896.94081</v>
      </c>
      <c r="J195" s="57">
        <v>0</v>
      </c>
      <c r="K195" s="57">
        <v>14896.94081</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1493</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14896.94081</v>
      </c>
      <c r="J214" s="95">
        <v>0</v>
      </c>
      <c r="K214" s="95">
        <v>14896.94081</v>
      </c>
    </row>
    <row r="215" spans="1:11">
      <c r="A215" s="177" t="s">
        <v>336</v>
      </c>
      <c r="B215" s="57">
        <v>1579478.02522</v>
      </c>
      <c r="C215" s="57">
        <v>2704088.3092199997</v>
      </c>
      <c r="D215" s="57">
        <v>2582522.0408000001</v>
      </c>
      <c r="E215" s="57">
        <v>266182.70435000001</v>
      </c>
      <c r="F215" s="57">
        <v>213443.25988999999</v>
      </c>
      <c r="G215" s="57">
        <v>902899.31995999999</v>
      </c>
      <c r="H215" s="57">
        <v>5944.8080199999995</v>
      </c>
      <c r="I215" s="57">
        <v>1141045.59867</v>
      </c>
      <c r="J215" s="57">
        <v>391188.59506000002</v>
      </c>
      <c r="K215" s="57">
        <v>9786792.6611900013</v>
      </c>
    </row>
    <row r="216" spans="1:11">
      <c r="A216" s="63" t="s">
        <v>337</v>
      </c>
      <c r="B216" s="95">
        <v>2.0991999999999997</v>
      </c>
      <c r="C216" s="95">
        <v>68156.1443</v>
      </c>
      <c r="D216" s="95">
        <v>0</v>
      </c>
      <c r="E216" s="95">
        <v>2128.16273</v>
      </c>
      <c r="F216" s="95">
        <v>47091.647490000003</v>
      </c>
      <c r="G216" s="95">
        <v>1.4E-2</v>
      </c>
      <c r="H216" s="95">
        <v>857.39177000000007</v>
      </c>
      <c r="I216" s="95">
        <v>149390.88918999999</v>
      </c>
      <c r="J216" s="95">
        <v>23625.367449999998</v>
      </c>
      <c r="K216" s="95">
        <v>291251.71613000002</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68156.1443</v>
      </c>
      <c r="D219" s="95">
        <v>0</v>
      </c>
      <c r="E219" s="95">
        <v>2128.16273</v>
      </c>
      <c r="F219" s="95">
        <v>47091.647490000003</v>
      </c>
      <c r="G219" s="95">
        <v>1.4E-2</v>
      </c>
      <c r="H219" s="95">
        <v>857.39177000000007</v>
      </c>
      <c r="I219" s="95">
        <v>149390.88918999999</v>
      </c>
      <c r="J219" s="95">
        <v>23625.367449999998</v>
      </c>
      <c r="K219" s="95">
        <v>291251.71613000002</v>
      </c>
    </row>
    <row r="220" spans="1:11">
      <c r="A220" s="63" t="s">
        <v>341</v>
      </c>
      <c r="B220" s="95">
        <v>5830.4363200000007</v>
      </c>
      <c r="C220" s="95">
        <v>0</v>
      </c>
      <c r="D220" s="95">
        <v>0</v>
      </c>
      <c r="E220" s="95">
        <v>157.77518000000001</v>
      </c>
      <c r="F220" s="95">
        <v>0</v>
      </c>
      <c r="G220" s="95">
        <v>0</v>
      </c>
      <c r="H220" s="95">
        <v>0</v>
      </c>
      <c r="I220" s="95">
        <v>0</v>
      </c>
      <c r="J220" s="95">
        <v>0</v>
      </c>
      <c r="K220" s="95">
        <v>5988.2115000000003</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5830.4363200000007</v>
      </c>
      <c r="C222" s="95">
        <v>0</v>
      </c>
      <c r="D222" s="95">
        <v>0</v>
      </c>
      <c r="E222" s="95">
        <v>0</v>
      </c>
      <c r="F222" s="95">
        <v>0</v>
      </c>
      <c r="G222" s="95">
        <v>0</v>
      </c>
      <c r="H222" s="95">
        <v>0</v>
      </c>
      <c r="I222" s="95">
        <v>0</v>
      </c>
      <c r="J222" s="95">
        <v>0</v>
      </c>
      <c r="K222" s="95">
        <v>5830.4363200000007</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180.34397000000001</v>
      </c>
      <c r="C226" s="95">
        <v>0</v>
      </c>
      <c r="D226" s="95">
        <v>0</v>
      </c>
      <c r="E226" s="95">
        <v>0</v>
      </c>
      <c r="F226" s="95">
        <v>0</v>
      </c>
      <c r="G226" s="95">
        <v>0</v>
      </c>
      <c r="H226" s="95">
        <v>0</v>
      </c>
      <c r="I226" s="95">
        <v>0</v>
      </c>
      <c r="J226" s="95">
        <v>0</v>
      </c>
      <c r="K226" s="95">
        <v>180.34397000000001</v>
      </c>
    </row>
    <row r="227" spans="1:11">
      <c r="A227" s="64" t="s">
        <v>348</v>
      </c>
      <c r="B227" s="95">
        <v>180.34397000000001</v>
      </c>
      <c r="C227" s="95">
        <v>0</v>
      </c>
      <c r="D227" s="95">
        <v>0</v>
      </c>
      <c r="E227" s="95">
        <v>0</v>
      </c>
      <c r="F227" s="95">
        <v>0</v>
      </c>
      <c r="G227" s="95">
        <v>0</v>
      </c>
      <c r="H227" s="95">
        <v>0</v>
      </c>
      <c r="I227" s="95">
        <v>0</v>
      </c>
      <c r="J227" s="95">
        <v>0</v>
      </c>
      <c r="K227" s="95">
        <v>180.34397000000001</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943551.34402999992</v>
      </c>
      <c r="C232" s="95">
        <v>1649082.5373900002</v>
      </c>
      <c r="D232" s="95">
        <v>2394362.5413200003</v>
      </c>
      <c r="E232" s="95">
        <v>188274.64590999999</v>
      </c>
      <c r="F232" s="95">
        <v>26198.431649999999</v>
      </c>
      <c r="G232" s="95">
        <v>369016.21172000002</v>
      </c>
      <c r="H232" s="95">
        <v>2677.6583100000003</v>
      </c>
      <c r="I232" s="95">
        <v>191253.36449000001</v>
      </c>
      <c r="J232" s="95">
        <v>278209.42204999999</v>
      </c>
      <c r="K232" s="95">
        <v>6042626.1568700001</v>
      </c>
    </row>
    <row r="233" spans="1:11">
      <c r="A233" s="64" t="s">
        <v>354</v>
      </c>
      <c r="B233" s="95">
        <v>573680.76850000001</v>
      </c>
      <c r="C233" s="95">
        <v>446319.09617999999</v>
      </c>
      <c r="D233" s="95">
        <v>878824.28109000006</v>
      </c>
      <c r="E233" s="95">
        <v>84220.090959999987</v>
      </c>
      <c r="F233" s="95">
        <v>2685.1576</v>
      </c>
      <c r="G233" s="95">
        <v>146640.90672999999</v>
      </c>
      <c r="H233" s="95">
        <v>1643.3646000000001</v>
      </c>
      <c r="I233" s="95">
        <v>191253.36449000001</v>
      </c>
      <c r="J233" s="95">
        <v>93373.584459999998</v>
      </c>
      <c r="K233" s="95">
        <v>2418640.61461</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280468.68666000001</v>
      </c>
      <c r="C235" s="95">
        <v>1006459.60221</v>
      </c>
      <c r="D235" s="95">
        <v>0</v>
      </c>
      <c r="E235" s="95">
        <v>40452.278170000005</v>
      </c>
      <c r="F235" s="95">
        <v>23470.713050000002</v>
      </c>
      <c r="G235" s="95">
        <v>192700.9252</v>
      </c>
      <c r="H235" s="95">
        <v>6.7000000000000004E-2</v>
      </c>
      <c r="I235" s="95">
        <v>0</v>
      </c>
      <c r="J235" s="95">
        <v>138231.94665999999</v>
      </c>
      <c r="K235" s="95">
        <v>1681784.2189500001</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64067.293530000003</v>
      </c>
      <c r="D237" s="95">
        <v>0</v>
      </c>
      <c r="E237" s="95">
        <v>0</v>
      </c>
      <c r="F237" s="95">
        <v>0</v>
      </c>
      <c r="G237" s="95">
        <v>0</v>
      </c>
      <c r="H237" s="95">
        <v>0</v>
      </c>
      <c r="I237" s="95">
        <v>0</v>
      </c>
      <c r="J237" s="95">
        <v>0</v>
      </c>
      <c r="K237" s="95">
        <v>64067.293530000003</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89401.88887000001</v>
      </c>
      <c r="C240" s="95">
        <v>132236.54547000001</v>
      </c>
      <c r="D240" s="95">
        <v>1515538.2602300001</v>
      </c>
      <c r="E240" s="95">
        <v>63602.27678</v>
      </c>
      <c r="F240" s="95">
        <v>42.561</v>
      </c>
      <c r="G240" s="95">
        <v>29674.379789999999</v>
      </c>
      <c r="H240" s="95">
        <v>1034.2267099999999</v>
      </c>
      <c r="I240" s="95">
        <v>0</v>
      </c>
      <c r="J240" s="95">
        <v>46603.890930000001</v>
      </c>
      <c r="K240" s="95">
        <v>1878134.02978</v>
      </c>
    </row>
    <row r="241" spans="1:11">
      <c r="A241" s="63" t="s">
        <v>362</v>
      </c>
      <c r="B241" s="95">
        <v>313590.25611000002</v>
      </c>
      <c r="C241" s="95">
        <v>986849.62752999994</v>
      </c>
      <c r="D241" s="95">
        <v>188159.49948</v>
      </c>
      <c r="E241" s="95">
        <v>75622.12053</v>
      </c>
      <c r="F241" s="95">
        <v>140153.18075</v>
      </c>
      <c r="G241" s="95">
        <v>150708.47918999998</v>
      </c>
      <c r="H241" s="95">
        <v>2409.75794</v>
      </c>
      <c r="I241" s="95">
        <v>800401.34499000001</v>
      </c>
      <c r="J241" s="95">
        <v>89353.805560000008</v>
      </c>
      <c r="K241" s="95">
        <v>2747248.0720799998</v>
      </c>
    </row>
    <row r="242" spans="1:11">
      <c r="A242" s="64" t="s">
        <v>363</v>
      </c>
      <c r="B242" s="95">
        <v>29037.610100000002</v>
      </c>
      <c r="C242" s="95">
        <v>3755.7426600000003</v>
      </c>
      <c r="D242" s="95">
        <v>20048.015940000001</v>
      </c>
      <c r="E242" s="95">
        <v>36964.317020000002</v>
      </c>
      <c r="F242" s="95">
        <v>0</v>
      </c>
      <c r="G242" s="95">
        <v>34550.830740000005</v>
      </c>
      <c r="H242" s="95">
        <v>0</v>
      </c>
      <c r="I242" s="95">
        <v>0</v>
      </c>
      <c r="J242" s="95">
        <v>0</v>
      </c>
      <c r="K242" s="95">
        <v>124356.51646</v>
      </c>
    </row>
    <row r="243" spans="1:11">
      <c r="A243" s="64" t="s">
        <v>364</v>
      </c>
      <c r="B243" s="95">
        <v>113671.91141</v>
      </c>
      <c r="C243" s="95">
        <v>120393.04805</v>
      </c>
      <c r="D243" s="95">
        <v>118140.26893999999</v>
      </c>
      <c r="E243" s="95">
        <v>0</v>
      </c>
      <c r="F243" s="95">
        <v>0</v>
      </c>
      <c r="G243" s="95">
        <v>22897.586170000002</v>
      </c>
      <c r="H243" s="95">
        <v>0</v>
      </c>
      <c r="I243" s="95">
        <v>589873.60699999996</v>
      </c>
      <c r="J243" s="95">
        <v>0</v>
      </c>
      <c r="K243" s="95">
        <v>964976.42157000001</v>
      </c>
    </row>
    <row r="244" spans="1:11">
      <c r="A244" s="64" t="s">
        <v>365</v>
      </c>
      <c r="B244" s="95">
        <v>75143.762029999998</v>
      </c>
      <c r="C244" s="95">
        <v>147106.32715999999</v>
      </c>
      <c r="D244" s="95">
        <v>32365.30473</v>
      </c>
      <c r="E244" s="95">
        <v>15781.881869999999</v>
      </c>
      <c r="F244" s="95">
        <v>18311.359359999999</v>
      </c>
      <c r="G244" s="95">
        <v>53256.559979999998</v>
      </c>
      <c r="H244" s="95">
        <v>2403.13528</v>
      </c>
      <c r="I244" s="95">
        <v>69191.422630000001</v>
      </c>
      <c r="J244" s="95">
        <v>44626.73545</v>
      </c>
      <c r="K244" s="95">
        <v>458186.48849000002</v>
      </c>
    </row>
    <row r="245" spans="1:11">
      <c r="A245" s="64" t="s">
        <v>366</v>
      </c>
      <c r="B245" s="95">
        <v>12046.4231</v>
      </c>
      <c r="C245" s="95">
        <v>7082.20316</v>
      </c>
      <c r="D245" s="95">
        <v>8808.3270499999999</v>
      </c>
      <c r="E245" s="95">
        <v>582.63983999999994</v>
      </c>
      <c r="F245" s="95">
        <v>2045.8714499999999</v>
      </c>
      <c r="G245" s="95">
        <v>1355.2662600000001</v>
      </c>
      <c r="H245" s="95">
        <v>6.6226599999999998</v>
      </c>
      <c r="I245" s="95">
        <v>4876.6928399999997</v>
      </c>
      <c r="J245" s="95">
        <v>9.0729799999999994</v>
      </c>
      <c r="K245" s="95">
        <v>36813.119340000005</v>
      </c>
    </row>
    <row r="246" spans="1:11">
      <c r="A246" s="64" t="s">
        <v>1494</v>
      </c>
      <c r="B246" s="95">
        <v>0</v>
      </c>
      <c r="C246" s="95">
        <v>0</v>
      </c>
      <c r="D246" s="95">
        <v>0</v>
      </c>
      <c r="E246" s="95">
        <v>0</v>
      </c>
      <c r="F246" s="95">
        <v>0</v>
      </c>
      <c r="G246" s="95">
        <v>0</v>
      </c>
      <c r="H246" s="95">
        <v>0</v>
      </c>
      <c r="I246" s="95">
        <v>0</v>
      </c>
      <c r="J246" s="95">
        <v>0</v>
      </c>
      <c r="K246" s="95">
        <v>0</v>
      </c>
    </row>
    <row r="247" spans="1:11">
      <c r="A247" s="64" t="s">
        <v>367</v>
      </c>
      <c r="B247" s="95">
        <v>83690.549469999998</v>
      </c>
      <c r="C247" s="95">
        <v>708512.30649999995</v>
      </c>
      <c r="D247" s="95">
        <v>8797.5828199999996</v>
      </c>
      <c r="E247" s="95">
        <v>22293.281800000001</v>
      </c>
      <c r="F247" s="95">
        <v>119795.94993999999</v>
      </c>
      <c r="G247" s="95">
        <v>38648.236039999996</v>
      </c>
      <c r="H247" s="95">
        <v>0</v>
      </c>
      <c r="I247" s="95">
        <v>136459.62252</v>
      </c>
      <c r="J247" s="95">
        <v>44717.997130000003</v>
      </c>
      <c r="K247" s="95">
        <v>1162915.5262200001</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316323.54558999999</v>
      </c>
      <c r="C251" s="95">
        <v>0</v>
      </c>
      <c r="D251" s="95">
        <v>0</v>
      </c>
      <c r="E251" s="95">
        <v>0</v>
      </c>
      <c r="F251" s="95">
        <v>0</v>
      </c>
      <c r="G251" s="95">
        <v>383174.61505000002</v>
      </c>
      <c r="H251" s="95">
        <v>0</v>
      </c>
      <c r="I251" s="95">
        <v>0</v>
      </c>
      <c r="J251" s="95">
        <v>0</v>
      </c>
      <c r="K251" s="95">
        <v>699498.16064000002</v>
      </c>
    </row>
    <row r="252" spans="1:11">
      <c r="A252" s="64" t="s">
        <v>369</v>
      </c>
      <c r="B252" s="95">
        <v>310772.95997000003</v>
      </c>
      <c r="C252" s="95">
        <v>0</v>
      </c>
      <c r="D252" s="95">
        <v>0</v>
      </c>
      <c r="E252" s="95">
        <v>0</v>
      </c>
      <c r="F252" s="95">
        <v>0</v>
      </c>
      <c r="G252" s="95">
        <v>380956.31962000002</v>
      </c>
      <c r="H252" s="95">
        <v>0</v>
      </c>
      <c r="I252" s="95">
        <v>0</v>
      </c>
      <c r="J252" s="95">
        <v>0</v>
      </c>
      <c r="K252" s="95">
        <v>691729.27959000005</v>
      </c>
    </row>
    <row r="253" spans="1:11">
      <c r="A253" s="64" t="s">
        <v>370</v>
      </c>
      <c r="B253" s="95">
        <v>5550.5856199999998</v>
      </c>
      <c r="C253" s="95">
        <v>0</v>
      </c>
      <c r="D253" s="95">
        <v>0</v>
      </c>
      <c r="E253" s="95">
        <v>0</v>
      </c>
      <c r="F253" s="95">
        <v>0</v>
      </c>
      <c r="G253" s="95">
        <v>2218.2954300000001</v>
      </c>
      <c r="H253" s="95">
        <v>0</v>
      </c>
      <c r="I253" s="95">
        <v>0</v>
      </c>
      <c r="J253" s="95">
        <v>0</v>
      </c>
      <c r="K253" s="95">
        <v>7768.88105</v>
      </c>
    </row>
    <row r="254" spans="1:11">
      <c r="A254" s="177" t="s">
        <v>372</v>
      </c>
      <c r="B254" s="57">
        <v>75480.360109999994</v>
      </c>
      <c r="C254" s="57">
        <v>305771.63795</v>
      </c>
      <c r="D254" s="57">
        <v>159844.61334000001</v>
      </c>
      <c r="E254" s="57">
        <v>5367.6592899999996</v>
      </c>
      <c r="F254" s="57">
        <v>50431.718420000005</v>
      </c>
      <c r="G254" s="57">
        <v>46700.190619999994</v>
      </c>
      <c r="H254" s="57">
        <v>3364.8371899999997</v>
      </c>
      <c r="I254" s="57">
        <v>165580.58906999999</v>
      </c>
      <c r="J254" s="57">
        <v>49022.344369999999</v>
      </c>
      <c r="K254" s="57">
        <v>861563.95036000002</v>
      </c>
    </row>
    <row r="255" spans="1:11">
      <c r="A255" s="64" t="s">
        <v>373</v>
      </c>
      <c r="B255" s="95">
        <v>447.95963</v>
      </c>
      <c r="C255" s="95">
        <v>320.57109000000003</v>
      </c>
      <c r="D255" s="95">
        <v>957.87549000000001</v>
      </c>
      <c r="E255" s="95">
        <v>32.370419999999996</v>
      </c>
      <c r="F255" s="95">
        <v>353.91020000000003</v>
      </c>
      <c r="G255" s="95">
        <v>0</v>
      </c>
      <c r="H255" s="95">
        <v>0.56716999999999995</v>
      </c>
      <c r="I255" s="95">
        <v>1907.39029</v>
      </c>
      <c r="J255" s="95">
        <v>0.38241000000000003</v>
      </c>
      <c r="K255" s="95">
        <v>4021.0267000000003</v>
      </c>
    </row>
    <row r="256" spans="1:11">
      <c r="A256" s="64" t="s">
        <v>374</v>
      </c>
      <c r="B256" s="95">
        <v>759.50036</v>
      </c>
      <c r="C256" s="95">
        <v>909.70087000000001</v>
      </c>
      <c r="D256" s="95">
        <v>420.86684000000002</v>
      </c>
      <c r="E256" s="95">
        <v>3.2611500000000002</v>
      </c>
      <c r="F256" s="95">
        <v>52.721580000000003</v>
      </c>
      <c r="G256" s="95">
        <v>827.33394999999996</v>
      </c>
      <c r="H256" s="95">
        <v>10.174059999999999</v>
      </c>
      <c r="I256" s="95">
        <v>1671.4736</v>
      </c>
      <c r="J256" s="95">
        <v>0</v>
      </c>
      <c r="K256" s="95">
        <v>4655.0324099999998</v>
      </c>
    </row>
    <row r="257" spans="1:11">
      <c r="A257" s="64" t="s">
        <v>375</v>
      </c>
      <c r="B257" s="95">
        <v>67774.171749999994</v>
      </c>
      <c r="C257" s="95">
        <v>275874.20723</v>
      </c>
      <c r="D257" s="95">
        <v>134230.60480999999</v>
      </c>
      <c r="E257" s="95">
        <v>3775.7977099999998</v>
      </c>
      <c r="F257" s="95">
        <v>48051.541119999994</v>
      </c>
      <c r="G257" s="95">
        <v>38753.321109999997</v>
      </c>
      <c r="H257" s="95">
        <v>2920.2041200000003</v>
      </c>
      <c r="I257" s="95">
        <v>152795.49741000001</v>
      </c>
      <c r="J257" s="95">
        <v>46743.99194</v>
      </c>
      <c r="K257" s="95">
        <v>770919.33720000007</v>
      </c>
    </row>
    <row r="258" spans="1:11">
      <c r="A258" s="64" t="s">
        <v>376</v>
      </c>
      <c r="B258" s="95">
        <v>4663.3126500000008</v>
      </c>
      <c r="C258" s="95">
        <v>24765.22841</v>
      </c>
      <c r="D258" s="95">
        <v>22508.944800000001</v>
      </c>
      <c r="E258" s="95">
        <v>1432.4987599999999</v>
      </c>
      <c r="F258" s="95">
        <v>1678.65165</v>
      </c>
      <c r="G258" s="95">
        <v>6047.8187400000006</v>
      </c>
      <c r="H258" s="95">
        <v>432.02303999999998</v>
      </c>
      <c r="I258" s="95">
        <v>6288.6295099999998</v>
      </c>
      <c r="J258" s="95">
        <v>2044.4276599999998</v>
      </c>
      <c r="K258" s="95">
        <v>69861.535220000005</v>
      </c>
    </row>
    <row r="259" spans="1:11">
      <c r="A259" s="64" t="s">
        <v>377</v>
      </c>
      <c r="B259" s="95">
        <v>598.67784999999992</v>
      </c>
      <c r="C259" s="95">
        <v>1213.90579</v>
      </c>
      <c r="D259" s="95">
        <v>657.63652999999999</v>
      </c>
      <c r="E259" s="95">
        <v>13.941700000000001</v>
      </c>
      <c r="F259" s="95">
        <v>77.755600000000001</v>
      </c>
      <c r="G259" s="95">
        <v>534.46301000000005</v>
      </c>
      <c r="H259" s="95">
        <v>1.8688</v>
      </c>
      <c r="I259" s="95">
        <v>2384.5361000000003</v>
      </c>
      <c r="J259" s="95">
        <v>206.19995</v>
      </c>
      <c r="K259" s="95">
        <v>5688.9853300000004</v>
      </c>
    </row>
    <row r="260" spans="1:11">
      <c r="A260" s="64" t="s">
        <v>378</v>
      </c>
      <c r="B260" s="95">
        <v>86.669719999999998</v>
      </c>
      <c r="C260" s="95">
        <v>144.70402999999999</v>
      </c>
      <c r="D260" s="95">
        <v>310.85937999999999</v>
      </c>
      <c r="E260" s="95">
        <v>10.03917</v>
      </c>
      <c r="F260" s="95">
        <v>57.416359999999997</v>
      </c>
      <c r="G260" s="95">
        <v>196.48357999999999</v>
      </c>
      <c r="H260" s="95">
        <v>0</v>
      </c>
      <c r="I260" s="95">
        <v>112.74706</v>
      </c>
      <c r="J260" s="95">
        <v>7.2856699999999996</v>
      </c>
      <c r="K260" s="95">
        <v>926.20497</v>
      </c>
    </row>
    <row r="261" spans="1:11">
      <c r="A261" s="64" t="s">
        <v>379</v>
      </c>
      <c r="B261" s="95">
        <v>182.75152</v>
      </c>
      <c r="C261" s="95">
        <v>751.43061999999998</v>
      </c>
      <c r="D261" s="95">
        <v>656.36725999999999</v>
      </c>
      <c r="E261" s="95">
        <v>16.359659999999998</v>
      </c>
      <c r="F261" s="95">
        <v>135.42204999999998</v>
      </c>
      <c r="G261" s="95">
        <v>196.65870999999999</v>
      </c>
      <c r="H261" s="95">
        <v>0</v>
      </c>
      <c r="I261" s="95">
        <v>232.90932000000001</v>
      </c>
      <c r="J261" s="95">
        <v>18.175470000000001</v>
      </c>
      <c r="K261" s="95">
        <v>2190.0746099999997</v>
      </c>
    </row>
    <row r="262" spans="1:11">
      <c r="A262" s="64" t="s">
        <v>380</v>
      </c>
      <c r="B262" s="95">
        <v>13.177110000000001</v>
      </c>
      <c r="C262" s="95">
        <v>123.9111</v>
      </c>
      <c r="D262" s="95">
        <v>23.352990000000002</v>
      </c>
      <c r="E262" s="95">
        <v>83.390720000000002</v>
      </c>
      <c r="F262" s="95">
        <v>24.299859999999999</v>
      </c>
      <c r="G262" s="95">
        <v>144.11151999999998</v>
      </c>
      <c r="H262" s="95">
        <v>0</v>
      </c>
      <c r="I262" s="95">
        <v>20.604490000000002</v>
      </c>
      <c r="J262" s="95">
        <v>1.88127</v>
      </c>
      <c r="K262" s="95">
        <v>434.72906</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952.61900000000003</v>
      </c>
      <c r="C264" s="95">
        <v>1667.9788100000001</v>
      </c>
      <c r="D264" s="95">
        <v>78.105240000000009</v>
      </c>
      <c r="E264" s="95">
        <v>0</v>
      </c>
      <c r="F264" s="95">
        <v>0</v>
      </c>
      <c r="G264" s="95">
        <v>0</v>
      </c>
      <c r="H264" s="95">
        <v>0</v>
      </c>
      <c r="I264" s="95">
        <v>166.80128999999999</v>
      </c>
      <c r="J264" s="95">
        <v>0</v>
      </c>
      <c r="K264" s="95">
        <v>2865.50434</v>
      </c>
    </row>
    <row r="265" spans="1:11">
      <c r="A265" s="64" t="s">
        <v>383</v>
      </c>
      <c r="B265" s="95">
        <v>1.5205199999999999</v>
      </c>
      <c r="C265" s="95">
        <v>0</v>
      </c>
      <c r="D265" s="95">
        <v>0</v>
      </c>
      <c r="E265" s="95">
        <v>0</v>
      </c>
      <c r="F265" s="95">
        <v>0</v>
      </c>
      <c r="G265" s="95">
        <v>0</v>
      </c>
      <c r="H265" s="95">
        <v>0</v>
      </c>
      <c r="I265" s="95">
        <v>0</v>
      </c>
      <c r="J265" s="95">
        <v>0</v>
      </c>
      <c r="K265" s="95">
        <v>1.5205199999999999</v>
      </c>
    </row>
    <row r="266" spans="1:11">
      <c r="A266" s="177" t="s">
        <v>384</v>
      </c>
      <c r="B266" s="57">
        <v>-35382.362000000001</v>
      </c>
      <c r="C266" s="57">
        <v>-77113.245319999987</v>
      </c>
      <c r="D266" s="57">
        <v>-42308.400630000004</v>
      </c>
      <c r="E266" s="57">
        <v>-1451.2447299999999</v>
      </c>
      <c r="F266" s="57">
        <v>-13265.69893</v>
      </c>
      <c r="G266" s="57">
        <v>-17010.838309999999</v>
      </c>
      <c r="H266" s="57">
        <v>-1016.8207</v>
      </c>
      <c r="I266" s="57">
        <v>-37351.291560000005</v>
      </c>
      <c r="J266" s="57">
        <v>-14902.26591</v>
      </c>
      <c r="K266" s="57">
        <v>-239802.16808999999</v>
      </c>
    </row>
    <row r="267" spans="1:11">
      <c r="A267" s="64" t="s">
        <v>385</v>
      </c>
      <c r="B267" s="95">
        <v>-1342.5009</v>
      </c>
      <c r="C267" s="95">
        <v>-7741.4400599999999</v>
      </c>
      <c r="D267" s="95">
        <v>-3295.80341</v>
      </c>
      <c r="E267" s="95">
        <v>0</v>
      </c>
      <c r="F267" s="95">
        <v>0</v>
      </c>
      <c r="G267" s="95">
        <v>0</v>
      </c>
      <c r="H267" s="95">
        <v>0</v>
      </c>
      <c r="I267" s="95">
        <v>-3.5209000000000001</v>
      </c>
      <c r="J267" s="95">
        <v>0</v>
      </c>
      <c r="K267" s="95">
        <v>-12383.26527</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-24078.30111</v>
      </c>
      <c r="C269" s="95">
        <v>-45937.235649999995</v>
      </c>
      <c r="D269" s="95">
        <v>-30449.005850000001</v>
      </c>
      <c r="E269" s="95">
        <v>-1451.2447299999999</v>
      </c>
      <c r="F269" s="95">
        <v>-6375.9275700000007</v>
      </c>
      <c r="G269" s="95">
        <v>-13828.419099999999</v>
      </c>
      <c r="H269" s="95">
        <v>-1016.8207</v>
      </c>
      <c r="I269" s="95">
        <v>-13382.859259999999</v>
      </c>
      <c r="J269" s="95">
        <v>-13669.88243</v>
      </c>
      <c r="K269" s="95">
        <v>-150189.69640000002</v>
      </c>
    </row>
    <row r="270" spans="1:11">
      <c r="A270" s="64" t="s">
        <v>388</v>
      </c>
      <c r="B270" s="95">
        <v>-907.48004000000003</v>
      </c>
      <c r="C270" s="95">
        <v>-717.04694999999992</v>
      </c>
      <c r="D270" s="95">
        <v>-8.9097000000000008</v>
      </c>
      <c r="E270" s="95">
        <v>0</v>
      </c>
      <c r="F270" s="95">
        <v>-25.814229999999998</v>
      </c>
      <c r="G270" s="95">
        <v>-530.11821999999995</v>
      </c>
      <c r="H270" s="95">
        <v>0</v>
      </c>
      <c r="I270" s="95">
        <v>-11.621879999999999</v>
      </c>
      <c r="J270" s="95">
        <v>-345.04303000000004</v>
      </c>
      <c r="K270" s="95">
        <v>-2546.0340499999998</v>
      </c>
    </row>
    <row r="271" spans="1:11">
      <c r="A271" s="64" t="s">
        <v>389</v>
      </c>
      <c r="B271" s="95">
        <v>-6887.4713300000003</v>
      </c>
      <c r="C271" s="95">
        <v>-22710.738659999999</v>
      </c>
      <c r="D271" s="95">
        <v>-8554.6816699999999</v>
      </c>
      <c r="E271" s="95">
        <v>0</v>
      </c>
      <c r="F271" s="95">
        <v>-6863.9571299999998</v>
      </c>
      <c r="G271" s="95">
        <v>-2532.3049799999999</v>
      </c>
      <c r="H271" s="95">
        <v>0</v>
      </c>
      <c r="I271" s="95">
        <v>-23953.289519999998</v>
      </c>
      <c r="J271" s="95">
        <v>-887.34044999999992</v>
      </c>
      <c r="K271" s="95">
        <v>-72389.783739999999</v>
      </c>
    </row>
    <row r="272" spans="1:11">
      <c r="A272" s="65" t="s">
        <v>390</v>
      </c>
      <c r="B272" s="95">
        <v>-2166.60862</v>
      </c>
      <c r="C272" s="95">
        <v>0</v>
      </c>
      <c r="D272" s="95">
        <v>0</v>
      </c>
      <c r="E272" s="95">
        <v>0</v>
      </c>
      <c r="F272" s="95">
        <v>0</v>
      </c>
      <c r="G272" s="95">
        <v>-119.99601</v>
      </c>
      <c r="H272" s="95">
        <v>0</v>
      </c>
      <c r="I272" s="95">
        <v>0</v>
      </c>
      <c r="J272" s="95">
        <v>0</v>
      </c>
      <c r="K272" s="95">
        <v>-2286.6046299999998</v>
      </c>
    </row>
    <row r="273" spans="1:11">
      <c r="A273" s="65" t="s">
        <v>461</v>
      </c>
      <c r="B273" s="95">
        <v>0</v>
      </c>
      <c r="C273" s="95">
        <v>-6.7839999999999998</v>
      </c>
      <c r="D273" s="95">
        <v>0</v>
      </c>
      <c r="E273" s="95">
        <v>0</v>
      </c>
      <c r="F273" s="95">
        <v>0</v>
      </c>
      <c r="G273" s="95">
        <v>0</v>
      </c>
      <c r="H273" s="95">
        <v>0</v>
      </c>
      <c r="I273" s="95">
        <v>0</v>
      </c>
      <c r="J273" s="95">
        <v>0</v>
      </c>
      <c r="K273" s="95">
        <v>-6.7839999999999998</v>
      </c>
    </row>
    <row r="274" spans="1:11">
      <c r="A274" s="177" t="s">
        <v>975</v>
      </c>
      <c r="B274" s="57">
        <v>40097.99811</v>
      </c>
      <c r="C274" s="57">
        <v>228658.39262999999</v>
      </c>
      <c r="D274" s="57">
        <v>117536.21270999999</v>
      </c>
      <c r="E274" s="57">
        <v>3916.4145600000002</v>
      </c>
      <c r="F274" s="57">
        <v>37166.019489999999</v>
      </c>
      <c r="G274" s="57">
        <v>29689.352309999998</v>
      </c>
      <c r="H274" s="57">
        <v>2348.0164900000004</v>
      </c>
      <c r="I274" s="57">
        <v>128229.29751</v>
      </c>
      <c r="J274" s="57">
        <v>34120.078460000004</v>
      </c>
      <c r="K274" s="57">
        <v>621761.78226999997</v>
      </c>
    </row>
    <row r="275" spans="1:11">
      <c r="A275" s="155" t="s">
        <v>391</v>
      </c>
      <c r="B275" s="57">
        <v>5351.8751500000008</v>
      </c>
      <c r="C275" s="57">
        <v>2297.5546099999997</v>
      </c>
      <c r="D275" s="57">
        <v>4266.10383</v>
      </c>
      <c r="E275" s="57">
        <v>413.97841</v>
      </c>
      <c r="F275" s="57">
        <v>1091.5930700000001</v>
      </c>
      <c r="G275" s="57">
        <v>2010.42145</v>
      </c>
      <c r="H275" s="57">
        <v>361.68773999999996</v>
      </c>
      <c r="I275" s="57">
        <v>422.91818000000001</v>
      </c>
      <c r="J275" s="57">
        <v>2823.6386600000001</v>
      </c>
      <c r="K275" s="57">
        <v>19039.771100000002</v>
      </c>
    </row>
    <row r="276" spans="1:11">
      <c r="A276" s="64" t="s">
        <v>392</v>
      </c>
      <c r="B276" s="95">
        <v>2821.2373299999999</v>
      </c>
      <c r="C276" s="95">
        <v>1237.4166599999999</v>
      </c>
      <c r="D276" s="95">
        <v>31.193459999999998</v>
      </c>
      <c r="E276" s="95">
        <v>207.37911</v>
      </c>
      <c r="F276" s="95">
        <v>971.72895999999992</v>
      </c>
      <c r="G276" s="95">
        <v>1691.00316</v>
      </c>
      <c r="H276" s="95">
        <v>39.658569999999997</v>
      </c>
      <c r="I276" s="95">
        <v>170.43182000000002</v>
      </c>
      <c r="J276" s="95">
        <v>2511.3823299999999</v>
      </c>
      <c r="K276" s="95">
        <v>9681.4313999999995</v>
      </c>
    </row>
    <row r="277" spans="1:11">
      <c r="A277" s="64" t="s">
        <v>393</v>
      </c>
      <c r="B277" s="95">
        <v>191.04694000000001</v>
      </c>
      <c r="C277" s="95">
        <v>286.04540999999995</v>
      </c>
      <c r="D277" s="95">
        <v>149.70755</v>
      </c>
      <c r="E277" s="95">
        <v>37.124199999999995</v>
      </c>
      <c r="F277" s="95">
        <v>7.6246800000000006</v>
      </c>
      <c r="G277" s="95">
        <v>106.03439</v>
      </c>
      <c r="H277" s="95">
        <v>46.347830000000002</v>
      </c>
      <c r="I277" s="95">
        <v>26.791310000000003</v>
      </c>
      <c r="J277" s="95">
        <v>205.16113000000001</v>
      </c>
      <c r="K277" s="95">
        <v>1055.8834399999998</v>
      </c>
    </row>
    <row r="278" spans="1:11">
      <c r="A278" s="64" t="s">
        <v>394</v>
      </c>
      <c r="B278" s="95">
        <v>763.77501000000007</v>
      </c>
      <c r="C278" s="95">
        <v>0.29493000000000003</v>
      </c>
      <c r="D278" s="95">
        <v>225.69800000000001</v>
      </c>
      <c r="E278" s="95">
        <v>67.267899999999997</v>
      </c>
      <c r="F278" s="95">
        <v>27.143999999999998</v>
      </c>
      <c r="G278" s="95">
        <v>101.16578</v>
      </c>
      <c r="H278" s="95">
        <v>0</v>
      </c>
      <c r="I278" s="95">
        <v>0</v>
      </c>
      <c r="J278" s="95">
        <v>16.820499999999999</v>
      </c>
      <c r="K278" s="95">
        <v>1202.1661200000001</v>
      </c>
    </row>
    <row r="279" spans="1:11">
      <c r="A279" s="64" t="s">
        <v>395</v>
      </c>
      <c r="B279" s="95">
        <v>0</v>
      </c>
      <c r="C279" s="95">
        <v>87.347039999999993</v>
      </c>
      <c r="D279" s="95">
        <v>137.25173000000001</v>
      </c>
      <c r="E279" s="95">
        <v>0</v>
      </c>
      <c r="F279" s="95">
        <v>0</v>
      </c>
      <c r="G279" s="95">
        <v>80.89434</v>
      </c>
      <c r="H279" s="95">
        <v>0</v>
      </c>
      <c r="I279" s="95">
        <v>0</v>
      </c>
      <c r="J279" s="95">
        <v>0</v>
      </c>
      <c r="K279" s="95">
        <v>305.49311</v>
      </c>
    </row>
    <row r="280" spans="1:11">
      <c r="A280" s="62" t="s">
        <v>396</v>
      </c>
      <c r="B280" s="95">
        <v>1575.8158700000001</v>
      </c>
      <c r="C280" s="95">
        <v>686.45056999999997</v>
      </c>
      <c r="D280" s="95">
        <v>3722.2530899999997</v>
      </c>
      <c r="E280" s="95">
        <v>102.2072</v>
      </c>
      <c r="F280" s="95">
        <v>85.095429999999993</v>
      </c>
      <c r="G280" s="95">
        <v>31.323779999999999</v>
      </c>
      <c r="H280" s="95">
        <v>275.68134000000003</v>
      </c>
      <c r="I280" s="95">
        <v>225.69504999999998</v>
      </c>
      <c r="J280" s="95">
        <v>90.274699999999996</v>
      </c>
      <c r="K280" s="95">
        <v>6794.7970300000006</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-503.35353999999995</v>
      </c>
      <c r="C282" s="57">
        <v>-14576.657800000001</v>
      </c>
      <c r="D282" s="57">
        <v>-994.55565000000001</v>
      </c>
      <c r="E282" s="57">
        <v>-83.566419999999994</v>
      </c>
      <c r="F282" s="57">
        <v>-271.87358</v>
      </c>
      <c r="G282" s="57">
        <v>-436.48685999999998</v>
      </c>
      <c r="H282" s="57">
        <v>-47.808529999999998</v>
      </c>
      <c r="I282" s="57">
        <v>-4769.9860499999995</v>
      </c>
      <c r="J282" s="57">
        <v>-764.01720999999998</v>
      </c>
      <c r="K282" s="57">
        <v>-22448.305640000002</v>
      </c>
    </row>
    <row r="283" spans="1:11">
      <c r="A283" s="64" t="s">
        <v>392</v>
      </c>
      <c r="B283" s="95">
        <v>-329.55446000000001</v>
      </c>
      <c r="C283" s="95">
        <v>-1342.5015600000002</v>
      </c>
      <c r="D283" s="95">
        <v>-446.38976000000002</v>
      </c>
      <c r="E283" s="95">
        <v>-52.1432</v>
      </c>
      <c r="F283" s="95">
        <v>-133.01714000000001</v>
      </c>
      <c r="G283" s="95">
        <v>-138.00326999999999</v>
      </c>
      <c r="H283" s="95">
        <v>-18.299299999999999</v>
      </c>
      <c r="I283" s="95">
        <v>-523.87214000000006</v>
      </c>
      <c r="J283" s="95">
        <v>-248.98788000000002</v>
      </c>
      <c r="K283" s="95">
        <v>-3232.7687099999998</v>
      </c>
    </row>
    <row r="284" spans="1:11">
      <c r="A284" s="64" t="s">
        <v>399</v>
      </c>
      <c r="B284" s="95">
        <v>-24.245240000000003</v>
      </c>
      <c r="C284" s="95">
        <v>-32.812559999999998</v>
      </c>
      <c r="D284" s="95">
        <v>-90.217780000000005</v>
      </c>
      <c r="E284" s="95">
        <v>-19.34375</v>
      </c>
      <c r="F284" s="95">
        <v>0</v>
      </c>
      <c r="G284" s="95">
        <v>-192.01623000000001</v>
      </c>
      <c r="H284" s="95">
        <v>0</v>
      </c>
      <c r="I284" s="95">
        <v>0</v>
      </c>
      <c r="J284" s="95">
        <v>-1.0000000000000001E-5</v>
      </c>
      <c r="K284" s="95">
        <v>-358.63557000000003</v>
      </c>
    </row>
    <row r="285" spans="1:11">
      <c r="A285" s="64" t="s">
        <v>400</v>
      </c>
      <c r="B285" s="95">
        <v>-27.393639999999998</v>
      </c>
      <c r="C285" s="95">
        <v>0</v>
      </c>
      <c r="D285" s="95">
        <v>0</v>
      </c>
      <c r="E285" s="95">
        <v>0</v>
      </c>
      <c r="F285" s="95">
        <v>0</v>
      </c>
      <c r="G285" s="95">
        <v>-0.14257</v>
      </c>
      <c r="H285" s="95">
        <v>0</v>
      </c>
      <c r="I285" s="95">
        <v>0</v>
      </c>
      <c r="J285" s="95">
        <v>0</v>
      </c>
      <c r="K285" s="95">
        <v>-27.536210000000001</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-122.1602</v>
      </c>
      <c r="C287" s="95">
        <v>-13201.34368</v>
      </c>
      <c r="D287" s="95">
        <v>-457.94810999999999</v>
      </c>
      <c r="E287" s="95">
        <v>-12.079469999999999</v>
      </c>
      <c r="F287" s="95">
        <v>-138.85643999999999</v>
      </c>
      <c r="G287" s="95">
        <v>-106.32478999999999</v>
      </c>
      <c r="H287" s="95">
        <v>-29.509229999999999</v>
      </c>
      <c r="I287" s="95">
        <v>-4246.11391</v>
      </c>
      <c r="J287" s="95">
        <v>-515.02931999999998</v>
      </c>
      <c r="K287" s="95">
        <v>-18829.365149999998</v>
      </c>
    </row>
    <row r="288" spans="1:11">
      <c r="A288" s="65" t="s">
        <v>403</v>
      </c>
      <c r="B288" s="95">
        <v>0</v>
      </c>
      <c r="C288" s="95">
        <v>0</v>
      </c>
      <c r="D288" s="95">
        <v>0</v>
      </c>
      <c r="E288" s="95">
        <v>0</v>
      </c>
      <c r="F288" s="95">
        <v>0</v>
      </c>
      <c r="G288" s="95">
        <v>0</v>
      </c>
      <c r="H288" s="95">
        <v>0</v>
      </c>
      <c r="I288" s="95">
        <v>0</v>
      </c>
      <c r="J288" s="95">
        <v>0</v>
      </c>
      <c r="K288" s="95">
        <v>0</v>
      </c>
    </row>
    <row r="289" spans="1:11">
      <c r="A289" s="177" t="s">
        <v>974</v>
      </c>
      <c r="B289" s="57">
        <v>44946.519719999997</v>
      </c>
      <c r="C289" s="57">
        <v>216379.28943999999</v>
      </c>
      <c r="D289" s="57">
        <v>120807.76089000001</v>
      </c>
      <c r="E289" s="57">
        <v>4246.8265499999998</v>
      </c>
      <c r="F289" s="57">
        <v>37985.738979999995</v>
      </c>
      <c r="G289" s="57">
        <v>31263.286899999999</v>
      </c>
      <c r="H289" s="57">
        <v>2661.8957</v>
      </c>
      <c r="I289" s="57">
        <v>123882.22964000001</v>
      </c>
      <c r="J289" s="57">
        <v>36179.699909999996</v>
      </c>
      <c r="K289" s="57">
        <v>618353.24773000006</v>
      </c>
    </row>
    <row r="290" spans="1:11">
      <c r="A290" s="64" t="s">
        <v>404</v>
      </c>
      <c r="B290" s="95">
        <v>19733.02951</v>
      </c>
      <c r="C290" s="95">
        <v>18079.66128</v>
      </c>
      <c r="D290" s="95">
        <v>2328.67553</v>
      </c>
      <c r="E290" s="95">
        <v>925.43381000000011</v>
      </c>
      <c r="F290" s="95">
        <v>2531.4122900000002</v>
      </c>
      <c r="G290" s="95">
        <v>5185.2998299999999</v>
      </c>
      <c r="H290" s="95">
        <v>98.192949999999996</v>
      </c>
      <c r="I290" s="95">
        <v>28039.62529</v>
      </c>
      <c r="J290" s="95">
        <v>2893.1071000000002</v>
      </c>
      <c r="K290" s="95">
        <v>79814.437590000001</v>
      </c>
    </row>
    <row r="291" spans="1:11">
      <c r="A291" s="64" t="s">
        <v>405</v>
      </c>
      <c r="B291" s="95">
        <v>1475.6246100000001</v>
      </c>
      <c r="C291" s="95">
        <v>3607.9027500000002</v>
      </c>
      <c r="D291" s="95">
        <v>832.25804000000005</v>
      </c>
      <c r="E291" s="95">
        <v>204.14122</v>
      </c>
      <c r="F291" s="95">
        <v>314.39582000000001</v>
      </c>
      <c r="G291" s="95">
        <v>1597.9821100000001</v>
      </c>
      <c r="H291" s="95">
        <v>55.958359999999999</v>
      </c>
      <c r="I291" s="95">
        <v>1858.6344999999999</v>
      </c>
      <c r="J291" s="95">
        <v>1117.40879</v>
      </c>
      <c r="K291" s="95">
        <v>11064.306199999999</v>
      </c>
    </row>
    <row r="292" spans="1:11">
      <c r="A292" s="64" t="s">
        <v>406</v>
      </c>
      <c r="B292" s="95">
        <v>18257.404899999998</v>
      </c>
      <c r="C292" s="95">
        <v>14471.758529999999</v>
      </c>
      <c r="D292" s="95">
        <v>1496.41749</v>
      </c>
      <c r="E292" s="95">
        <v>721.29259000000002</v>
      </c>
      <c r="F292" s="95">
        <v>2217.01647</v>
      </c>
      <c r="G292" s="95">
        <v>3587.31772</v>
      </c>
      <c r="H292" s="95">
        <v>42.234589999999997</v>
      </c>
      <c r="I292" s="95">
        <v>26180.99079</v>
      </c>
      <c r="J292" s="95">
        <v>1775.69831</v>
      </c>
      <c r="K292" s="95">
        <v>68750.131389999995</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-24732.215090000002</v>
      </c>
      <c r="C298" s="95">
        <v>-54672.227579999999</v>
      </c>
      <c r="D298" s="95">
        <v>-17490.807769999999</v>
      </c>
      <c r="E298" s="95">
        <v>-705.07379000000003</v>
      </c>
      <c r="F298" s="95">
        <v>-4953.5351200000005</v>
      </c>
      <c r="G298" s="95">
        <v>-11312.535619999999</v>
      </c>
      <c r="H298" s="95">
        <v>-232.74744000000001</v>
      </c>
      <c r="I298" s="95">
        <v>-64567.617460000001</v>
      </c>
      <c r="J298" s="95">
        <v>-5630.0126100000007</v>
      </c>
      <c r="K298" s="95">
        <v>-184296.77247999999</v>
      </c>
    </row>
    <row r="299" spans="1:11">
      <c r="A299" s="64" t="s">
        <v>413</v>
      </c>
      <c r="B299" s="95">
        <v>-22465.298890000002</v>
      </c>
      <c r="C299" s="95">
        <v>-50458.240490000004</v>
      </c>
      <c r="D299" s="95">
        <v>-12565.967650000001</v>
      </c>
      <c r="E299" s="95">
        <v>-655.86434999999994</v>
      </c>
      <c r="F299" s="95">
        <v>-4724.2786799999994</v>
      </c>
      <c r="G299" s="95">
        <v>-8964.2918900000004</v>
      </c>
      <c r="H299" s="95">
        <v>-202.62325000000001</v>
      </c>
      <c r="I299" s="95">
        <v>-59702.100890000002</v>
      </c>
      <c r="J299" s="95">
        <v>-4157.4917500000001</v>
      </c>
      <c r="K299" s="95">
        <v>-163896.15784</v>
      </c>
    </row>
    <row r="300" spans="1:11">
      <c r="A300" s="64" t="s">
        <v>414</v>
      </c>
      <c r="B300" s="95">
        <v>-1.0702</v>
      </c>
      <c r="C300" s="95">
        <v>-4.5739300000000007</v>
      </c>
      <c r="D300" s="95">
        <v>-42.656849999999999</v>
      </c>
      <c r="E300" s="95">
        <v>0</v>
      </c>
      <c r="F300" s="95">
        <v>-0.69467000000000001</v>
      </c>
      <c r="G300" s="95">
        <v>0</v>
      </c>
      <c r="H300" s="95">
        <v>-1.0029999999999999E-2</v>
      </c>
      <c r="I300" s="95">
        <v>0</v>
      </c>
      <c r="J300" s="95">
        <v>0</v>
      </c>
      <c r="K300" s="95">
        <v>-49.005679999999998</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-2265.846</v>
      </c>
      <c r="C302" s="95">
        <v>-4209.4131600000001</v>
      </c>
      <c r="D302" s="95">
        <v>-4882.1832699999995</v>
      </c>
      <c r="E302" s="95">
        <v>-49.209440000000001</v>
      </c>
      <c r="F302" s="95">
        <v>-228.56177</v>
      </c>
      <c r="G302" s="95">
        <v>-2348.2437300000001</v>
      </c>
      <c r="H302" s="95">
        <v>-30.114159999999998</v>
      </c>
      <c r="I302" s="95">
        <v>-4865.5165700000007</v>
      </c>
      <c r="J302" s="95">
        <v>-1472.5208600000001</v>
      </c>
      <c r="K302" s="95">
        <v>-20351.608960000001</v>
      </c>
    </row>
    <row r="303" spans="1:11">
      <c r="A303" s="65" t="s">
        <v>1495</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973</v>
      </c>
      <c r="B305" s="57">
        <v>39947.334139999999</v>
      </c>
      <c r="C305" s="57">
        <v>179786.72313999999</v>
      </c>
      <c r="D305" s="57">
        <v>105645.62865</v>
      </c>
      <c r="E305" s="57">
        <v>4467.1865699999998</v>
      </c>
      <c r="F305" s="57">
        <v>35563.616150000002</v>
      </c>
      <c r="G305" s="57">
        <v>25136.05111</v>
      </c>
      <c r="H305" s="57">
        <v>2527.34121</v>
      </c>
      <c r="I305" s="57">
        <v>87354.237469999993</v>
      </c>
      <c r="J305" s="57">
        <v>33442.794399999999</v>
      </c>
      <c r="K305" s="57">
        <v>513870.91283999995</v>
      </c>
    </row>
    <row r="306" spans="1:11">
      <c r="A306" s="177" t="s">
        <v>419</v>
      </c>
      <c r="B306" s="57">
        <v>-38392.904200000004</v>
      </c>
      <c r="C306" s="57">
        <v>-157944.42681999999</v>
      </c>
      <c r="D306" s="57">
        <v>-97166.441219999993</v>
      </c>
      <c r="E306" s="57">
        <v>-4436.7435400000004</v>
      </c>
      <c r="F306" s="57">
        <v>-30613.861109999998</v>
      </c>
      <c r="G306" s="57">
        <v>-23886.73806</v>
      </c>
      <c r="H306" s="57">
        <v>-2905.79961</v>
      </c>
      <c r="I306" s="57">
        <v>-82804.164850000001</v>
      </c>
      <c r="J306" s="57">
        <v>-34677.386210000004</v>
      </c>
      <c r="K306" s="57">
        <v>-472828.46562000003</v>
      </c>
    </row>
    <row r="307" spans="1:11">
      <c r="A307" s="64" t="s">
        <v>420</v>
      </c>
      <c r="B307" s="95">
        <v>-22681.531850000003</v>
      </c>
      <c r="C307" s="95">
        <v>-118874.65178</v>
      </c>
      <c r="D307" s="95">
        <v>-62579.337350000002</v>
      </c>
      <c r="E307" s="95">
        <v>-2702.3297499999999</v>
      </c>
      <c r="F307" s="95">
        <v>-21322.644670000001</v>
      </c>
      <c r="G307" s="95">
        <v>-15718.24885</v>
      </c>
      <c r="H307" s="95">
        <v>-1916.0298400000001</v>
      </c>
      <c r="I307" s="95">
        <v>-52196.033779999998</v>
      </c>
      <c r="J307" s="95">
        <v>-21763.801530000001</v>
      </c>
      <c r="K307" s="95">
        <v>-319754.60939999996</v>
      </c>
    </row>
    <row r="308" spans="1:11">
      <c r="A308" s="64" t="s">
        <v>421</v>
      </c>
      <c r="B308" s="95">
        <v>-3088.1811899999998</v>
      </c>
      <c r="C308" s="95">
        <v>-7555.5460000000003</v>
      </c>
      <c r="D308" s="95">
        <v>-4828.4198899999992</v>
      </c>
      <c r="E308" s="95">
        <v>-542.41969999999992</v>
      </c>
      <c r="F308" s="95">
        <v>-1552.8161399999999</v>
      </c>
      <c r="G308" s="95">
        <v>-1924.9600399999999</v>
      </c>
      <c r="H308" s="95">
        <v>-213.51193000000001</v>
      </c>
      <c r="I308" s="95">
        <v>-10762.907580000001</v>
      </c>
      <c r="J308" s="95">
        <v>-2221.2699300000004</v>
      </c>
      <c r="K308" s="95">
        <v>-32690.0324</v>
      </c>
    </row>
    <row r="309" spans="1:11">
      <c r="A309" s="64" t="s">
        <v>422</v>
      </c>
      <c r="B309" s="95">
        <v>-268.25358</v>
      </c>
      <c r="C309" s="95">
        <v>-1408.40678</v>
      </c>
      <c r="D309" s="95">
        <v>-765.55326000000002</v>
      </c>
      <c r="E309" s="95">
        <v>-98.741990000000001</v>
      </c>
      <c r="F309" s="95">
        <v>-265.70296000000002</v>
      </c>
      <c r="G309" s="95">
        <v>-210.50539999999998</v>
      </c>
      <c r="H309" s="95">
        <v>-35.100120000000004</v>
      </c>
      <c r="I309" s="95">
        <v>-432.47415000000001</v>
      </c>
      <c r="J309" s="95">
        <v>-358.18624999999997</v>
      </c>
      <c r="K309" s="95">
        <v>-3842.9244900000003</v>
      </c>
    </row>
    <row r="310" spans="1:11">
      <c r="A310" s="64" t="s">
        <v>423</v>
      </c>
      <c r="B310" s="95">
        <v>-1672.42724</v>
      </c>
      <c r="C310" s="95">
        <v>-4920.7180699999999</v>
      </c>
      <c r="D310" s="95">
        <v>-3276.0025799999999</v>
      </c>
      <c r="E310" s="95">
        <v>-189.47802999999999</v>
      </c>
      <c r="F310" s="95">
        <v>-1279.4177400000001</v>
      </c>
      <c r="G310" s="95">
        <v>-906.39978000000008</v>
      </c>
      <c r="H310" s="95">
        <v>-90.953770000000006</v>
      </c>
      <c r="I310" s="95">
        <v>-2221.8558599999997</v>
      </c>
      <c r="J310" s="95">
        <v>-1678.9636599999999</v>
      </c>
      <c r="K310" s="95">
        <v>-16236.21673</v>
      </c>
    </row>
    <row r="311" spans="1:11">
      <c r="A311" s="64" t="s">
        <v>424</v>
      </c>
      <c r="B311" s="95">
        <v>-3347.97154</v>
      </c>
      <c r="C311" s="95">
        <v>-2853.2636600000001</v>
      </c>
      <c r="D311" s="95">
        <v>-131.44382000000002</v>
      </c>
      <c r="E311" s="95">
        <v>-190.53278</v>
      </c>
      <c r="F311" s="95">
        <v>-1678.38059</v>
      </c>
      <c r="G311" s="95">
        <v>-1531.5477599999999</v>
      </c>
      <c r="H311" s="95">
        <v>-122.423</v>
      </c>
      <c r="I311" s="95">
        <v>-5376.37158</v>
      </c>
      <c r="J311" s="95">
        <v>-1779.4526000000001</v>
      </c>
      <c r="K311" s="95">
        <v>-17011.387329999998</v>
      </c>
    </row>
    <row r="312" spans="1:11">
      <c r="A312" s="64" t="s">
        <v>425</v>
      </c>
      <c r="B312" s="95">
        <v>-653.48583999999994</v>
      </c>
      <c r="C312" s="95">
        <v>-2292.57348</v>
      </c>
      <c r="D312" s="95">
        <v>-2695.6003599999999</v>
      </c>
      <c r="E312" s="95">
        <v>-115.37607000000001</v>
      </c>
      <c r="F312" s="95">
        <v>-279.51762000000002</v>
      </c>
      <c r="G312" s="95">
        <v>-342.57590999999996</v>
      </c>
      <c r="H312" s="95">
        <v>-22.412830000000003</v>
      </c>
      <c r="I312" s="95">
        <v>-1115.2942600000001</v>
      </c>
      <c r="J312" s="95">
        <v>-865.73946000000001</v>
      </c>
      <c r="K312" s="95">
        <v>-8382.5758299999998</v>
      </c>
    </row>
    <row r="313" spans="1:11">
      <c r="A313" s="64" t="s">
        <v>426</v>
      </c>
      <c r="B313" s="95">
        <v>-937.82381999999996</v>
      </c>
      <c r="C313" s="95">
        <v>-3821.5595699999999</v>
      </c>
      <c r="D313" s="95">
        <v>-6459.5561699999998</v>
      </c>
      <c r="E313" s="95">
        <v>-151.67982999999998</v>
      </c>
      <c r="F313" s="95">
        <v>-691.94160999999997</v>
      </c>
      <c r="G313" s="95">
        <v>-372.72692000000001</v>
      </c>
      <c r="H313" s="95">
        <v>-119.75672</v>
      </c>
      <c r="I313" s="95">
        <v>-2324.3409700000002</v>
      </c>
      <c r="J313" s="95">
        <v>-1274.8178400000002</v>
      </c>
      <c r="K313" s="95">
        <v>-16154.203449999999</v>
      </c>
    </row>
    <row r="314" spans="1:11">
      <c r="A314" s="64" t="s">
        <v>427</v>
      </c>
      <c r="B314" s="95">
        <v>-912.89238999999998</v>
      </c>
      <c r="C314" s="95">
        <v>-363.41116999999997</v>
      </c>
      <c r="D314" s="95">
        <v>-4741.0962399999999</v>
      </c>
      <c r="E314" s="95">
        <v>-20.76548</v>
      </c>
      <c r="F314" s="95">
        <v>-74.658839999999998</v>
      </c>
      <c r="G314" s="95">
        <v>-177.70914000000002</v>
      </c>
      <c r="H314" s="95">
        <v>-139.70626000000001</v>
      </c>
      <c r="I314" s="95">
        <v>-2035.9478799999999</v>
      </c>
      <c r="J314" s="95">
        <v>-486.73358000000002</v>
      </c>
      <c r="K314" s="95">
        <v>-8952.9209800000008</v>
      </c>
    </row>
    <row r="315" spans="1:11">
      <c r="A315" s="64" t="s">
        <v>428</v>
      </c>
      <c r="B315" s="95">
        <v>-4830.3367500000004</v>
      </c>
      <c r="C315" s="95">
        <v>-15854.29631</v>
      </c>
      <c r="D315" s="95">
        <v>-11689.431550000001</v>
      </c>
      <c r="E315" s="95">
        <v>-425.41990999999996</v>
      </c>
      <c r="F315" s="95">
        <v>-3468.7809400000001</v>
      </c>
      <c r="G315" s="95">
        <v>-2702.0642599999996</v>
      </c>
      <c r="H315" s="95">
        <v>-245.90514000000002</v>
      </c>
      <c r="I315" s="95">
        <v>-6338.9387900000002</v>
      </c>
      <c r="J315" s="95">
        <v>-4248.4213600000003</v>
      </c>
      <c r="K315" s="95">
        <v>-49803.595009999997</v>
      </c>
    </row>
    <row r="316" spans="1:11">
      <c r="A316" s="155" t="s">
        <v>972</v>
      </c>
      <c r="B316" s="57">
        <v>1554.42994</v>
      </c>
      <c r="C316" s="57">
        <v>21842.296320000001</v>
      </c>
      <c r="D316" s="57">
        <v>8479.1874299999999</v>
      </c>
      <c r="E316" s="57">
        <v>30.44303</v>
      </c>
      <c r="F316" s="57">
        <v>4949.75504</v>
      </c>
      <c r="G316" s="57">
        <v>1249.31305</v>
      </c>
      <c r="H316" s="57">
        <v>-378.45840000000004</v>
      </c>
      <c r="I316" s="57">
        <v>4550.0726199999999</v>
      </c>
      <c r="J316" s="57">
        <v>-1234.5918100000001</v>
      </c>
      <c r="K316" s="57">
        <v>41042.447220000002</v>
      </c>
    </row>
    <row r="317" spans="1:11">
      <c r="A317" s="65" t="s">
        <v>429</v>
      </c>
      <c r="B317" s="95">
        <v>0</v>
      </c>
      <c r="C317" s="95">
        <v>1.0853699999999999</v>
      </c>
      <c r="D317" s="95">
        <v>8.0018599999999989</v>
      </c>
      <c r="E317" s="95">
        <v>0</v>
      </c>
      <c r="F317" s="95">
        <v>5.5049999999999995E-2</v>
      </c>
      <c r="G317" s="95">
        <v>2.0000000000000002E-5</v>
      </c>
      <c r="H317" s="95">
        <v>0</v>
      </c>
      <c r="I317" s="95">
        <v>0.115</v>
      </c>
      <c r="J317" s="95">
        <v>0</v>
      </c>
      <c r="K317" s="95">
        <v>9.257299999999999</v>
      </c>
    </row>
    <row r="318" spans="1:11">
      <c r="A318" s="65" t="s">
        <v>430</v>
      </c>
      <c r="B318" s="95">
        <v>0</v>
      </c>
      <c r="C318" s="95">
        <v>1.08528</v>
      </c>
      <c r="D318" s="95">
        <v>8.0018599999999989</v>
      </c>
      <c r="E318" s="95">
        <v>0</v>
      </c>
      <c r="F318" s="95">
        <v>5.5049999999999995E-2</v>
      </c>
      <c r="G318" s="95">
        <v>2.0000000000000002E-5</v>
      </c>
      <c r="H318" s="95">
        <v>0</v>
      </c>
      <c r="I318" s="95">
        <v>0.115</v>
      </c>
      <c r="J318" s="95">
        <v>0</v>
      </c>
      <c r="K318" s="95">
        <v>9.2572099999999988</v>
      </c>
    </row>
    <row r="319" spans="1:11">
      <c r="A319" s="65" t="s">
        <v>431</v>
      </c>
      <c r="B319" s="95">
        <v>0</v>
      </c>
      <c r="C319" s="95">
        <v>8.9999999999999992E-5</v>
      </c>
      <c r="D319" s="95">
        <v>0</v>
      </c>
      <c r="E319" s="95">
        <v>0</v>
      </c>
      <c r="F319" s="95">
        <v>0</v>
      </c>
      <c r="G319" s="95">
        <v>0</v>
      </c>
      <c r="H319" s="95">
        <v>0</v>
      </c>
      <c r="I319" s="95">
        <v>0</v>
      </c>
      <c r="J319" s="95">
        <v>0</v>
      </c>
      <c r="K319" s="95">
        <v>8.9999999999999992E-5</v>
      </c>
    </row>
    <row r="320" spans="1:11">
      <c r="A320" s="65" t="s">
        <v>432</v>
      </c>
      <c r="B320" s="95">
        <v>0</v>
      </c>
      <c r="C320" s="95">
        <v>-2.7829999999999997E-2</v>
      </c>
      <c r="D320" s="95">
        <v>-5.7763900000000001</v>
      </c>
      <c r="E320" s="95">
        <v>0</v>
      </c>
      <c r="F320" s="95">
        <v>0</v>
      </c>
      <c r="G320" s="95">
        <v>85.753</v>
      </c>
      <c r="H320" s="95">
        <v>0</v>
      </c>
      <c r="I320" s="95">
        <v>0</v>
      </c>
      <c r="J320" s="95">
        <v>0</v>
      </c>
      <c r="K320" s="95">
        <v>79.948779999999999</v>
      </c>
    </row>
    <row r="321" spans="1:11">
      <c r="A321" s="65" t="s">
        <v>433</v>
      </c>
      <c r="B321" s="95">
        <v>0</v>
      </c>
      <c r="C321" s="95">
        <v>-2.7820000000000001E-2</v>
      </c>
      <c r="D321" s="95">
        <v>-5.7763900000000001</v>
      </c>
      <c r="E321" s="95">
        <v>0</v>
      </c>
      <c r="F321" s="95">
        <v>0</v>
      </c>
      <c r="G321" s="95">
        <v>85.753</v>
      </c>
      <c r="H321" s="95">
        <v>0</v>
      </c>
      <c r="I321" s="95">
        <v>0</v>
      </c>
      <c r="J321" s="95">
        <v>0</v>
      </c>
      <c r="K321" s="95">
        <v>79.948789999999988</v>
      </c>
    </row>
    <row r="322" spans="1:11">
      <c r="A322" s="65" t="s">
        <v>434</v>
      </c>
      <c r="B322" s="95">
        <v>0</v>
      </c>
      <c r="C322" s="95">
        <v>-1.0000000000000001E-5</v>
      </c>
      <c r="D322" s="95">
        <v>0</v>
      </c>
      <c r="E322" s="95">
        <v>0</v>
      </c>
      <c r="F322" s="95">
        <v>0</v>
      </c>
      <c r="G322" s="95">
        <v>0</v>
      </c>
      <c r="H322" s="95">
        <v>0</v>
      </c>
      <c r="I322" s="95">
        <v>0</v>
      </c>
      <c r="J322" s="95">
        <v>0</v>
      </c>
      <c r="K322" s="95">
        <v>-1.0000000000000001E-5</v>
      </c>
    </row>
    <row r="323" spans="1:11">
      <c r="A323" s="155" t="s">
        <v>1240</v>
      </c>
      <c r="B323" s="57">
        <v>1554.42994</v>
      </c>
      <c r="C323" s="57">
        <v>21843.353859999999</v>
      </c>
      <c r="D323" s="57">
        <v>8481.4129000000012</v>
      </c>
      <c r="E323" s="57">
        <v>30.44303</v>
      </c>
      <c r="F323" s="57">
        <v>4949.8100899999999</v>
      </c>
      <c r="G323" s="57">
        <v>1335.0660700000001</v>
      </c>
      <c r="H323" s="57">
        <v>-378.45840000000004</v>
      </c>
      <c r="I323" s="57">
        <v>4550.1876199999997</v>
      </c>
      <c r="J323" s="57">
        <v>-1234.5918100000001</v>
      </c>
      <c r="K323" s="57">
        <v>41131.653299999998</v>
      </c>
    </row>
    <row r="324" spans="1:11">
      <c r="A324" s="65" t="s">
        <v>435</v>
      </c>
      <c r="B324" s="95">
        <v>0.14177000000000001</v>
      </c>
      <c r="C324" s="95">
        <v>-2290.64579</v>
      </c>
      <c r="D324" s="95">
        <v>42.270660000000007</v>
      </c>
      <c r="E324" s="95">
        <v>0.61820000000000008</v>
      </c>
      <c r="F324" s="95">
        <v>0</v>
      </c>
      <c r="G324" s="95">
        <v>105.301</v>
      </c>
      <c r="H324" s="95">
        <v>179.732</v>
      </c>
      <c r="I324" s="95">
        <v>0</v>
      </c>
      <c r="J324" s="95">
        <v>0</v>
      </c>
      <c r="K324" s="95">
        <v>-1962.5821599999999</v>
      </c>
    </row>
    <row r="325" spans="1:11">
      <c r="A325" s="155" t="s">
        <v>971</v>
      </c>
      <c r="B325" s="57">
        <v>1554.5717099999999</v>
      </c>
      <c r="C325" s="57">
        <v>19552.708070000001</v>
      </c>
      <c r="D325" s="57">
        <v>8523.6835600000013</v>
      </c>
      <c r="E325" s="57">
        <v>31.061229999999998</v>
      </c>
      <c r="F325" s="57">
        <v>4949.8100899999999</v>
      </c>
      <c r="G325" s="57">
        <v>1440.36707</v>
      </c>
      <c r="H325" s="57">
        <v>-198.72639999999998</v>
      </c>
      <c r="I325" s="57">
        <v>4550.1876199999997</v>
      </c>
      <c r="J325" s="57">
        <v>-1234.5918100000001</v>
      </c>
      <c r="K325" s="57">
        <v>39169.07114</v>
      </c>
    </row>
    <row r="326" spans="1:11">
      <c r="A326" s="64" t="s">
        <v>436</v>
      </c>
      <c r="B326" s="95">
        <v>-7.8340299999999994</v>
      </c>
      <c r="C326" s="95">
        <v>-578.84177</v>
      </c>
      <c r="D326" s="95">
        <v>563.48593999999991</v>
      </c>
      <c r="E326" s="95">
        <v>-15.927610000000001</v>
      </c>
      <c r="F326" s="95">
        <v>-106.77529</v>
      </c>
      <c r="G326" s="95">
        <v>10.071110000000001</v>
      </c>
      <c r="H326" s="95">
        <v>-1.476</v>
      </c>
      <c r="I326" s="95">
        <v>156.22970000000001</v>
      </c>
      <c r="J326" s="95">
        <v>-269.41307</v>
      </c>
      <c r="K326" s="95">
        <v>-250.48102</v>
      </c>
    </row>
    <row r="327" spans="1:11">
      <c r="A327" s="155" t="s">
        <v>1241</v>
      </c>
      <c r="B327" s="57">
        <v>1546.73768</v>
      </c>
      <c r="C327" s="57">
        <v>18973.866300000002</v>
      </c>
      <c r="D327" s="57">
        <v>9087.1695</v>
      </c>
      <c r="E327" s="57">
        <v>15.133620000000001</v>
      </c>
      <c r="F327" s="57">
        <v>4843.0347999999994</v>
      </c>
      <c r="G327" s="57">
        <v>1450.4381799999999</v>
      </c>
      <c r="H327" s="57">
        <v>-200.20239999999998</v>
      </c>
      <c r="I327" s="57">
        <v>4706.4173200000005</v>
      </c>
      <c r="J327" s="57">
        <v>-1504.00488</v>
      </c>
      <c r="K327" s="57">
        <v>38918.590120000001</v>
      </c>
    </row>
    <row r="328" spans="1:11">
      <c r="A328" s="64" t="s">
        <v>437</v>
      </c>
      <c r="B328" s="95">
        <v>0</v>
      </c>
      <c r="C328" s="95">
        <v>0</v>
      </c>
      <c r="D328" s="95">
        <v>0</v>
      </c>
      <c r="E328" s="95">
        <v>0</v>
      </c>
      <c r="F328" s="95">
        <v>0</v>
      </c>
      <c r="G328" s="95">
        <v>0</v>
      </c>
      <c r="H328" s="95">
        <v>0</v>
      </c>
      <c r="I328" s="95">
        <v>0</v>
      </c>
      <c r="J328" s="95">
        <v>0</v>
      </c>
      <c r="K328" s="95">
        <v>0</v>
      </c>
    </row>
    <row r="329" spans="1:11">
      <c r="A329" s="155" t="s">
        <v>970</v>
      </c>
      <c r="B329" s="57">
        <v>1546.73768</v>
      </c>
      <c r="C329" s="57">
        <v>18973.866300000002</v>
      </c>
      <c r="D329" s="57">
        <v>9087.1695</v>
      </c>
      <c r="E329" s="57">
        <v>15.133620000000001</v>
      </c>
      <c r="F329" s="57">
        <v>4843.0347999999994</v>
      </c>
      <c r="G329" s="57">
        <v>1450.4381799999999</v>
      </c>
      <c r="H329" s="57">
        <v>-200.20239999999998</v>
      </c>
      <c r="I329" s="57">
        <v>4706.4173200000005</v>
      </c>
      <c r="J329" s="57">
        <v>-1504.00488</v>
      </c>
      <c r="K329" s="57">
        <v>38918.590120000001</v>
      </c>
    </row>
    <row r="330" spans="1:11">
      <c r="A330" s="65" t="s">
        <v>438</v>
      </c>
      <c r="B330" s="95">
        <v>0</v>
      </c>
      <c r="C330" s="95">
        <v>-7764.9163699999999</v>
      </c>
      <c r="D330" s="95">
        <v>-2820</v>
      </c>
      <c r="E330" s="95">
        <v>0</v>
      </c>
      <c r="F330" s="95">
        <v>-1193.31441</v>
      </c>
      <c r="G330" s="95">
        <v>0</v>
      </c>
      <c r="H330" s="95">
        <v>0</v>
      </c>
      <c r="I330" s="95">
        <v>-1582.6008400000001</v>
      </c>
      <c r="J330" s="95">
        <v>0</v>
      </c>
      <c r="K330" s="95">
        <v>-13360.831619999999</v>
      </c>
    </row>
    <row r="331" spans="1:11">
      <c r="A331" s="155" t="s">
        <v>969</v>
      </c>
      <c r="B331" s="57">
        <v>1546.73768</v>
      </c>
      <c r="C331" s="57">
        <v>11208.949929999999</v>
      </c>
      <c r="D331" s="57">
        <v>6267.1695</v>
      </c>
      <c r="E331" s="57">
        <v>15.133620000000001</v>
      </c>
      <c r="F331" s="57">
        <v>3649.72039</v>
      </c>
      <c r="G331" s="57">
        <v>1450.4381799999999</v>
      </c>
      <c r="H331" s="57">
        <v>-200.20239999999998</v>
      </c>
      <c r="I331" s="57">
        <v>3123.81648</v>
      </c>
      <c r="J331" s="57">
        <v>-1504.00488</v>
      </c>
      <c r="K331" s="57">
        <v>25557.7585</v>
      </c>
    </row>
    <row r="332" spans="1:11" ht="3.75" customHeight="1" thickBot="1">
      <c r="A332" s="538"/>
      <c r="B332" s="538"/>
      <c r="C332" s="538"/>
      <c r="D332" s="538"/>
      <c r="E332" s="538"/>
      <c r="F332" s="538"/>
      <c r="G332" s="538"/>
      <c r="H332" s="538"/>
      <c r="I332" s="538"/>
      <c r="J332" s="538"/>
      <c r="K332" s="53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3" t="s">
        <v>447</v>
      </c>
      <c r="B1" s="733"/>
      <c r="C1" s="733"/>
      <c r="D1" s="733"/>
      <c r="E1" s="733"/>
      <c r="F1" s="733"/>
      <c r="G1" s="733"/>
      <c r="H1" s="733"/>
      <c r="I1" s="733"/>
      <c r="J1" s="733"/>
      <c r="K1" s="733"/>
    </row>
    <row r="2" spans="1:11" ht="18">
      <c r="A2" s="734" t="s">
        <v>963</v>
      </c>
      <c r="B2" s="734"/>
      <c r="C2" s="734"/>
      <c r="D2" s="734"/>
      <c r="E2" s="734"/>
      <c r="F2" s="734"/>
      <c r="G2" s="734"/>
      <c r="H2" s="734"/>
      <c r="I2" s="734"/>
      <c r="J2" s="734"/>
      <c r="K2" s="734"/>
    </row>
    <row r="3" spans="1:11" ht="30" customHeight="1">
      <c r="A3" s="746" t="s">
        <v>1502</v>
      </c>
      <c r="B3" s="746"/>
      <c r="C3" s="746"/>
      <c r="D3" s="746"/>
      <c r="E3" s="746"/>
      <c r="F3" s="746"/>
      <c r="G3" s="746"/>
      <c r="H3" s="746"/>
      <c r="I3" s="746"/>
      <c r="J3" s="746"/>
      <c r="K3" s="746"/>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4.02E-2</v>
      </c>
      <c r="C8" s="106">
        <v>1.55E-2</v>
      </c>
      <c r="D8" s="106">
        <v>4.3400000000000001E-2</v>
      </c>
      <c r="E8" s="106">
        <v>2.8899999999999999E-2</v>
      </c>
      <c r="F8" s="106">
        <v>8.3900000000000002E-2</v>
      </c>
      <c r="G8" s="106">
        <v>8.1299999999999997E-2</v>
      </c>
      <c r="H8" s="106">
        <v>2.06E-2</v>
      </c>
      <c r="I8" s="106">
        <v>0.1211</v>
      </c>
      <c r="J8" s="106">
        <v>4.48E-2</v>
      </c>
      <c r="K8" s="106">
        <v>4.8000000000000001E-2</v>
      </c>
    </row>
    <row r="9" spans="1:11">
      <c r="A9" s="103" t="s">
        <v>523</v>
      </c>
      <c r="B9" s="106">
        <v>0.75009999999999999</v>
      </c>
      <c r="C9" s="106">
        <v>0.76529999999999998</v>
      </c>
      <c r="D9" s="106">
        <v>0.80389999999999995</v>
      </c>
      <c r="E9" s="106">
        <v>0.88590000000000002</v>
      </c>
      <c r="F9" s="106">
        <v>0.90229999999999999</v>
      </c>
      <c r="G9" s="106">
        <v>0.63970000000000005</v>
      </c>
      <c r="H9" s="106">
        <v>0.77969999999999995</v>
      </c>
      <c r="I9" s="106">
        <v>0.73819999999999997</v>
      </c>
      <c r="J9" s="106">
        <v>0.70609999999999995</v>
      </c>
      <c r="K9" s="106">
        <v>0.76270000000000004</v>
      </c>
    </row>
    <row r="10" spans="1:11">
      <c r="A10" s="72" t="s">
        <v>524</v>
      </c>
      <c r="B10" s="107"/>
      <c r="C10" s="107"/>
      <c r="D10" s="107"/>
      <c r="E10" s="107"/>
      <c r="F10" s="107"/>
      <c r="G10" s="107"/>
      <c r="H10" s="107"/>
      <c r="I10" s="107"/>
      <c r="J10" s="107"/>
      <c r="K10" s="107"/>
    </row>
    <row r="11" spans="1:11">
      <c r="A11" s="108" t="s">
        <v>1406</v>
      </c>
      <c r="B11" s="106">
        <v>4.1300000000000003E-2</v>
      </c>
      <c r="C11" s="106">
        <v>0.1406</v>
      </c>
      <c r="D11" s="106">
        <v>6.5299999999999997E-2</v>
      </c>
      <c r="E11" s="106">
        <v>1E-3</v>
      </c>
      <c r="F11" s="106">
        <v>0</v>
      </c>
      <c r="G11" s="106">
        <v>0</v>
      </c>
      <c r="H11" s="106">
        <v>0</v>
      </c>
      <c r="I11" s="106">
        <v>5.9999999999999995E-4</v>
      </c>
      <c r="J11" s="106">
        <v>0</v>
      </c>
      <c r="K11" s="106">
        <v>6.7900000000000002E-2</v>
      </c>
    </row>
    <row r="12" spans="1:11">
      <c r="A12" s="108" t="s">
        <v>1407</v>
      </c>
      <c r="B12" s="106">
        <v>4.1300000000000003E-2</v>
      </c>
      <c r="C12" s="106">
        <v>0.1409</v>
      </c>
      <c r="D12" s="106">
        <v>6.5299999999999997E-2</v>
      </c>
      <c r="E12" s="106">
        <v>1E-3</v>
      </c>
      <c r="F12" s="106">
        <v>0</v>
      </c>
      <c r="G12" s="106">
        <v>0</v>
      </c>
      <c r="H12" s="106">
        <v>0</v>
      </c>
      <c r="I12" s="106">
        <v>5.9999999999999995E-4</v>
      </c>
      <c r="J12" s="106">
        <v>0</v>
      </c>
      <c r="K12" s="106">
        <v>6.8000000000000005E-2</v>
      </c>
    </row>
    <row r="13" spans="1:11">
      <c r="A13" s="103" t="s">
        <v>1408</v>
      </c>
      <c r="B13" s="106">
        <v>0.63480000000000003</v>
      </c>
      <c r="C13" s="106">
        <v>0.54420000000000002</v>
      </c>
      <c r="D13" s="106">
        <v>0.55910000000000004</v>
      </c>
      <c r="E13" s="106">
        <v>0.71579999999999999</v>
      </c>
      <c r="F13" s="106">
        <v>0.45929999999999999</v>
      </c>
      <c r="G13" s="106">
        <v>0.80100000000000005</v>
      </c>
      <c r="H13" s="106">
        <v>0.85660000000000003</v>
      </c>
      <c r="I13" s="106">
        <v>0.39140000000000003</v>
      </c>
      <c r="J13" s="106">
        <v>0.86799999999999999</v>
      </c>
      <c r="K13" s="106">
        <v>0.57350000000000001</v>
      </c>
    </row>
    <row r="14" spans="1:11">
      <c r="A14" s="108" t="s">
        <v>1409</v>
      </c>
      <c r="B14" s="106">
        <v>2.6200000000000001E-2</v>
      </c>
      <c r="C14" s="106">
        <v>0</v>
      </c>
      <c r="D14" s="106">
        <v>0</v>
      </c>
      <c r="E14" s="106">
        <v>4.2299999999999997E-2</v>
      </c>
      <c r="F14" s="106">
        <v>0</v>
      </c>
      <c r="G14" s="106">
        <v>0</v>
      </c>
      <c r="H14" s="106">
        <v>0</v>
      </c>
      <c r="I14" s="106">
        <v>0</v>
      </c>
      <c r="J14" s="106">
        <v>0</v>
      </c>
      <c r="K14" s="106">
        <v>3.5999999999999999E-3</v>
      </c>
    </row>
    <row r="15" spans="1:11">
      <c r="A15" s="109" t="s">
        <v>525</v>
      </c>
      <c r="B15" s="107"/>
      <c r="C15" s="107"/>
      <c r="D15" s="107"/>
      <c r="E15" s="107"/>
      <c r="F15" s="107"/>
      <c r="G15" s="107"/>
      <c r="H15" s="107"/>
      <c r="I15" s="107"/>
      <c r="J15" s="107"/>
      <c r="K15" s="107"/>
    </row>
    <row r="16" spans="1:11">
      <c r="A16" s="108" t="s">
        <v>1457</v>
      </c>
      <c r="B16" s="106">
        <v>0.35139999999999999</v>
      </c>
      <c r="C16" s="106">
        <v>0.86250000000000004</v>
      </c>
      <c r="D16" s="106">
        <v>0.87050000000000005</v>
      </c>
      <c r="E16" s="106">
        <v>0</v>
      </c>
      <c r="F16" s="106">
        <v>0</v>
      </c>
      <c r="G16" s="106">
        <v>0</v>
      </c>
      <c r="H16" s="106">
        <v>0</v>
      </c>
      <c r="I16" s="106">
        <v>7.8299999999999995E-2</v>
      </c>
      <c r="J16" s="106">
        <v>0</v>
      </c>
      <c r="K16" s="106">
        <v>0.8236</v>
      </c>
    </row>
    <row r="17" spans="1:11">
      <c r="A17" s="108" t="s">
        <v>1411</v>
      </c>
      <c r="B17" s="106">
        <v>0.64859999999999995</v>
      </c>
      <c r="C17" s="106">
        <v>0.13750000000000001</v>
      </c>
      <c r="D17" s="106">
        <v>0.1295</v>
      </c>
      <c r="E17" s="106">
        <v>0</v>
      </c>
      <c r="F17" s="106">
        <v>0</v>
      </c>
      <c r="G17" s="106">
        <v>0</v>
      </c>
      <c r="H17" s="106">
        <v>0</v>
      </c>
      <c r="I17" s="106">
        <v>0.92169999999999996</v>
      </c>
      <c r="J17" s="106">
        <v>0</v>
      </c>
      <c r="K17" s="106">
        <v>0.1764</v>
      </c>
    </row>
    <row r="18" spans="1:11">
      <c r="A18" s="108" t="s">
        <v>526</v>
      </c>
      <c r="B18" s="110">
        <v>554.38670000000002</v>
      </c>
      <c r="C18" s="110">
        <v>633.88520000000005</v>
      </c>
      <c r="D18" s="110">
        <v>684.53049999999996</v>
      </c>
      <c r="E18" s="110">
        <v>0</v>
      </c>
      <c r="F18" s="110">
        <v>0</v>
      </c>
      <c r="G18" s="110">
        <v>0</v>
      </c>
      <c r="H18" s="110">
        <v>0</v>
      </c>
      <c r="I18" s="110">
        <v>0</v>
      </c>
      <c r="J18" s="110">
        <v>0</v>
      </c>
      <c r="K18" s="110">
        <v>639.49469999999997</v>
      </c>
    </row>
    <row r="19" spans="1:11">
      <c r="A19" s="109" t="s">
        <v>527</v>
      </c>
      <c r="B19" s="111"/>
      <c r="C19" s="111"/>
      <c r="D19" s="111"/>
      <c r="E19" s="111"/>
      <c r="F19" s="111"/>
      <c r="G19" s="111"/>
      <c r="H19" s="111"/>
      <c r="I19" s="111"/>
      <c r="J19" s="111"/>
      <c r="K19" s="111"/>
    </row>
    <row r="20" spans="1:11">
      <c r="A20" s="103" t="s">
        <v>528</v>
      </c>
      <c r="B20" s="106">
        <v>0.9708</v>
      </c>
      <c r="C20" s="106">
        <v>0.98750000000000004</v>
      </c>
      <c r="D20" s="106">
        <v>0.98450000000000004</v>
      </c>
      <c r="E20" s="106">
        <v>0.97760000000000002</v>
      </c>
      <c r="F20" s="106">
        <v>0.98519999999999996</v>
      </c>
      <c r="G20" s="106">
        <v>0.98640000000000005</v>
      </c>
      <c r="H20" s="106">
        <v>0.98540000000000005</v>
      </c>
      <c r="I20" s="106">
        <v>0.95530000000000004</v>
      </c>
      <c r="J20" s="106">
        <v>0.98060000000000003</v>
      </c>
      <c r="K20" s="106">
        <v>0.97989999999999999</v>
      </c>
    </row>
    <row r="21" spans="1:11">
      <c r="A21" s="103" t="s">
        <v>529</v>
      </c>
      <c r="B21" s="106">
        <v>8.0199999999999994E-2</v>
      </c>
      <c r="C21" s="106">
        <v>0.1285</v>
      </c>
      <c r="D21" s="106">
        <v>0.14580000000000001</v>
      </c>
      <c r="E21" s="106">
        <v>0.3377</v>
      </c>
      <c r="F21" s="106">
        <v>5.79E-2</v>
      </c>
      <c r="G21" s="106">
        <v>0.18690000000000001</v>
      </c>
      <c r="H21" s="106">
        <v>0.15190000000000001</v>
      </c>
      <c r="I21" s="106">
        <v>7.7399999999999997E-2</v>
      </c>
      <c r="J21" s="106">
        <v>6.1499999999999999E-2</v>
      </c>
      <c r="K21" s="106">
        <v>0.1169</v>
      </c>
    </row>
    <row r="22" spans="1:11">
      <c r="A22" s="108" t="s">
        <v>530</v>
      </c>
      <c r="B22" s="106">
        <v>2.92E-2</v>
      </c>
      <c r="C22" s="106">
        <v>1.2500000000000001E-2</v>
      </c>
      <c r="D22" s="106">
        <v>1.55E-2</v>
      </c>
      <c r="E22" s="106">
        <v>2.24E-2</v>
      </c>
      <c r="F22" s="106">
        <v>1.4800000000000001E-2</v>
      </c>
      <c r="G22" s="106">
        <v>1.3599999999999999E-2</v>
      </c>
      <c r="H22" s="106">
        <v>1.46E-2</v>
      </c>
      <c r="I22" s="106">
        <v>4.4699999999999997E-2</v>
      </c>
      <c r="J22" s="106">
        <v>1.9400000000000001E-2</v>
      </c>
      <c r="K22" s="106">
        <v>2.01E-2</v>
      </c>
    </row>
    <row r="23" spans="1:11">
      <c r="A23" s="108" t="s">
        <v>531</v>
      </c>
      <c r="B23" s="106">
        <v>7.4300000000000005E-2</v>
      </c>
      <c r="C23" s="106">
        <v>0.12620000000000001</v>
      </c>
      <c r="D23" s="106">
        <v>0.1419</v>
      </c>
      <c r="E23" s="106">
        <v>0.33050000000000002</v>
      </c>
      <c r="F23" s="106">
        <v>5.62E-2</v>
      </c>
      <c r="G23" s="106">
        <v>0.186</v>
      </c>
      <c r="H23" s="106">
        <v>0.1497</v>
      </c>
      <c r="I23" s="106">
        <v>7.8799999999999995E-2</v>
      </c>
      <c r="J23" s="106">
        <v>5.79E-2</v>
      </c>
      <c r="K23" s="106">
        <v>0.11459999999999999</v>
      </c>
    </row>
    <row r="24" spans="1:11">
      <c r="A24" s="108" t="s">
        <v>532</v>
      </c>
      <c r="B24" s="106">
        <v>0.10009999999999999</v>
      </c>
      <c r="C24" s="106">
        <v>0.03</v>
      </c>
      <c r="D24" s="106">
        <v>4.2200000000000001E-2</v>
      </c>
      <c r="E24" s="106">
        <v>4.3299999999999998E-2</v>
      </c>
      <c r="F24" s="106">
        <v>4.3999999999999997E-2</v>
      </c>
      <c r="G24" s="106">
        <v>1.8700000000000001E-2</v>
      </c>
      <c r="H24" s="106">
        <v>2.92E-2</v>
      </c>
      <c r="I24" s="106">
        <v>2.7699999999999999E-2</v>
      </c>
      <c r="J24" s="106">
        <v>7.6700000000000004E-2</v>
      </c>
      <c r="K24" s="106">
        <v>3.9600000000000003E-2</v>
      </c>
    </row>
    <row r="25" spans="1:11">
      <c r="A25" s="108" t="s">
        <v>533</v>
      </c>
      <c r="B25" s="106">
        <v>0.16869999999999999</v>
      </c>
      <c r="C25" s="106">
        <v>5.7700000000000001E-2</v>
      </c>
      <c r="D25" s="106">
        <v>8.0199999999999994E-2</v>
      </c>
      <c r="E25" s="106">
        <v>0.1186</v>
      </c>
      <c r="F25" s="106">
        <v>5.1799999999999999E-2</v>
      </c>
      <c r="G25" s="106">
        <v>9.5600000000000004E-2</v>
      </c>
      <c r="H25" s="106">
        <v>0.1138</v>
      </c>
      <c r="I25" s="106">
        <v>3.9199999999999999E-2</v>
      </c>
      <c r="J25" s="106">
        <v>8.4500000000000006E-2</v>
      </c>
      <c r="K25" s="106">
        <v>7.6499999999999999E-2</v>
      </c>
    </row>
    <row r="26" spans="1:11">
      <c r="A26" s="108" t="s">
        <v>1412</v>
      </c>
      <c r="B26" s="106">
        <v>6.0900000000000003E-2</v>
      </c>
      <c r="C26" s="106">
        <v>4.9500000000000002E-2</v>
      </c>
      <c r="D26" s="106">
        <v>4.1200000000000001E-2</v>
      </c>
      <c r="E26" s="106">
        <v>3.0300000000000001E-2</v>
      </c>
      <c r="F26" s="106">
        <v>3.6499999999999998E-2</v>
      </c>
      <c r="G26" s="106">
        <v>4.1599999999999998E-2</v>
      </c>
      <c r="H26" s="106">
        <v>7.3099999999999998E-2</v>
      </c>
      <c r="I26" s="106">
        <v>7.1900000000000006E-2</v>
      </c>
      <c r="J26" s="106">
        <v>1.83E-2</v>
      </c>
      <c r="K26" s="106">
        <v>4.9200000000000001E-2</v>
      </c>
    </row>
    <row r="27" spans="1:11">
      <c r="A27" s="108" t="s">
        <v>534</v>
      </c>
      <c r="B27" s="106">
        <v>0.95440000000000003</v>
      </c>
      <c r="C27" s="106">
        <v>0.98</v>
      </c>
      <c r="D27" s="106">
        <v>0.98029999999999995</v>
      </c>
      <c r="E27" s="106">
        <v>0.95409999999999995</v>
      </c>
      <c r="F27" s="106">
        <v>0.98309999999999997</v>
      </c>
      <c r="G27" s="106">
        <v>0.97109999999999996</v>
      </c>
      <c r="H27" s="106">
        <v>0.95699999999999996</v>
      </c>
      <c r="I27" s="106">
        <v>0.92400000000000004</v>
      </c>
      <c r="J27" s="106">
        <v>0.97440000000000004</v>
      </c>
      <c r="K27" s="106">
        <v>0.96840000000000004</v>
      </c>
    </row>
    <row r="28" spans="1:11">
      <c r="A28" s="108" t="s">
        <v>535</v>
      </c>
      <c r="B28" s="106">
        <v>1.67E-2</v>
      </c>
      <c r="C28" s="106">
        <v>4.4999999999999997E-3</v>
      </c>
      <c r="D28" s="106">
        <v>4.4000000000000003E-3</v>
      </c>
      <c r="E28" s="106">
        <v>2.3699999999999999E-2</v>
      </c>
      <c r="F28" s="106">
        <v>2.0999999999999999E-3</v>
      </c>
      <c r="G28" s="106">
        <v>1.43E-2</v>
      </c>
      <c r="H28" s="106">
        <v>2.7900000000000001E-2</v>
      </c>
      <c r="I28" s="106">
        <v>1.35E-2</v>
      </c>
      <c r="J28" s="106">
        <v>6.1999999999999998E-3</v>
      </c>
      <c r="K28" s="106">
        <v>7.9000000000000008E-3</v>
      </c>
    </row>
    <row r="29" spans="1:11">
      <c r="A29" s="108" t="s">
        <v>536</v>
      </c>
      <c r="B29" s="106">
        <v>3.3999999999999998E-3</v>
      </c>
      <c r="C29" s="106">
        <v>2.5000000000000001E-3</v>
      </c>
      <c r="D29" s="106">
        <v>3.0999999999999999E-3</v>
      </c>
      <c r="E29" s="106">
        <v>1.2999999999999999E-3</v>
      </c>
      <c r="F29" s="106">
        <v>1.1999999999999999E-3</v>
      </c>
      <c r="G29" s="106">
        <v>4.1000000000000003E-3</v>
      </c>
      <c r="H29" s="106">
        <v>4.8999999999999998E-3</v>
      </c>
      <c r="I29" s="106">
        <v>6.4999999999999997E-3</v>
      </c>
      <c r="J29" s="106">
        <v>2.0999999999999999E-3</v>
      </c>
      <c r="K29" s="106">
        <v>3.3E-3</v>
      </c>
    </row>
    <row r="30" spans="1:11">
      <c r="A30" s="108" t="s">
        <v>537</v>
      </c>
      <c r="B30" s="106">
        <v>1E-3</v>
      </c>
      <c r="C30" s="106">
        <v>8.9999999999999998E-4</v>
      </c>
      <c r="D30" s="106">
        <v>1E-3</v>
      </c>
      <c r="E30" s="106">
        <v>2.9999999999999997E-4</v>
      </c>
      <c r="F30" s="106">
        <v>2.9999999999999997E-4</v>
      </c>
      <c r="G30" s="106">
        <v>1E-4</v>
      </c>
      <c r="H30" s="106">
        <v>8.0000000000000004E-4</v>
      </c>
      <c r="I30" s="106">
        <v>6.1000000000000004E-3</v>
      </c>
      <c r="J30" s="106">
        <v>4.0000000000000002E-4</v>
      </c>
      <c r="K30" s="106">
        <v>1.6000000000000001E-3</v>
      </c>
    </row>
    <row r="31" spans="1:11">
      <c r="A31" s="108" t="s">
        <v>538</v>
      </c>
      <c r="B31" s="106">
        <v>2E-3</v>
      </c>
      <c r="C31" s="106">
        <v>1.2999999999999999E-3</v>
      </c>
      <c r="D31" s="106">
        <v>1.1000000000000001E-3</v>
      </c>
      <c r="E31" s="106">
        <v>2.9999999999999997E-4</v>
      </c>
      <c r="F31" s="106">
        <v>5.9999999999999995E-4</v>
      </c>
      <c r="G31" s="106">
        <v>8.0000000000000004E-4</v>
      </c>
      <c r="H31" s="106">
        <v>1.1000000000000001E-3</v>
      </c>
      <c r="I31" s="106">
        <v>1.18E-2</v>
      </c>
      <c r="J31" s="106">
        <v>8.9999999999999998E-4</v>
      </c>
      <c r="K31" s="106">
        <v>2.7000000000000001E-3</v>
      </c>
    </row>
    <row r="32" spans="1:11">
      <c r="A32" s="108" t="s">
        <v>539</v>
      </c>
      <c r="B32" s="106">
        <v>2.24E-2</v>
      </c>
      <c r="C32" s="106">
        <v>1.0699999999999999E-2</v>
      </c>
      <c r="D32" s="106">
        <v>1.01E-2</v>
      </c>
      <c r="E32" s="106">
        <v>2.0400000000000001E-2</v>
      </c>
      <c r="F32" s="106">
        <v>1.2800000000000001E-2</v>
      </c>
      <c r="G32" s="106">
        <v>9.5999999999999992E-3</v>
      </c>
      <c r="H32" s="106">
        <v>8.3000000000000001E-3</v>
      </c>
      <c r="I32" s="106">
        <v>2.3900000000000001E-2</v>
      </c>
      <c r="J32" s="106">
        <v>1.6E-2</v>
      </c>
      <c r="K32" s="106">
        <v>1.4200000000000001E-2</v>
      </c>
    </row>
    <row r="33" spans="1:11">
      <c r="A33" s="109" t="s">
        <v>540</v>
      </c>
      <c r="B33" s="107"/>
      <c r="C33" s="107"/>
      <c r="D33" s="107"/>
      <c r="E33" s="107"/>
      <c r="F33" s="107"/>
      <c r="G33" s="107"/>
      <c r="H33" s="107"/>
      <c r="I33" s="107"/>
      <c r="J33" s="107"/>
      <c r="K33" s="107"/>
    </row>
    <row r="34" spans="1:11">
      <c r="A34" s="108" t="s">
        <v>541</v>
      </c>
      <c r="B34" s="106">
        <v>6.7820999999999998</v>
      </c>
      <c r="C34" s="106">
        <v>0.27039999999999997</v>
      </c>
      <c r="D34" s="106">
        <v>7.6752000000000002</v>
      </c>
      <c r="E34" s="106">
        <v>28.364699999999999</v>
      </c>
      <c r="F34" s="106">
        <v>0</v>
      </c>
      <c r="G34" s="106">
        <v>0</v>
      </c>
      <c r="H34" s="106">
        <v>0</v>
      </c>
      <c r="I34" s="106">
        <v>201.68379999999999</v>
      </c>
      <c r="J34" s="106">
        <v>0</v>
      </c>
      <c r="K34" s="106">
        <v>2.173</v>
      </c>
    </row>
    <row r="35" spans="1:11">
      <c r="A35" s="108" t="s">
        <v>542</v>
      </c>
      <c r="B35" s="106">
        <v>12.68</v>
      </c>
      <c r="C35" s="106">
        <v>0.54710000000000003</v>
      </c>
      <c r="D35" s="106">
        <v>10.106400000000001</v>
      </c>
      <c r="E35" s="106">
        <v>29.470800000000001</v>
      </c>
      <c r="F35" s="106">
        <v>0</v>
      </c>
      <c r="G35" s="106">
        <v>0</v>
      </c>
      <c r="H35" s="106">
        <v>0</v>
      </c>
      <c r="I35" s="106">
        <v>281.58819999999997</v>
      </c>
      <c r="J35" s="106">
        <v>0</v>
      </c>
      <c r="K35" s="106">
        <v>3.1423000000000001</v>
      </c>
    </row>
    <row r="36" spans="1:11">
      <c r="A36" s="108" t="s">
        <v>543</v>
      </c>
      <c r="B36" s="106">
        <v>0.1002</v>
      </c>
      <c r="C36" s="106">
        <v>4.1599999999999998E-2</v>
      </c>
      <c r="D36" s="106">
        <v>8.5900000000000004E-2</v>
      </c>
      <c r="E36" s="106">
        <v>3.8300000000000001E-2</v>
      </c>
      <c r="F36" s="106">
        <v>0.16159999999999999</v>
      </c>
      <c r="G36" s="106">
        <v>0.13650000000000001</v>
      </c>
      <c r="H36" s="106">
        <v>2.8000000000000001E-2</v>
      </c>
      <c r="I36" s="106">
        <v>0.35720000000000002</v>
      </c>
      <c r="J36" s="106">
        <v>4.99E-2</v>
      </c>
      <c r="K36" s="106">
        <v>9.8900000000000002E-2</v>
      </c>
    </row>
    <row r="37" spans="1:11">
      <c r="A37" s="108" t="s">
        <v>544</v>
      </c>
      <c r="B37" s="106">
        <v>7.5200000000000003E-2</v>
      </c>
      <c r="C37" s="106">
        <v>3.1399999999999997E-2</v>
      </c>
      <c r="D37" s="106">
        <v>5.7099999999999998E-2</v>
      </c>
      <c r="E37" s="106">
        <v>0.03</v>
      </c>
      <c r="F37" s="106">
        <v>8.43E-2</v>
      </c>
      <c r="G37" s="106">
        <v>0.1124</v>
      </c>
      <c r="H37" s="106">
        <v>2.5000000000000001E-2</v>
      </c>
      <c r="I37" s="106">
        <v>0.16900000000000001</v>
      </c>
      <c r="J37" s="106">
        <v>4.48E-2</v>
      </c>
      <c r="K37" s="106">
        <v>6.9400000000000003E-2</v>
      </c>
    </row>
    <row r="38" spans="1:11">
      <c r="A38" s="103" t="s">
        <v>1497</v>
      </c>
      <c r="B38" s="106">
        <v>1.2022999999999999</v>
      </c>
      <c r="C38" s="106">
        <v>0.10680000000000001</v>
      </c>
      <c r="D38" s="106">
        <v>0.65390000000000004</v>
      </c>
      <c r="E38" s="106">
        <v>0.37280000000000002</v>
      </c>
      <c r="F38" s="106">
        <v>0.75490000000000002</v>
      </c>
      <c r="G38" s="106">
        <v>1.2956000000000001</v>
      </c>
      <c r="H38" s="106">
        <v>0.16869999999999999</v>
      </c>
      <c r="I38" s="106">
        <v>112.6991</v>
      </c>
      <c r="J38" s="106">
        <v>0.24340000000000001</v>
      </c>
      <c r="K38" s="106">
        <v>0.45929999999999999</v>
      </c>
    </row>
    <row r="39" spans="1:11">
      <c r="A39" s="72" t="s">
        <v>545</v>
      </c>
      <c r="B39" s="107"/>
      <c r="C39" s="107"/>
      <c r="D39" s="107"/>
      <c r="E39" s="107"/>
      <c r="F39" s="107"/>
      <c r="G39" s="107"/>
      <c r="H39" s="107"/>
      <c r="I39" s="107"/>
      <c r="J39" s="107"/>
      <c r="K39" s="107"/>
    </row>
    <row r="40" spans="1:11">
      <c r="A40" s="108" t="s">
        <v>546</v>
      </c>
      <c r="B40" s="106">
        <v>0.24959999999999999</v>
      </c>
      <c r="C40" s="106">
        <v>0.2447</v>
      </c>
      <c r="D40" s="106">
        <v>0.33489999999999998</v>
      </c>
      <c r="E40" s="106">
        <v>0.2145</v>
      </c>
      <c r="F40" s="106">
        <v>0.4783</v>
      </c>
      <c r="G40" s="106">
        <v>0.1767</v>
      </c>
      <c r="H40" s="106">
        <v>0.1042</v>
      </c>
      <c r="I40" s="106">
        <v>0.52669999999999995</v>
      </c>
      <c r="J40" s="106">
        <v>0.10340000000000001</v>
      </c>
      <c r="K40" s="106">
        <v>0.29859999999999998</v>
      </c>
    </row>
    <row r="41" spans="1:11">
      <c r="A41" s="108" t="s">
        <v>547</v>
      </c>
      <c r="B41" s="106">
        <v>0.24959999999999999</v>
      </c>
      <c r="C41" s="106">
        <v>0.2447</v>
      </c>
      <c r="D41" s="106">
        <v>0.33489999999999998</v>
      </c>
      <c r="E41" s="106">
        <v>0.2145</v>
      </c>
      <c r="F41" s="106">
        <v>0.4783</v>
      </c>
      <c r="G41" s="106">
        <v>0.1767</v>
      </c>
      <c r="H41" s="106">
        <v>0.1042</v>
      </c>
      <c r="I41" s="106">
        <v>0.52100000000000002</v>
      </c>
      <c r="J41" s="106">
        <v>0.10340000000000001</v>
      </c>
      <c r="K41" s="106">
        <v>0.29809999999999998</v>
      </c>
    </row>
    <row r="42" spans="1:11">
      <c r="A42" s="108" t="s">
        <v>548</v>
      </c>
      <c r="B42" s="106">
        <v>7.7600000000000002E-2</v>
      </c>
      <c r="C42" s="106">
        <v>3.8600000000000002E-2</v>
      </c>
      <c r="D42" s="106">
        <v>3.5799999999999998E-2</v>
      </c>
      <c r="E42" s="106">
        <v>8.4900000000000003E-2</v>
      </c>
      <c r="F42" s="106">
        <v>2.75E-2</v>
      </c>
      <c r="G42" s="106">
        <v>4.6699999999999998E-2</v>
      </c>
      <c r="H42" s="106">
        <v>0.1047</v>
      </c>
      <c r="I42" s="106">
        <v>6.4299999999999996E-2</v>
      </c>
      <c r="J42" s="106">
        <v>0.124</v>
      </c>
      <c r="K42" s="106">
        <v>4.99E-2</v>
      </c>
    </row>
    <row r="43" spans="1:11">
      <c r="A43" s="108" t="s">
        <v>549</v>
      </c>
      <c r="B43" s="106">
        <v>2.1399999999999999E-2</v>
      </c>
      <c r="C43" s="106">
        <v>1.1900000000000001E-2</v>
      </c>
      <c r="D43" s="106">
        <v>1.4200000000000001E-2</v>
      </c>
      <c r="E43" s="106">
        <v>5.5399999999999998E-2</v>
      </c>
      <c r="F43" s="106">
        <v>4.7000000000000002E-3</v>
      </c>
      <c r="G43" s="106">
        <v>1.2E-2</v>
      </c>
      <c r="H43" s="106">
        <v>3.1899999999999998E-2</v>
      </c>
      <c r="I43" s="106">
        <v>3.0999999999999999E-3</v>
      </c>
      <c r="J43" s="106">
        <v>3.0200000000000001E-2</v>
      </c>
      <c r="K43" s="106">
        <v>1.14E-2</v>
      </c>
    </row>
    <row r="44" spans="1:11">
      <c r="A44" s="108" t="s">
        <v>550</v>
      </c>
      <c r="B44" s="106">
        <v>3.5400000000000001E-2</v>
      </c>
      <c r="C44" s="106">
        <v>1.43E-2</v>
      </c>
      <c r="D44" s="106">
        <v>1.54E-2</v>
      </c>
      <c r="E44" s="106">
        <v>4.1300000000000003E-2</v>
      </c>
      <c r="F44" s="106">
        <v>5.0000000000000001E-3</v>
      </c>
      <c r="G44" s="106">
        <v>1.8100000000000002E-2</v>
      </c>
      <c r="H44" s="106">
        <v>3.5400000000000001E-2</v>
      </c>
      <c r="I44" s="106">
        <v>1.7100000000000001E-2</v>
      </c>
      <c r="J44" s="106">
        <v>3.5499999999999997E-2</v>
      </c>
      <c r="K44" s="106">
        <v>1.7600000000000001E-2</v>
      </c>
    </row>
    <row r="45" spans="1:11">
      <c r="A45" s="108" t="s">
        <v>551</v>
      </c>
      <c r="B45" s="106">
        <v>0.15060000000000001</v>
      </c>
      <c r="C45" s="106">
        <v>0.15229999999999999</v>
      </c>
      <c r="D45" s="106">
        <v>0.28760000000000002</v>
      </c>
      <c r="E45" s="106">
        <v>0.24179999999999999</v>
      </c>
      <c r="F45" s="106">
        <v>0.1583</v>
      </c>
      <c r="G45" s="106">
        <v>0.12659999999999999</v>
      </c>
      <c r="H45" s="106">
        <v>0.12989999999999999</v>
      </c>
      <c r="I45" s="106">
        <v>0.16520000000000001</v>
      </c>
      <c r="J45" s="106">
        <v>0.1095</v>
      </c>
      <c r="K45" s="106">
        <v>0.17960000000000001</v>
      </c>
    </row>
    <row r="46" spans="1:11">
      <c r="A46" s="109" t="s">
        <v>552</v>
      </c>
      <c r="B46" s="107"/>
      <c r="C46" s="107"/>
      <c r="D46" s="107"/>
      <c r="E46" s="107"/>
      <c r="F46" s="107"/>
      <c r="G46" s="107"/>
      <c r="H46" s="107"/>
      <c r="I46" s="107"/>
      <c r="J46" s="107"/>
      <c r="K46" s="107"/>
    </row>
    <row r="47" spans="1:11">
      <c r="A47" s="108" t="s">
        <v>553</v>
      </c>
      <c r="B47" s="106">
        <v>0.83279999999999998</v>
      </c>
      <c r="C47" s="106">
        <v>0.93920000000000003</v>
      </c>
      <c r="D47" s="106">
        <v>0.85740000000000005</v>
      </c>
      <c r="E47" s="106">
        <v>0.79579999999999995</v>
      </c>
      <c r="F47" s="106">
        <v>0.87480000000000002</v>
      </c>
      <c r="G47" s="106">
        <v>0.86560000000000004</v>
      </c>
      <c r="H47" s="106">
        <v>0.86019999999999996</v>
      </c>
      <c r="I47" s="106">
        <v>0.83689999999999998</v>
      </c>
      <c r="J47" s="106">
        <v>0.86680000000000001</v>
      </c>
      <c r="K47" s="106">
        <v>0.88160000000000005</v>
      </c>
    </row>
    <row r="48" spans="1:11">
      <c r="A48" s="108" t="s">
        <v>554</v>
      </c>
      <c r="B48" s="106">
        <v>0.94159999999999999</v>
      </c>
      <c r="C48" s="106">
        <v>0.93679999999999997</v>
      </c>
      <c r="D48" s="106">
        <v>0.93510000000000004</v>
      </c>
      <c r="E48" s="106">
        <v>0.95099999999999996</v>
      </c>
      <c r="F48" s="106">
        <v>0.92290000000000005</v>
      </c>
      <c r="G48" s="106">
        <v>0.96579999999999999</v>
      </c>
      <c r="H48" s="106">
        <v>0.95320000000000005</v>
      </c>
      <c r="I48" s="106">
        <v>0.89229999999999998</v>
      </c>
      <c r="J48" s="106">
        <v>0.95950000000000002</v>
      </c>
      <c r="K48" s="106">
        <v>0.93410000000000004</v>
      </c>
    </row>
    <row r="49" spans="1:11">
      <c r="A49" s="108" t="s">
        <v>555</v>
      </c>
      <c r="B49" s="106">
        <v>-4.7199999999999999E-2</v>
      </c>
      <c r="C49" s="106">
        <v>0.1419</v>
      </c>
      <c r="D49" s="106">
        <v>0.1976</v>
      </c>
      <c r="E49" s="106">
        <v>6.5299999999999997E-2</v>
      </c>
      <c r="F49" s="106">
        <v>0.12230000000000001</v>
      </c>
      <c r="G49" s="106">
        <v>-1.9199999999999998E-2</v>
      </c>
      <c r="H49" s="106">
        <v>7.4999999999999997E-3</v>
      </c>
      <c r="I49" s="106">
        <v>7.3999999999999996E-2</v>
      </c>
      <c r="J49" s="106">
        <v>-2.18E-2</v>
      </c>
      <c r="K49" s="106">
        <v>9.2600000000000002E-2</v>
      </c>
    </row>
    <row r="50" spans="1:11" ht="15.75" thickBot="1">
      <c r="A50" s="288" t="s">
        <v>556</v>
      </c>
      <c r="B50" s="112">
        <v>0.66969999999999996</v>
      </c>
      <c r="C50" s="112">
        <v>0.24829999999999999</v>
      </c>
      <c r="D50" s="112">
        <v>0.42570000000000002</v>
      </c>
      <c r="E50" s="112">
        <v>0.95189999999999997</v>
      </c>
      <c r="F50" s="112">
        <v>0.26169999999999999</v>
      </c>
      <c r="G50" s="112">
        <v>0.76070000000000004</v>
      </c>
      <c r="H50" s="112">
        <v>1.3411</v>
      </c>
      <c r="I50" s="112">
        <v>0.31309999999999999</v>
      </c>
      <c r="J50" s="112">
        <v>1.2887</v>
      </c>
      <c r="K50" s="112">
        <v>0.39729999999999999</v>
      </c>
    </row>
    <row r="51" spans="1:11" ht="15.75" thickTop="1">
      <c r="A51" s="795" t="s">
        <v>557</v>
      </c>
      <c r="B51" s="795"/>
      <c r="C51" s="795"/>
      <c r="D51" s="795"/>
      <c r="E51" s="795"/>
      <c r="F51" s="795"/>
      <c r="G51" s="795"/>
      <c r="H51" s="795"/>
      <c r="I51" s="795"/>
      <c r="J51" s="795"/>
      <c r="K51" s="795"/>
    </row>
    <row r="52" spans="1:11" ht="60.75" customHeight="1">
      <c r="A52" s="745" t="s">
        <v>558</v>
      </c>
      <c r="B52" s="745"/>
      <c r="C52" s="745"/>
      <c r="D52" s="745"/>
      <c r="E52" s="745"/>
      <c r="F52" s="745"/>
      <c r="G52" s="745"/>
      <c r="H52" s="745"/>
      <c r="I52" s="745"/>
      <c r="J52" s="745"/>
      <c r="K52" s="745"/>
    </row>
    <row r="53" spans="1:11" ht="62.25" customHeight="1">
      <c r="A53" s="745" t="s">
        <v>559</v>
      </c>
      <c r="B53" s="745"/>
      <c r="C53" s="745"/>
      <c r="D53" s="745"/>
      <c r="E53" s="745"/>
      <c r="F53" s="745"/>
      <c r="G53" s="745"/>
      <c r="H53" s="745"/>
      <c r="I53" s="745"/>
      <c r="J53" s="745"/>
      <c r="K53" s="745"/>
    </row>
    <row r="54" spans="1:11">
      <c r="A54" s="743" t="s">
        <v>1458</v>
      </c>
      <c r="B54" s="743"/>
      <c r="C54" s="743"/>
      <c r="D54" s="743"/>
      <c r="E54" s="743"/>
      <c r="F54" s="743"/>
      <c r="G54" s="743"/>
      <c r="H54" s="743"/>
      <c r="I54" s="743"/>
      <c r="J54" s="743"/>
      <c r="K54" s="743"/>
    </row>
    <row r="55" spans="1:11">
      <c r="A55" s="743" t="s">
        <v>561</v>
      </c>
      <c r="B55" s="743"/>
      <c r="C55" s="743"/>
      <c r="D55" s="743"/>
      <c r="E55" s="743"/>
      <c r="F55" s="743"/>
      <c r="G55" s="743"/>
      <c r="H55" s="743"/>
      <c r="I55" s="743"/>
      <c r="J55" s="743"/>
      <c r="K55" s="743"/>
    </row>
    <row r="56" spans="1:11">
      <c r="A56" s="9"/>
      <c r="B56" s="10"/>
      <c r="C56" s="10"/>
      <c r="D56" s="10"/>
      <c r="E56" s="10"/>
      <c r="F56" s="10"/>
      <c r="G56" s="11"/>
      <c r="H56" s="11"/>
      <c r="I56" s="11"/>
      <c r="J56" s="11"/>
      <c r="K56" s="11"/>
    </row>
    <row r="57" spans="1:11" ht="30" customHeight="1">
      <c r="A57" s="541"/>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2"/>
      <c r="C59" s="542"/>
      <c r="D59" s="542"/>
      <c r="E59" s="542"/>
      <c r="F59" s="542"/>
      <c r="G59" s="542"/>
      <c r="H59" s="542"/>
      <c r="I59" s="542"/>
      <c r="J59" s="542"/>
      <c r="K59" s="542"/>
    </row>
    <row r="60" spans="1:11">
      <c r="A60" s="717" t="s">
        <v>891</v>
      </c>
      <c r="B60" s="317">
        <v>5.5500000000000001E-2</v>
      </c>
      <c r="C60" s="317">
        <v>0.1138</v>
      </c>
      <c r="D60" s="317">
        <v>9.8299999999999998E-2</v>
      </c>
      <c r="E60" s="317">
        <v>0.1061</v>
      </c>
      <c r="F60" s="317">
        <v>0.1477</v>
      </c>
      <c r="G60" s="317">
        <v>8.2699999999999996E-2</v>
      </c>
      <c r="H60" s="317">
        <v>0.1009</v>
      </c>
      <c r="I60" s="317">
        <v>0.16009999999999999</v>
      </c>
      <c r="J60" s="317">
        <v>0.10100000000000001</v>
      </c>
      <c r="K60" s="317">
        <v>0.1084</v>
      </c>
    </row>
    <row r="61" spans="1:11">
      <c r="A61" s="717" t="s">
        <v>1413</v>
      </c>
      <c r="B61" s="317">
        <v>6.2199999999999998E-2</v>
      </c>
      <c r="C61" s="317">
        <v>0.1077</v>
      </c>
      <c r="D61" s="317">
        <v>0.10100000000000001</v>
      </c>
      <c r="E61" s="317">
        <v>0.11509999999999999</v>
      </c>
      <c r="F61" s="317">
        <v>0.151</v>
      </c>
      <c r="G61" s="317">
        <v>8.7099999999999997E-2</v>
      </c>
      <c r="H61" s="317">
        <v>0.1144</v>
      </c>
      <c r="I61" s="317">
        <v>0.1547</v>
      </c>
      <c r="J61" s="317">
        <v>0.1071</v>
      </c>
      <c r="K61" s="317">
        <v>0.10780000000000001</v>
      </c>
    </row>
    <row r="62" spans="1:11">
      <c r="A62" s="717" t="s">
        <v>1414</v>
      </c>
      <c r="B62" s="317">
        <v>5.5300000000000002E-2</v>
      </c>
      <c r="C62" s="317">
        <v>8.9499999999999996E-2</v>
      </c>
      <c r="D62" s="317">
        <v>8.8300000000000003E-2</v>
      </c>
      <c r="E62" s="317">
        <v>0.121</v>
      </c>
      <c r="F62" s="317">
        <v>0.14130000000000001</v>
      </c>
      <c r="G62" s="317">
        <v>7.0000000000000007E-2</v>
      </c>
      <c r="H62" s="317">
        <v>0.1086</v>
      </c>
      <c r="I62" s="317">
        <v>0.1091</v>
      </c>
      <c r="J62" s="317">
        <v>9.9000000000000005E-2</v>
      </c>
      <c r="K62" s="317">
        <v>8.9599999999999999E-2</v>
      </c>
    </row>
    <row r="63" spans="1:11">
      <c r="A63" s="717" t="s">
        <v>1415</v>
      </c>
      <c r="B63" s="317">
        <v>2.2000000000000001E-3</v>
      </c>
      <c r="C63" s="317">
        <v>1.09E-2</v>
      </c>
      <c r="D63" s="317">
        <v>7.1000000000000004E-3</v>
      </c>
      <c r="E63" s="317">
        <v>8.0000000000000004E-4</v>
      </c>
      <c r="F63" s="317">
        <v>1.9699999999999999E-2</v>
      </c>
      <c r="G63" s="317">
        <v>3.5000000000000001E-3</v>
      </c>
      <c r="H63" s="317">
        <v>-1.6299999999999999E-2</v>
      </c>
      <c r="I63" s="317">
        <v>5.7000000000000002E-3</v>
      </c>
      <c r="J63" s="317">
        <v>-3.7000000000000002E-3</v>
      </c>
      <c r="K63" s="317">
        <v>7.1999999999999998E-3</v>
      </c>
    </row>
    <row r="64" spans="1:11">
      <c r="A64" s="717" t="s">
        <v>1416</v>
      </c>
      <c r="B64" s="317">
        <v>2.0999999999999999E-3</v>
      </c>
      <c r="C64" s="317">
        <v>9.4000000000000004E-3</v>
      </c>
      <c r="D64" s="317">
        <v>7.6E-3</v>
      </c>
      <c r="E64" s="317">
        <v>4.0000000000000002E-4</v>
      </c>
      <c r="F64" s="317">
        <v>1.9199999999999998E-2</v>
      </c>
      <c r="G64" s="317">
        <v>4.0000000000000001E-3</v>
      </c>
      <c r="H64" s="317">
        <v>-8.6E-3</v>
      </c>
      <c r="I64" s="317">
        <v>5.8999999999999999E-3</v>
      </c>
      <c r="J64" s="317">
        <v>-4.4999999999999997E-3</v>
      </c>
      <c r="K64" s="317">
        <v>6.7999999999999996E-3</v>
      </c>
    </row>
    <row r="65" spans="1:11">
      <c r="A65" s="717" t="s">
        <v>1417</v>
      </c>
      <c r="B65" s="317">
        <v>2.0999999999999999E-3</v>
      </c>
      <c r="C65" s="317">
        <v>5.5999999999999999E-3</v>
      </c>
      <c r="D65" s="317">
        <v>5.1999999999999998E-3</v>
      </c>
      <c r="E65" s="317">
        <v>4.0000000000000002E-4</v>
      </c>
      <c r="F65" s="317">
        <v>1.4500000000000001E-2</v>
      </c>
      <c r="G65" s="317">
        <v>4.0000000000000001E-3</v>
      </c>
      <c r="H65" s="317">
        <v>-8.6E-3</v>
      </c>
      <c r="I65" s="317">
        <v>3.8999999999999998E-3</v>
      </c>
      <c r="J65" s="317">
        <v>-4.4999999999999997E-3</v>
      </c>
      <c r="K65" s="317">
        <v>4.4999999999999997E-3</v>
      </c>
    </row>
    <row r="66" spans="1:11">
      <c r="A66" s="717" t="s">
        <v>1418</v>
      </c>
      <c r="B66" s="317">
        <v>2.93E-2</v>
      </c>
      <c r="C66" s="317">
        <v>4.5400000000000003E-2</v>
      </c>
      <c r="D66" s="317">
        <v>2.23E-2</v>
      </c>
      <c r="E66" s="317">
        <v>1.9E-3</v>
      </c>
      <c r="F66" s="317">
        <v>9.2200000000000004E-2</v>
      </c>
      <c r="G66" s="317">
        <v>4.41E-2</v>
      </c>
      <c r="H66" s="317">
        <v>-8.5099999999999995E-2</v>
      </c>
      <c r="I66" s="317">
        <v>3.1E-2</v>
      </c>
      <c r="J66" s="317">
        <v>-5.3499999999999999E-2</v>
      </c>
      <c r="K66" s="317">
        <v>3.2199999999999999E-2</v>
      </c>
    </row>
    <row r="67" spans="1:11">
      <c r="A67" s="718" t="s">
        <v>563</v>
      </c>
      <c r="B67" s="542"/>
      <c r="C67" s="542"/>
      <c r="D67" s="542"/>
      <c r="E67" s="542"/>
      <c r="F67" s="542"/>
      <c r="G67" s="542"/>
      <c r="H67" s="542"/>
      <c r="I67" s="542"/>
      <c r="J67" s="542"/>
      <c r="K67" s="542"/>
    </row>
    <row r="68" spans="1:11">
      <c r="A68" s="717" t="s">
        <v>899</v>
      </c>
      <c r="B68" s="317">
        <v>0.1045</v>
      </c>
      <c r="C68" s="317">
        <v>0.1522</v>
      </c>
      <c r="D68" s="317">
        <v>0.1336</v>
      </c>
      <c r="E68" s="317">
        <v>0.1454</v>
      </c>
      <c r="F68" s="317">
        <v>0.20039999999999999</v>
      </c>
      <c r="G68" s="317">
        <v>0.13009999999999999</v>
      </c>
      <c r="H68" s="317">
        <v>0.14460000000000001</v>
      </c>
      <c r="I68" s="317">
        <v>0.20680000000000001</v>
      </c>
      <c r="J68" s="317">
        <v>0.14510000000000001</v>
      </c>
      <c r="K68" s="317">
        <v>0.1502</v>
      </c>
    </row>
    <row r="69" spans="1:11">
      <c r="A69" s="717" t="s">
        <v>901</v>
      </c>
      <c r="B69" s="317">
        <v>-4.9000000000000002E-2</v>
      </c>
      <c r="C69" s="317">
        <v>-3.8399999999999997E-2</v>
      </c>
      <c r="D69" s="317">
        <v>-3.5400000000000001E-2</v>
      </c>
      <c r="E69" s="317">
        <v>-3.9300000000000002E-2</v>
      </c>
      <c r="F69" s="317">
        <v>-5.2699999999999997E-2</v>
      </c>
      <c r="G69" s="317">
        <v>-4.7399999999999998E-2</v>
      </c>
      <c r="H69" s="317">
        <v>-4.3700000000000003E-2</v>
      </c>
      <c r="I69" s="317">
        <v>-4.6600000000000003E-2</v>
      </c>
      <c r="J69" s="317">
        <v>-4.41E-2</v>
      </c>
      <c r="K69" s="317">
        <v>-4.1799999999999997E-2</v>
      </c>
    </row>
    <row r="70" spans="1:11">
      <c r="A70" s="717" t="s">
        <v>903</v>
      </c>
      <c r="B70" s="317">
        <v>5.6099999999999997E-2</v>
      </c>
      <c r="C70" s="317">
        <v>4.6600000000000003E-2</v>
      </c>
      <c r="D70" s="317">
        <v>4.9299999999999997E-2</v>
      </c>
      <c r="E70" s="317">
        <v>5.2999999999999999E-2</v>
      </c>
      <c r="F70" s="317">
        <v>6.7400000000000002E-2</v>
      </c>
      <c r="G70" s="317">
        <v>5.4100000000000002E-2</v>
      </c>
      <c r="H70" s="317">
        <v>5.1299999999999998E-2</v>
      </c>
      <c r="I70" s="317">
        <v>5.9700000000000003E-2</v>
      </c>
      <c r="J70" s="317">
        <v>5.04E-2</v>
      </c>
      <c r="K70" s="317">
        <v>5.1900000000000002E-2</v>
      </c>
    </row>
    <row r="71" spans="1:11">
      <c r="A71" s="717" t="s">
        <v>905</v>
      </c>
      <c r="B71" s="317">
        <v>0</v>
      </c>
      <c r="C71" s="317">
        <v>0</v>
      </c>
      <c r="D71" s="317">
        <v>0</v>
      </c>
      <c r="E71" s="317">
        <v>0</v>
      </c>
      <c r="F71" s="317">
        <v>0</v>
      </c>
      <c r="G71" s="317">
        <v>2.0000000000000001E-4</v>
      </c>
      <c r="H71" s="317">
        <v>0</v>
      </c>
      <c r="I71" s="317">
        <v>0</v>
      </c>
      <c r="J71" s="317">
        <v>0</v>
      </c>
      <c r="K71" s="317">
        <v>0</v>
      </c>
    </row>
    <row r="72" spans="1:11">
      <c r="A72" s="717" t="s">
        <v>1419</v>
      </c>
      <c r="B72" s="317">
        <v>-6.8999999999999999E-3</v>
      </c>
      <c r="C72" s="317">
        <v>-1.8200000000000001E-2</v>
      </c>
      <c r="D72" s="317">
        <v>-1.2699999999999999E-2</v>
      </c>
      <c r="E72" s="317">
        <v>6.0000000000000001E-3</v>
      </c>
      <c r="F72" s="317">
        <v>-9.5999999999999992E-3</v>
      </c>
      <c r="G72" s="317">
        <v>-1.7100000000000001E-2</v>
      </c>
      <c r="H72" s="317">
        <v>-5.7999999999999996E-3</v>
      </c>
      <c r="I72" s="317">
        <v>-4.5600000000000002E-2</v>
      </c>
      <c r="J72" s="317">
        <v>-8.0999999999999996E-3</v>
      </c>
      <c r="K72" s="317">
        <v>-1.8200000000000001E-2</v>
      </c>
    </row>
    <row r="73" spans="1:11">
      <c r="A73" s="717" t="s">
        <v>1420</v>
      </c>
      <c r="B73" s="317">
        <v>6.7000000000000002E-3</v>
      </c>
      <c r="C73" s="317">
        <v>-6.1000000000000004E-3</v>
      </c>
      <c r="D73" s="317">
        <v>2.7000000000000001E-3</v>
      </c>
      <c r="E73" s="317">
        <v>8.9999999999999993E-3</v>
      </c>
      <c r="F73" s="317">
        <v>3.3E-3</v>
      </c>
      <c r="G73" s="317">
        <v>4.4000000000000003E-3</v>
      </c>
      <c r="H73" s="317">
        <v>1.35E-2</v>
      </c>
      <c r="I73" s="317">
        <v>-5.4000000000000003E-3</v>
      </c>
      <c r="J73" s="317">
        <v>6.1000000000000004E-3</v>
      </c>
      <c r="K73" s="317">
        <v>-5.9999999999999995E-4</v>
      </c>
    </row>
    <row r="74" spans="1:11">
      <c r="A74" s="717" t="s">
        <v>1421</v>
      </c>
      <c r="B74" s="317">
        <v>-5.3100000000000001E-2</v>
      </c>
      <c r="C74" s="317">
        <v>-7.8600000000000003E-2</v>
      </c>
      <c r="D74" s="317">
        <v>-8.1199999999999994E-2</v>
      </c>
      <c r="E74" s="317">
        <v>-0.1202</v>
      </c>
      <c r="F74" s="317">
        <v>-0.1217</v>
      </c>
      <c r="G74" s="317">
        <v>-6.6600000000000006E-2</v>
      </c>
      <c r="H74" s="317">
        <v>-0.1249</v>
      </c>
      <c r="I74" s="317">
        <v>-0.10340000000000001</v>
      </c>
      <c r="J74" s="317">
        <v>-0.1027</v>
      </c>
      <c r="K74" s="317">
        <v>-8.2400000000000001E-2</v>
      </c>
    </row>
    <row r="75" spans="1:11">
      <c r="A75" s="717" t="s">
        <v>1422</v>
      </c>
      <c r="B75" s="317">
        <v>0</v>
      </c>
      <c r="C75" s="317">
        <v>-1.4E-3</v>
      </c>
      <c r="D75" s="317">
        <v>5.0000000000000001E-4</v>
      </c>
      <c r="E75" s="317">
        <v>-4.0000000000000002E-4</v>
      </c>
      <c r="F75" s="317">
        <v>-4.0000000000000002E-4</v>
      </c>
      <c r="G75" s="317">
        <v>2.9999999999999997E-4</v>
      </c>
      <c r="H75" s="317">
        <v>7.7000000000000002E-3</v>
      </c>
      <c r="I75" s="317">
        <v>2.0000000000000001E-4</v>
      </c>
      <c r="J75" s="317">
        <v>-8.0000000000000004E-4</v>
      </c>
      <c r="K75" s="317">
        <v>-4.0000000000000002E-4</v>
      </c>
    </row>
    <row r="76" spans="1:11">
      <c r="A76" s="717" t="s">
        <v>1423</v>
      </c>
      <c r="B76" s="317">
        <v>0.2162</v>
      </c>
      <c r="C76" s="317">
        <v>0.1507</v>
      </c>
      <c r="D76" s="317">
        <v>0.20610000000000001</v>
      </c>
      <c r="E76" s="317">
        <v>0.1186</v>
      </c>
      <c r="F76" s="317">
        <v>0.3372</v>
      </c>
      <c r="G76" s="317">
        <v>0.28370000000000001</v>
      </c>
      <c r="H76" s="317">
        <v>0.2298</v>
      </c>
      <c r="I76" s="317">
        <v>0.32329999999999998</v>
      </c>
      <c r="J76" s="317">
        <v>0.24709999999999999</v>
      </c>
      <c r="K76" s="317">
        <v>0.2056</v>
      </c>
    </row>
    <row r="77" spans="1:11">
      <c r="A77" s="718" t="s">
        <v>564</v>
      </c>
      <c r="B77" s="542"/>
      <c r="C77" s="542"/>
      <c r="D77" s="542"/>
      <c r="E77" s="542"/>
      <c r="F77" s="542"/>
      <c r="G77" s="542"/>
      <c r="H77" s="542"/>
      <c r="I77" s="542"/>
      <c r="J77" s="542"/>
      <c r="K77" s="542"/>
    </row>
    <row r="78" spans="1:11">
      <c r="A78" s="717" t="s">
        <v>1424</v>
      </c>
      <c r="B78" s="317">
        <v>0.15440000000000001</v>
      </c>
      <c r="C78" s="317">
        <v>0.2132</v>
      </c>
      <c r="D78" s="317">
        <v>0.18110000000000001</v>
      </c>
      <c r="E78" s="317">
        <v>0.2034</v>
      </c>
      <c r="F78" s="317">
        <v>0.23180000000000001</v>
      </c>
      <c r="G78" s="317">
        <v>0.22109999999999999</v>
      </c>
      <c r="H78" s="317">
        <v>0.21629999999999999</v>
      </c>
      <c r="I78" s="317">
        <v>0.29099999999999998</v>
      </c>
      <c r="J78" s="317">
        <v>0.21740000000000001</v>
      </c>
      <c r="K78" s="317">
        <v>0.21249999999999999</v>
      </c>
    </row>
    <row r="79" spans="1:11">
      <c r="A79" s="717" t="s">
        <v>1425</v>
      </c>
      <c r="B79" s="317">
        <v>0.1361</v>
      </c>
      <c r="C79" s="317">
        <v>0.1215</v>
      </c>
      <c r="D79" s="317">
        <v>0.1583</v>
      </c>
      <c r="E79" s="317">
        <v>0.13500000000000001</v>
      </c>
      <c r="F79" s="317">
        <v>0.1358</v>
      </c>
      <c r="G79" s="317">
        <v>0.15540000000000001</v>
      </c>
      <c r="H79" s="317">
        <v>0.1431</v>
      </c>
      <c r="I79" s="317">
        <v>0.1099</v>
      </c>
      <c r="J79" s="317">
        <v>0.1608</v>
      </c>
      <c r="K79" s="317">
        <v>0.1356</v>
      </c>
    </row>
    <row r="80" spans="1:11">
      <c r="A80" s="717" t="s">
        <v>1426</v>
      </c>
      <c r="B80" s="317">
        <v>7.8399999999999997E-2</v>
      </c>
      <c r="C80" s="317">
        <v>0.16059999999999999</v>
      </c>
      <c r="D80" s="317">
        <v>0.16189999999999999</v>
      </c>
      <c r="E80" s="317">
        <v>0.112</v>
      </c>
      <c r="F80" s="317">
        <v>8.2400000000000001E-2</v>
      </c>
      <c r="G80" s="317">
        <v>0.38950000000000001</v>
      </c>
      <c r="H80" s="317">
        <v>1.4999999999999999E-2</v>
      </c>
      <c r="I80" s="317">
        <v>0.1419</v>
      </c>
      <c r="J80" s="317">
        <v>7.2599999999999998E-2</v>
      </c>
      <c r="K80" s="317">
        <v>0.1389</v>
      </c>
    </row>
    <row r="81" spans="1:11">
      <c r="A81" s="717" t="s">
        <v>1427</v>
      </c>
      <c r="B81" s="317">
        <v>2.75E-2</v>
      </c>
      <c r="C81" s="317">
        <v>7.3700000000000002E-2</v>
      </c>
      <c r="D81" s="317">
        <v>9.1300000000000006E-2</v>
      </c>
      <c r="E81" s="317">
        <v>0.19320000000000001</v>
      </c>
      <c r="F81" s="317">
        <v>0.15720000000000001</v>
      </c>
      <c r="G81" s="317">
        <v>0.57250000000000001</v>
      </c>
      <c r="H81" s="317">
        <v>0</v>
      </c>
      <c r="I81" s="317">
        <v>6.13E-2</v>
      </c>
      <c r="J81" s="317">
        <v>7.6E-3</v>
      </c>
      <c r="K81" s="317">
        <v>8.5099999999999995E-2</v>
      </c>
    </row>
    <row r="82" spans="1:11">
      <c r="A82" s="717" t="s">
        <v>1428</v>
      </c>
      <c r="B82" s="317">
        <v>9.7999999999999997E-3</v>
      </c>
      <c r="C82" s="317">
        <v>1.4E-2</v>
      </c>
      <c r="D82" s="317">
        <v>3.6700000000000003E-2</v>
      </c>
      <c r="E82" s="317">
        <v>2.2100000000000002E-2</v>
      </c>
      <c r="F82" s="317">
        <v>3.0499999999999999E-2</v>
      </c>
      <c r="G82" s="317">
        <v>0</v>
      </c>
      <c r="H82" s="317">
        <v>0</v>
      </c>
      <c r="I82" s="317">
        <v>5.9999999999999995E-4</v>
      </c>
      <c r="J82" s="317">
        <v>9.3600000000000003E-2</v>
      </c>
      <c r="K82" s="317">
        <v>1.32E-2</v>
      </c>
    </row>
    <row r="83" spans="1:11">
      <c r="A83" s="717" t="s">
        <v>1429</v>
      </c>
      <c r="B83" s="317">
        <v>1.6500000000000001E-2</v>
      </c>
      <c r="C83" s="317">
        <v>0.13439999999999999</v>
      </c>
      <c r="D83" s="317">
        <v>2.6599999999999999E-2</v>
      </c>
      <c r="E83" s="317">
        <v>5.7999999999999996E-3</v>
      </c>
      <c r="F83" s="317">
        <v>3.8399999999999997E-2</v>
      </c>
      <c r="G83" s="317">
        <v>0</v>
      </c>
      <c r="H83" s="317">
        <v>0</v>
      </c>
      <c r="I83" s="317">
        <v>1E-4</v>
      </c>
      <c r="J83" s="317">
        <v>1.32E-2</v>
      </c>
      <c r="K83" s="317">
        <v>5.5599999999999997E-2</v>
      </c>
    </row>
    <row r="84" spans="1:11">
      <c r="A84" s="717" t="s">
        <v>1430</v>
      </c>
      <c r="B84" s="317">
        <v>1.1299999999999999E-2</v>
      </c>
      <c r="C84" s="317">
        <v>6.1100000000000002E-2</v>
      </c>
      <c r="D84" s="317">
        <v>3.2599999999999997E-2</v>
      </c>
      <c r="E84" s="317">
        <v>8.8999999999999999E-3</v>
      </c>
      <c r="F84" s="317">
        <v>3.4799999999999998E-2</v>
      </c>
      <c r="G84" s="317">
        <v>0</v>
      </c>
      <c r="H84" s="317">
        <v>0</v>
      </c>
      <c r="I84" s="317">
        <v>5.0000000000000001E-4</v>
      </c>
      <c r="J84" s="317">
        <v>8.6699999999999999E-2</v>
      </c>
      <c r="K84" s="317">
        <v>2.52E-2</v>
      </c>
    </row>
    <row r="85" spans="1:11">
      <c r="A85" s="717" t="s">
        <v>1431</v>
      </c>
      <c r="B85" s="317">
        <v>0</v>
      </c>
      <c r="C85" s="317">
        <v>0</v>
      </c>
      <c r="D85" s="317">
        <v>0</v>
      </c>
      <c r="E85" s="317">
        <v>0</v>
      </c>
      <c r="F85" s="317">
        <v>0</v>
      </c>
      <c r="G85" s="317">
        <v>0</v>
      </c>
      <c r="H85" s="317">
        <v>0</v>
      </c>
      <c r="I85" s="317">
        <v>0</v>
      </c>
      <c r="J85" s="317">
        <v>0</v>
      </c>
      <c r="K85" s="317">
        <v>0</v>
      </c>
    </row>
    <row r="86" spans="1:11">
      <c r="A86" s="717" t="s">
        <v>1432</v>
      </c>
      <c r="B86" s="317">
        <v>2.5999999999999999E-2</v>
      </c>
      <c r="C86" s="317">
        <v>2.3199999999999998E-2</v>
      </c>
      <c r="D86" s="317">
        <v>1.0500000000000001E-2</v>
      </c>
      <c r="E86" s="317">
        <v>0</v>
      </c>
      <c r="F86" s="317">
        <v>0</v>
      </c>
      <c r="G86" s="317">
        <v>0</v>
      </c>
      <c r="H86" s="317">
        <v>0</v>
      </c>
      <c r="I86" s="317">
        <v>1.0699999999999999E-2</v>
      </c>
      <c r="J86" s="317">
        <v>0</v>
      </c>
      <c r="K86" s="317">
        <v>2.23E-2</v>
      </c>
    </row>
    <row r="87" spans="1:11">
      <c r="A87" s="717" t="s">
        <v>1433</v>
      </c>
      <c r="B87" s="317">
        <v>5.5100000000000003E-2</v>
      </c>
      <c r="C87" s="317">
        <v>5.2999999999999999E-2</v>
      </c>
      <c r="D87" s="317">
        <v>7.7799999999999994E-2</v>
      </c>
      <c r="E87" s="317">
        <v>0</v>
      </c>
      <c r="F87" s="317">
        <v>0</v>
      </c>
      <c r="G87" s="317">
        <v>0</v>
      </c>
      <c r="H87" s="317">
        <v>0</v>
      </c>
      <c r="I87" s="317">
        <v>0</v>
      </c>
      <c r="J87" s="317">
        <v>0</v>
      </c>
      <c r="K87" s="317">
        <v>5.8999999999999997E-2</v>
      </c>
    </row>
    <row r="88" spans="1:11">
      <c r="A88" s="717" t="s">
        <v>1434</v>
      </c>
      <c r="B88" s="317">
        <v>0</v>
      </c>
      <c r="C88" s="317">
        <v>2.3300000000000001E-2</v>
      </c>
      <c r="D88" s="317">
        <v>0</v>
      </c>
      <c r="E88" s="317">
        <v>0</v>
      </c>
      <c r="F88" s="317">
        <v>0</v>
      </c>
      <c r="G88" s="317">
        <v>0</v>
      </c>
      <c r="H88" s="317">
        <v>0</v>
      </c>
      <c r="I88" s="317">
        <v>0</v>
      </c>
      <c r="J88" s="317">
        <v>0</v>
      </c>
      <c r="K88" s="317">
        <v>2.3300000000000001E-2</v>
      </c>
    </row>
    <row r="89" spans="1:11">
      <c r="A89" s="717" t="s">
        <v>1435</v>
      </c>
      <c r="B89" s="317">
        <v>0</v>
      </c>
      <c r="C89" s="317">
        <v>0</v>
      </c>
      <c r="D89" s="317">
        <v>0</v>
      </c>
      <c r="E89" s="317">
        <v>0</v>
      </c>
      <c r="F89" s="317">
        <v>0</v>
      </c>
      <c r="G89" s="317">
        <v>0</v>
      </c>
      <c r="H89" s="317">
        <v>0</v>
      </c>
      <c r="I89" s="317">
        <v>0</v>
      </c>
      <c r="J89" s="317">
        <v>0</v>
      </c>
      <c r="K89" s="317">
        <v>0</v>
      </c>
    </row>
    <row r="90" spans="1:11">
      <c r="A90" s="718" t="s">
        <v>565</v>
      </c>
      <c r="B90" s="542"/>
      <c r="C90" s="542"/>
      <c r="D90" s="542"/>
      <c r="E90" s="542"/>
      <c r="F90" s="542"/>
      <c r="G90" s="542"/>
      <c r="H90" s="542"/>
      <c r="I90" s="542"/>
      <c r="J90" s="542"/>
      <c r="K90" s="542"/>
    </row>
    <row r="91" spans="1:11">
      <c r="A91" s="718" t="s">
        <v>566</v>
      </c>
      <c r="B91" s="542"/>
      <c r="C91" s="542"/>
      <c r="D91" s="542"/>
      <c r="E91" s="542"/>
      <c r="F91" s="542"/>
      <c r="G91" s="542"/>
      <c r="H91" s="542"/>
      <c r="I91" s="542"/>
      <c r="J91" s="542"/>
      <c r="K91" s="542"/>
    </row>
    <row r="92" spans="1:11">
      <c r="A92" s="717" t="s">
        <v>923</v>
      </c>
      <c r="B92" s="317">
        <v>5.3100000000000001E-2</v>
      </c>
      <c r="C92" s="317">
        <v>7.8600000000000003E-2</v>
      </c>
      <c r="D92" s="317">
        <v>8.1199999999999994E-2</v>
      </c>
      <c r="E92" s="317">
        <v>0.1202</v>
      </c>
      <c r="F92" s="317">
        <v>0.1217</v>
      </c>
      <c r="G92" s="317">
        <v>6.6600000000000006E-2</v>
      </c>
      <c r="H92" s="317">
        <v>0.1249</v>
      </c>
      <c r="I92" s="317">
        <v>0.10340000000000001</v>
      </c>
      <c r="J92" s="317">
        <v>0.1027</v>
      </c>
      <c r="K92" s="317">
        <v>8.2400000000000001E-2</v>
      </c>
    </row>
    <row r="93" spans="1:11">
      <c r="A93" s="717" t="s">
        <v>925</v>
      </c>
      <c r="B93" s="317">
        <v>6.5299999999999997E-2</v>
      </c>
      <c r="C93" s="317">
        <v>8.4000000000000005E-2</v>
      </c>
      <c r="D93" s="317">
        <v>9.6600000000000005E-2</v>
      </c>
      <c r="E93" s="317">
        <v>0.1522</v>
      </c>
      <c r="F93" s="317">
        <v>0.13869999999999999</v>
      </c>
      <c r="G93" s="317">
        <v>7.9000000000000001E-2</v>
      </c>
      <c r="H93" s="317">
        <v>0.1537</v>
      </c>
      <c r="I93" s="317">
        <v>0.1232</v>
      </c>
      <c r="J93" s="317">
        <v>0.11700000000000001</v>
      </c>
      <c r="K93" s="317">
        <v>9.4299999999999995E-2</v>
      </c>
    </row>
    <row r="94" spans="1:11">
      <c r="A94" s="717" t="s">
        <v>927</v>
      </c>
      <c r="B94" s="317">
        <v>7.8899999999999998E-2</v>
      </c>
      <c r="C94" s="317">
        <v>0.10440000000000001</v>
      </c>
      <c r="D94" s="317">
        <v>0.1086</v>
      </c>
      <c r="E94" s="317">
        <v>0.1482</v>
      </c>
      <c r="F94" s="317">
        <v>0.13739999999999999</v>
      </c>
      <c r="G94" s="317">
        <v>0.1103</v>
      </c>
      <c r="H94" s="317">
        <v>0.17380000000000001</v>
      </c>
      <c r="I94" s="317">
        <v>0.13539999999999999</v>
      </c>
      <c r="J94" s="317">
        <v>0.14949999999999999</v>
      </c>
      <c r="K94" s="317">
        <v>0.1119</v>
      </c>
    </row>
    <row r="95" spans="1:11">
      <c r="A95" s="717" t="s">
        <v>1436</v>
      </c>
      <c r="B95" s="317">
        <v>1.4653</v>
      </c>
      <c r="C95" s="317">
        <v>0.85229999999999995</v>
      </c>
      <c r="D95" s="317">
        <v>2.0335999999999999</v>
      </c>
      <c r="E95" s="317">
        <v>0</v>
      </c>
      <c r="F95" s="317">
        <v>0</v>
      </c>
      <c r="G95" s="317">
        <v>0</v>
      </c>
      <c r="H95" s="317">
        <v>0</v>
      </c>
      <c r="I95" s="317">
        <v>252.035</v>
      </c>
      <c r="J95" s="317">
        <v>0</v>
      </c>
      <c r="K95" s="317">
        <v>1.8210999999999999</v>
      </c>
    </row>
    <row r="96" spans="1:11">
      <c r="A96" s="718" t="s">
        <v>567</v>
      </c>
      <c r="B96" s="542"/>
      <c r="C96" s="542"/>
      <c r="D96" s="542"/>
      <c r="E96" s="542"/>
      <c r="F96" s="542"/>
      <c r="G96" s="542"/>
      <c r="H96" s="542"/>
      <c r="I96" s="542"/>
      <c r="J96" s="542"/>
      <c r="K96" s="542"/>
    </row>
    <row r="97" spans="1:11">
      <c r="A97" s="717" t="s">
        <v>930</v>
      </c>
      <c r="B97" s="317">
        <v>0.59079999999999999</v>
      </c>
      <c r="C97" s="317">
        <v>0.75260000000000005</v>
      </c>
      <c r="D97" s="317">
        <v>0.64400000000000002</v>
      </c>
      <c r="E97" s="317">
        <v>0.60909999999999997</v>
      </c>
      <c r="F97" s="317">
        <v>0.69650000000000001</v>
      </c>
      <c r="G97" s="317">
        <v>0.65800000000000003</v>
      </c>
      <c r="H97" s="317">
        <v>0.65939999999999999</v>
      </c>
      <c r="I97" s="317">
        <v>0.63039999999999996</v>
      </c>
      <c r="J97" s="317">
        <v>0.62760000000000005</v>
      </c>
      <c r="K97" s="317">
        <v>0.67630000000000001</v>
      </c>
    </row>
    <row r="98" spans="1:11">
      <c r="A98" s="717" t="s">
        <v>932</v>
      </c>
      <c r="B98" s="317">
        <v>4.82E-2</v>
      </c>
      <c r="C98" s="317">
        <v>2.6499999999999999E-2</v>
      </c>
      <c r="D98" s="317">
        <v>0.1153</v>
      </c>
      <c r="E98" s="317">
        <v>3.8899999999999997E-2</v>
      </c>
      <c r="F98" s="317">
        <v>2.5000000000000001E-2</v>
      </c>
      <c r="G98" s="317">
        <v>2.3E-2</v>
      </c>
      <c r="H98" s="317">
        <v>8.9300000000000004E-2</v>
      </c>
      <c r="I98" s="317">
        <v>5.2699999999999997E-2</v>
      </c>
      <c r="J98" s="317">
        <v>5.0799999999999998E-2</v>
      </c>
      <c r="K98" s="317">
        <v>5.3100000000000001E-2</v>
      </c>
    </row>
    <row r="99" spans="1:11">
      <c r="A99" s="717" t="s">
        <v>934</v>
      </c>
      <c r="B99" s="317">
        <v>0.36099999999999999</v>
      </c>
      <c r="C99" s="317">
        <v>0.22090000000000001</v>
      </c>
      <c r="D99" s="317">
        <v>0.2407</v>
      </c>
      <c r="E99" s="317">
        <v>0.35210000000000002</v>
      </c>
      <c r="F99" s="317">
        <v>0.27850000000000003</v>
      </c>
      <c r="G99" s="317">
        <v>0.31890000000000002</v>
      </c>
      <c r="H99" s="317">
        <v>0.25130000000000002</v>
      </c>
      <c r="I99" s="317">
        <v>0.317</v>
      </c>
      <c r="J99" s="317">
        <v>0.3216</v>
      </c>
      <c r="K99" s="317">
        <v>0.27060000000000001</v>
      </c>
    </row>
    <row r="100" spans="1:11">
      <c r="A100" s="717" t="s">
        <v>936</v>
      </c>
      <c r="B100" s="317">
        <v>0.38769999999999999</v>
      </c>
      <c r="C100" s="317">
        <v>0.50070000000000003</v>
      </c>
      <c r="D100" s="317">
        <v>0.60429999999999995</v>
      </c>
      <c r="E100" s="317">
        <v>0.66039999999999999</v>
      </c>
      <c r="F100" s="317">
        <v>0.60509999999999997</v>
      </c>
      <c r="G100" s="317">
        <v>0.45369999999999999</v>
      </c>
      <c r="H100" s="317">
        <v>0.69110000000000005</v>
      </c>
      <c r="I100" s="317">
        <v>0.43330000000000002</v>
      </c>
      <c r="J100" s="317">
        <v>0.61480000000000001</v>
      </c>
      <c r="K100" s="317">
        <v>0.50470000000000004</v>
      </c>
    </row>
    <row r="101" spans="1:11">
      <c r="A101" s="718" t="s">
        <v>568</v>
      </c>
      <c r="B101" s="542"/>
      <c r="C101" s="542"/>
      <c r="D101" s="542"/>
      <c r="E101" s="542"/>
      <c r="F101" s="542"/>
      <c r="G101" s="542"/>
      <c r="H101" s="542"/>
      <c r="I101" s="542"/>
      <c r="J101" s="542"/>
      <c r="K101" s="542"/>
    </row>
    <row r="102" spans="1:11">
      <c r="A102" s="717" t="s">
        <v>938</v>
      </c>
      <c r="B102" s="317">
        <v>5.91E-2</v>
      </c>
      <c r="C102" s="317">
        <v>0.1056</v>
      </c>
      <c r="D102" s="317">
        <v>9.69E-2</v>
      </c>
      <c r="E102" s="317">
        <v>0.1137</v>
      </c>
      <c r="F102" s="317">
        <v>0.15010000000000001</v>
      </c>
      <c r="G102" s="317">
        <v>8.0600000000000005E-2</v>
      </c>
      <c r="H102" s="317">
        <v>0.11310000000000001</v>
      </c>
      <c r="I102" s="317">
        <v>0.1502</v>
      </c>
      <c r="J102" s="317">
        <v>0.1027</v>
      </c>
      <c r="K102" s="317">
        <v>0.10440000000000001</v>
      </c>
    </row>
    <row r="103" spans="1:11">
      <c r="A103" s="717" t="s">
        <v>940</v>
      </c>
      <c r="B103" s="317">
        <v>5.2400000000000002E-2</v>
      </c>
      <c r="C103" s="317">
        <v>0.1118</v>
      </c>
      <c r="D103" s="317">
        <v>9.4200000000000006E-2</v>
      </c>
      <c r="E103" s="317">
        <v>0.1048</v>
      </c>
      <c r="F103" s="317">
        <v>0.14680000000000001</v>
      </c>
      <c r="G103" s="317">
        <v>7.6399999999999996E-2</v>
      </c>
      <c r="H103" s="317">
        <v>9.9599999999999994E-2</v>
      </c>
      <c r="I103" s="317">
        <v>0.15570000000000001</v>
      </c>
      <c r="J103" s="317">
        <v>9.6600000000000005E-2</v>
      </c>
      <c r="K103" s="317">
        <v>0.105</v>
      </c>
    </row>
    <row r="104" spans="1:11">
      <c r="A104" s="719" t="s">
        <v>1437</v>
      </c>
      <c r="B104" s="317">
        <v>7.3300000000000004E-2</v>
      </c>
      <c r="C104" s="317">
        <v>0.1208</v>
      </c>
      <c r="D104" s="317">
        <v>0.11609999999999999</v>
      </c>
      <c r="E104" s="317">
        <v>0.13769999999999999</v>
      </c>
      <c r="F104" s="317">
        <v>0.17169999999999999</v>
      </c>
      <c r="G104" s="317">
        <v>9.6000000000000002E-2</v>
      </c>
      <c r="H104" s="317">
        <v>0.1326</v>
      </c>
      <c r="I104" s="317">
        <v>0.185</v>
      </c>
      <c r="J104" s="317">
        <v>0.11559999999999999</v>
      </c>
      <c r="K104" s="317">
        <v>0.12330000000000001</v>
      </c>
    </row>
    <row r="105" spans="1:11">
      <c r="A105" s="719" t="s">
        <v>943</v>
      </c>
      <c r="B105" s="317">
        <v>0.12230000000000001</v>
      </c>
      <c r="C105" s="317">
        <v>0.159</v>
      </c>
      <c r="D105" s="317">
        <v>0.15140000000000001</v>
      </c>
      <c r="E105" s="317">
        <v>0.17699999999999999</v>
      </c>
      <c r="F105" s="317">
        <v>0.22450000000000001</v>
      </c>
      <c r="G105" s="317">
        <v>0.14319999999999999</v>
      </c>
      <c r="H105" s="317">
        <v>0.17630000000000001</v>
      </c>
      <c r="I105" s="317">
        <v>0.23219999999999999</v>
      </c>
      <c r="J105" s="317">
        <v>0.15970000000000001</v>
      </c>
      <c r="K105" s="317">
        <v>0.1651</v>
      </c>
    </row>
    <row r="106" spans="1:11">
      <c r="A106" s="719" t="s">
        <v>945</v>
      </c>
      <c r="B106" s="317">
        <v>-4.9000000000000002E-2</v>
      </c>
      <c r="C106" s="317">
        <v>-3.8300000000000001E-2</v>
      </c>
      <c r="D106" s="317">
        <v>-3.5400000000000001E-2</v>
      </c>
      <c r="E106" s="317">
        <v>-3.9300000000000002E-2</v>
      </c>
      <c r="F106" s="317">
        <v>-5.2699999999999997E-2</v>
      </c>
      <c r="G106" s="317">
        <v>-4.7199999999999999E-2</v>
      </c>
      <c r="H106" s="317">
        <v>-4.3700000000000003E-2</v>
      </c>
      <c r="I106" s="317">
        <v>-4.7100000000000003E-2</v>
      </c>
      <c r="J106" s="317">
        <v>-4.41E-2</v>
      </c>
      <c r="K106" s="317">
        <v>-4.1799999999999997E-2</v>
      </c>
    </row>
    <row r="107" spans="1:11">
      <c r="A107" s="719" t="s">
        <v>947</v>
      </c>
      <c r="B107" s="317">
        <v>-2.0899999999999998E-2</v>
      </c>
      <c r="C107" s="317">
        <v>-8.8999999999999999E-3</v>
      </c>
      <c r="D107" s="317">
        <v>-2.1899999999999999E-2</v>
      </c>
      <c r="E107" s="317">
        <v>-3.2899999999999999E-2</v>
      </c>
      <c r="F107" s="317">
        <v>-2.4899999999999999E-2</v>
      </c>
      <c r="G107" s="317">
        <v>-1.9599999999999999E-2</v>
      </c>
      <c r="H107" s="317">
        <v>-3.3000000000000002E-2</v>
      </c>
      <c r="I107" s="317">
        <v>-2.93E-2</v>
      </c>
      <c r="J107" s="317">
        <v>-1.89E-2</v>
      </c>
      <c r="K107" s="317">
        <v>-1.83E-2</v>
      </c>
    </row>
    <row r="108" spans="1:11">
      <c r="A108" s="719" t="s">
        <v>949</v>
      </c>
      <c r="B108" s="317">
        <v>6.7000000000000002E-3</v>
      </c>
      <c r="C108" s="317">
        <v>-6.1999999999999998E-3</v>
      </c>
      <c r="D108" s="317">
        <v>2.7000000000000001E-3</v>
      </c>
      <c r="E108" s="317">
        <v>8.9999999999999993E-3</v>
      </c>
      <c r="F108" s="317">
        <v>3.3E-3</v>
      </c>
      <c r="G108" s="317">
        <v>4.1999999999999997E-3</v>
      </c>
      <c r="H108" s="317">
        <v>1.35E-2</v>
      </c>
      <c r="I108" s="317">
        <v>-5.4999999999999997E-3</v>
      </c>
      <c r="J108" s="317">
        <v>6.1000000000000004E-3</v>
      </c>
      <c r="K108" s="317">
        <v>-6.9999999999999999E-4</v>
      </c>
    </row>
    <row r="109" spans="1:11">
      <c r="A109" s="718" t="s">
        <v>950</v>
      </c>
      <c r="B109" s="542"/>
      <c r="C109" s="542"/>
      <c r="D109" s="542"/>
      <c r="E109" s="542"/>
      <c r="F109" s="542"/>
      <c r="G109" s="542"/>
      <c r="H109" s="542"/>
      <c r="I109" s="542"/>
      <c r="J109" s="542"/>
      <c r="K109" s="542"/>
    </row>
    <row r="110" spans="1:11">
      <c r="A110" s="719" t="s">
        <v>938</v>
      </c>
      <c r="B110" s="313">
        <v>5.91E-2</v>
      </c>
      <c r="C110" s="313">
        <v>0.1056</v>
      </c>
      <c r="D110" s="313">
        <v>9.69E-2</v>
      </c>
      <c r="E110" s="313">
        <v>0.1137</v>
      </c>
      <c r="F110" s="313">
        <v>0.15010000000000001</v>
      </c>
      <c r="G110" s="313">
        <v>8.0600000000000005E-2</v>
      </c>
      <c r="H110" s="313">
        <v>0.11310000000000001</v>
      </c>
      <c r="I110" s="313">
        <v>0.1502</v>
      </c>
      <c r="J110" s="313">
        <v>0.1027</v>
      </c>
      <c r="K110" s="313">
        <v>0.10440000000000001</v>
      </c>
    </row>
    <row r="111" spans="1:11">
      <c r="A111" s="719" t="s">
        <v>952</v>
      </c>
      <c r="B111" s="317">
        <v>-3.8E-3</v>
      </c>
      <c r="C111" s="317">
        <v>-1.61E-2</v>
      </c>
      <c r="D111" s="317">
        <v>-8.6E-3</v>
      </c>
      <c r="E111" s="317">
        <v>7.3000000000000001E-3</v>
      </c>
      <c r="F111" s="317">
        <v>-8.6999999999999994E-3</v>
      </c>
      <c r="G111" s="317">
        <v>-1.0500000000000001E-2</v>
      </c>
      <c r="H111" s="317">
        <v>-4.4999999999999997E-3</v>
      </c>
      <c r="I111" s="317">
        <v>-0.04</v>
      </c>
      <c r="J111" s="317">
        <v>-3.7000000000000002E-3</v>
      </c>
      <c r="K111" s="317">
        <v>-1.47E-2</v>
      </c>
    </row>
    <row r="112" spans="1:11">
      <c r="A112" s="719" t="s">
        <v>954</v>
      </c>
      <c r="B112" s="317">
        <v>-5.3100000000000001E-2</v>
      </c>
      <c r="C112" s="317">
        <v>-7.8600000000000003E-2</v>
      </c>
      <c r="D112" s="317">
        <v>-8.1199999999999994E-2</v>
      </c>
      <c r="E112" s="317">
        <v>-0.1202</v>
      </c>
      <c r="F112" s="317">
        <v>-0.1217</v>
      </c>
      <c r="G112" s="317">
        <v>-6.6600000000000006E-2</v>
      </c>
      <c r="H112" s="317">
        <v>-0.1249</v>
      </c>
      <c r="I112" s="317">
        <v>-0.1045</v>
      </c>
      <c r="J112" s="317">
        <v>-0.1027</v>
      </c>
      <c r="K112" s="317">
        <v>-8.2500000000000004E-2</v>
      </c>
    </row>
    <row r="113" spans="1:11">
      <c r="A113" s="719" t="s">
        <v>956</v>
      </c>
      <c r="B113" s="317">
        <v>0</v>
      </c>
      <c r="C113" s="317">
        <v>-1.1000000000000001E-3</v>
      </c>
      <c r="D113" s="317">
        <v>0</v>
      </c>
      <c r="E113" s="317">
        <v>0</v>
      </c>
      <c r="F113" s="317">
        <v>0</v>
      </c>
      <c r="G113" s="317">
        <v>2.9999999999999997E-4</v>
      </c>
      <c r="H113" s="317">
        <v>7.7000000000000002E-3</v>
      </c>
      <c r="I113" s="317">
        <v>0</v>
      </c>
      <c r="J113" s="317">
        <v>0</v>
      </c>
      <c r="K113" s="317">
        <v>-2.9999999999999997E-4</v>
      </c>
    </row>
    <row r="114" spans="1:11">
      <c r="A114" s="719" t="s">
        <v>958</v>
      </c>
      <c r="B114" s="317">
        <v>0</v>
      </c>
      <c r="C114" s="317">
        <v>-2.9999999999999997E-4</v>
      </c>
      <c r="D114" s="317">
        <v>5.0000000000000001E-4</v>
      </c>
      <c r="E114" s="317">
        <v>-4.0000000000000002E-4</v>
      </c>
      <c r="F114" s="317">
        <v>-4.0000000000000002E-4</v>
      </c>
      <c r="G114" s="317">
        <v>0</v>
      </c>
      <c r="H114" s="317">
        <v>-1E-4</v>
      </c>
      <c r="I114" s="317">
        <v>2.0000000000000001E-4</v>
      </c>
      <c r="J114" s="317">
        <v>-8.0000000000000004E-4</v>
      </c>
      <c r="K114" s="317">
        <v>0</v>
      </c>
    </row>
    <row r="115" spans="1:11">
      <c r="A115" s="719" t="s">
        <v>959</v>
      </c>
      <c r="B115" s="317">
        <v>0</v>
      </c>
      <c r="C115" s="317">
        <v>0</v>
      </c>
      <c r="D115" s="317">
        <v>0</v>
      </c>
      <c r="E115" s="317">
        <v>0</v>
      </c>
      <c r="F115" s="317">
        <v>0</v>
      </c>
      <c r="G115" s="317">
        <v>2.0000000000000001E-4</v>
      </c>
      <c r="H115" s="317">
        <v>0</v>
      </c>
      <c r="I115" s="317">
        <v>0</v>
      </c>
      <c r="J115" s="317">
        <v>0</v>
      </c>
      <c r="K115" s="317">
        <v>0</v>
      </c>
    </row>
    <row r="116" spans="1:11">
      <c r="A116" s="314" t="s">
        <v>569</v>
      </c>
      <c r="B116" s="316">
        <v>2.2000000000000001E-3</v>
      </c>
      <c r="C116" s="316">
        <v>9.4000000000000004E-3</v>
      </c>
      <c r="D116" s="316">
        <v>7.6E-3</v>
      </c>
      <c r="E116" s="316">
        <v>4.0000000000000002E-4</v>
      </c>
      <c r="F116" s="316">
        <v>1.9199999999999998E-2</v>
      </c>
      <c r="G116" s="316">
        <v>4.0000000000000001E-3</v>
      </c>
      <c r="H116" s="316">
        <v>-8.6E-3</v>
      </c>
      <c r="I116" s="316">
        <v>5.8999999999999999E-3</v>
      </c>
      <c r="J116" s="316">
        <v>-4.4999999999999997E-3</v>
      </c>
      <c r="K116" s="316">
        <v>6.7999999999999996E-3</v>
      </c>
    </row>
    <row r="117" spans="1:11" ht="3.75" customHeight="1" thickBot="1">
      <c r="A117" s="543"/>
      <c r="B117" s="544"/>
      <c r="C117" s="544"/>
      <c r="D117" s="544"/>
      <c r="E117" s="544"/>
      <c r="F117" s="544"/>
      <c r="G117" s="530"/>
      <c r="H117" s="530"/>
      <c r="I117" s="530"/>
      <c r="J117" s="530"/>
      <c r="K117" s="530"/>
    </row>
    <row r="118" spans="1:11" ht="15.75" thickTop="1">
      <c r="A118" s="794" t="s">
        <v>1401</v>
      </c>
      <c r="B118" s="794"/>
      <c r="C118" s="794"/>
      <c r="D118" s="794"/>
      <c r="E118" s="794"/>
      <c r="F118" s="794"/>
      <c r="G118" s="794"/>
      <c r="H118" s="794"/>
      <c r="I118" s="794"/>
      <c r="J118" s="794"/>
      <c r="K118" s="794"/>
    </row>
    <row r="119" spans="1:11">
      <c r="A119" s="739" t="s">
        <v>1402</v>
      </c>
      <c r="B119" s="739"/>
      <c r="C119" s="739"/>
      <c r="D119" s="739"/>
      <c r="E119" s="739"/>
      <c r="F119" s="739"/>
      <c r="G119" s="739"/>
      <c r="H119" s="739"/>
      <c r="I119" s="739"/>
      <c r="J119" s="739"/>
      <c r="K119" s="739"/>
    </row>
    <row r="120" spans="1:11">
      <c r="A120" s="739" t="s">
        <v>1403</v>
      </c>
      <c r="B120" s="739"/>
      <c r="C120" s="739"/>
      <c r="D120" s="739"/>
      <c r="E120" s="739"/>
      <c r="F120" s="739"/>
      <c r="G120" s="739"/>
      <c r="H120" s="739"/>
      <c r="I120" s="739"/>
      <c r="J120" s="739"/>
      <c r="K120" s="739"/>
    </row>
    <row r="121" spans="1:11">
      <c r="A121" s="739" t="s">
        <v>1404</v>
      </c>
      <c r="B121" s="739"/>
      <c r="C121" s="739"/>
      <c r="D121" s="739"/>
      <c r="E121" s="739"/>
      <c r="F121" s="739"/>
      <c r="G121" s="739"/>
      <c r="H121" s="739"/>
      <c r="I121" s="739"/>
      <c r="J121" s="739"/>
      <c r="K121" s="739"/>
    </row>
    <row r="122" spans="1:11">
      <c r="A122" s="739" t="s">
        <v>1405</v>
      </c>
      <c r="B122" s="739"/>
      <c r="C122" s="739"/>
      <c r="D122" s="739"/>
      <c r="E122" s="739"/>
      <c r="F122" s="739"/>
      <c r="G122" s="739"/>
      <c r="H122" s="739"/>
      <c r="I122" s="739"/>
      <c r="J122" s="739"/>
      <c r="K122" s="739"/>
    </row>
    <row r="123" spans="1:11" ht="24.95" customHeight="1">
      <c r="A123" s="741" t="s">
        <v>964</v>
      </c>
      <c r="B123" s="741"/>
      <c r="C123" s="741"/>
      <c r="D123" s="741"/>
      <c r="E123" s="741"/>
      <c r="F123" s="741"/>
      <c r="G123" s="741"/>
      <c r="H123" s="741"/>
      <c r="I123" s="741"/>
      <c r="J123" s="741"/>
      <c r="K123" s="741"/>
    </row>
    <row r="124" spans="1:11">
      <c r="A124" s="739" t="s">
        <v>571</v>
      </c>
      <c r="B124" s="739"/>
      <c r="C124" s="739"/>
      <c r="D124" s="739"/>
      <c r="E124" s="739"/>
      <c r="F124" s="739"/>
      <c r="G124" s="739"/>
      <c r="H124" s="739"/>
      <c r="I124" s="739"/>
      <c r="J124" s="739"/>
      <c r="K124" s="739"/>
    </row>
    <row r="125" spans="1:11" ht="24.95" customHeight="1">
      <c r="A125" s="741" t="s">
        <v>965</v>
      </c>
      <c r="B125" s="741"/>
      <c r="C125" s="741"/>
      <c r="D125" s="741"/>
      <c r="E125" s="741"/>
      <c r="F125" s="741"/>
      <c r="G125" s="741"/>
      <c r="H125" s="741"/>
      <c r="I125" s="741"/>
      <c r="J125" s="741"/>
      <c r="K125" s="741"/>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89.85546875" style="14" bestFit="1" customWidth="1"/>
    <col min="2" max="8" width="9.7109375" style="14" bestFit="1" customWidth="1"/>
    <col min="9" max="9" width="10.7109375" style="18" bestFit="1" customWidth="1"/>
    <col min="10" max="16384" width="9.140625" style="14"/>
  </cols>
  <sheetData>
    <row r="1" spans="1:9" ht="30" customHeight="1">
      <c r="A1" s="748" t="s">
        <v>447</v>
      </c>
      <c r="B1" s="748"/>
      <c r="C1" s="748"/>
      <c r="D1" s="748"/>
      <c r="E1" s="748"/>
      <c r="F1" s="748"/>
      <c r="G1" s="748"/>
      <c r="H1" s="748"/>
      <c r="I1" s="748"/>
    </row>
    <row r="2" spans="1:9" ht="15" customHeight="1">
      <c r="A2" s="749" t="s">
        <v>572</v>
      </c>
      <c r="B2" s="749"/>
      <c r="C2" s="749"/>
      <c r="D2" s="749"/>
      <c r="E2" s="749"/>
      <c r="F2" s="749"/>
      <c r="G2" s="749"/>
      <c r="H2" s="749"/>
      <c r="I2" s="749"/>
    </row>
    <row r="3" spans="1:9" ht="30" customHeight="1">
      <c r="A3" s="750" t="s">
        <v>512</v>
      </c>
      <c r="B3" s="750"/>
      <c r="C3" s="750"/>
      <c r="D3" s="750"/>
      <c r="E3" s="750"/>
      <c r="F3" s="750"/>
      <c r="G3" s="750"/>
      <c r="H3" s="750"/>
      <c r="I3" s="750"/>
    </row>
    <row r="4" spans="1:9" ht="3.75" customHeight="1" thickBot="1">
      <c r="A4" s="47"/>
      <c r="B4" s="47"/>
      <c r="C4" s="47"/>
      <c r="D4" s="47"/>
      <c r="E4" s="47"/>
      <c r="F4" s="47"/>
      <c r="G4" s="47"/>
      <c r="H4" s="47"/>
      <c r="I4" s="47"/>
    </row>
    <row r="5" spans="1:9" s="15" customFormat="1" ht="30" customHeight="1" thickTop="1" thickBot="1">
      <c r="A5" s="553"/>
      <c r="B5" s="392" t="s">
        <v>576</v>
      </c>
      <c r="C5" s="392" t="s">
        <v>577</v>
      </c>
      <c r="D5" s="392" t="s">
        <v>578</v>
      </c>
      <c r="E5" s="392" t="s">
        <v>579</v>
      </c>
      <c r="F5" s="392" t="s">
        <v>1268</v>
      </c>
      <c r="G5" s="392" t="s">
        <v>1503</v>
      </c>
      <c r="H5" s="392" t="s">
        <v>1359</v>
      </c>
      <c r="I5" s="392" t="s">
        <v>1504</v>
      </c>
    </row>
    <row r="6" spans="1:9" ht="15" customHeight="1" thickTop="1" thickBot="1">
      <c r="A6" s="394" t="s">
        <v>580</v>
      </c>
      <c r="B6" s="395">
        <v>4033457.8172399998</v>
      </c>
      <c r="C6" s="395">
        <v>4474596.6765600005</v>
      </c>
      <c r="D6" s="395">
        <v>5432872.0645200005</v>
      </c>
      <c r="E6" s="395">
        <v>6231244.4709200002</v>
      </c>
      <c r="F6" s="395">
        <v>7901964.2556099994</v>
      </c>
      <c r="G6" s="395">
        <v>8493105.5504299998</v>
      </c>
      <c r="H6" s="395">
        <v>9581779.4965799991</v>
      </c>
      <c r="I6" s="395">
        <v>10058712.58447</v>
      </c>
    </row>
    <row r="7" spans="1:9" s="16" customFormat="1" ht="15" customHeight="1" thickTop="1">
      <c r="A7" s="147" t="s">
        <v>162</v>
      </c>
      <c r="B7" s="114">
        <v>167653.16861000002</v>
      </c>
      <c r="C7" s="114">
        <v>198970.63688999999</v>
      </c>
      <c r="D7" s="114">
        <v>229045.20624</v>
      </c>
      <c r="E7" s="114">
        <v>229137.53441999998</v>
      </c>
      <c r="F7" s="114">
        <v>434587.40337000001</v>
      </c>
      <c r="G7" s="114">
        <v>406475.99567000003</v>
      </c>
      <c r="H7" s="114">
        <v>545176.59058000008</v>
      </c>
      <c r="I7" s="114">
        <v>482485.01439999999</v>
      </c>
    </row>
    <row r="8" spans="1:9" s="16" customFormat="1" ht="15" customHeight="1">
      <c r="A8" s="147" t="s">
        <v>171</v>
      </c>
      <c r="B8" s="114">
        <v>52894.738880000004</v>
      </c>
      <c r="C8" s="114">
        <v>60604.879860000001</v>
      </c>
      <c r="D8" s="114">
        <v>136397.93575999999</v>
      </c>
      <c r="E8" s="114">
        <v>79538.324200000003</v>
      </c>
      <c r="F8" s="114">
        <v>184966.36011000001</v>
      </c>
      <c r="G8" s="114">
        <v>151806.8559</v>
      </c>
      <c r="H8" s="114">
        <v>228183.17246999999</v>
      </c>
      <c r="I8" s="114">
        <v>215238.2726</v>
      </c>
    </row>
    <row r="9" spans="1:9" s="16" customFormat="1" ht="15" customHeight="1">
      <c r="A9" s="147" t="s">
        <v>180</v>
      </c>
      <c r="B9" s="114">
        <v>3650795.88864</v>
      </c>
      <c r="C9" s="114">
        <v>4017883.3179899999</v>
      </c>
      <c r="D9" s="114">
        <v>4823990.2233999996</v>
      </c>
      <c r="E9" s="114">
        <v>5603732.0973699996</v>
      </c>
      <c r="F9" s="114">
        <v>6803438.93621</v>
      </c>
      <c r="G9" s="114">
        <v>6886461.5202500001</v>
      </c>
      <c r="H9" s="114">
        <v>7343778.2615600005</v>
      </c>
      <c r="I9" s="114">
        <v>7671593.8048100006</v>
      </c>
    </row>
    <row r="10" spans="1:9" s="16" customFormat="1" ht="15" customHeight="1">
      <c r="A10" s="148" t="s">
        <v>581</v>
      </c>
      <c r="B10" s="114">
        <v>3699217.34485</v>
      </c>
      <c r="C10" s="114">
        <v>4071615.3467399999</v>
      </c>
      <c r="D10" s="114">
        <v>4910921.35513</v>
      </c>
      <c r="E10" s="114">
        <v>5683864.59241</v>
      </c>
      <c r="F10" s="114">
        <v>6334049.8495100001</v>
      </c>
      <c r="G10" s="114">
        <v>6445852.4519100003</v>
      </c>
      <c r="H10" s="114">
        <v>6920057.4871899998</v>
      </c>
      <c r="I10" s="114">
        <v>7286557.6147700008</v>
      </c>
    </row>
    <row r="11" spans="1:9" s="16" customFormat="1" ht="15" customHeight="1">
      <c r="A11" s="148" t="s">
        <v>582</v>
      </c>
      <c r="B11" s="114">
        <v>3637800.8045199998</v>
      </c>
      <c r="C11" s="114">
        <v>4001629.3086100002</v>
      </c>
      <c r="D11" s="114">
        <v>4834281.6162900003</v>
      </c>
      <c r="E11" s="114">
        <v>5565460.0044</v>
      </c>
      <c r="F11" s="114">
        <v>6209520.4820699999</v>
      </c>
      <c r="G11" s="114">
        <v>5501460.6587200006</v>
      </c>
      <c r="H11" s="114">
        <v>5988815.5118699996</v>
      </c>
      <c r="I11" s="114">
        <v>6451758.3506999994</v>
      </c>
    </row>
    <row r="12" spans="1:9" s="16" customFormat="1" ht="15" customHeight="1">
      <c r="A12" s="148" t="s">
        <v>583</v>
      </c>
      <c r="B12" s="114">
        <v>61416.540329999996</v>
      </c>
      <c r="C12" s="114">
        <v>69986.038130000001</v>
      </c>
      <c r="D12" s="114">
        <v>76639.738840000005</v>
      </c>
      <c r="E12" s="114">
        <v>118404.58801000001</v>
      </c>
      <c r="F12" s="114">
        <v>124529.36744</v>
      </c>
      <c r="G12" s="114">
        <v>944391.79319000011</v>
      </c>
      <c r="H12" s="114">
        <v>931241.97532000009</v>
      </c>
      <c r="I12" s="114">
        <v>834799.26407000003</v>
      </c>
    </row>
    <row r="13" spans="1:9" s="16" customFormat="1" ht="15" customHeight="1">
      <c r="A13" s="148" t="s">
        <v>584</v>
      </c>
      <c r="B13" s="114">
        <v>30095.301649999998</v>
      </c>
      <c r="C13" s="114">
        <v>35620.276669999999</v>
      </c>
      <c r="D13" s="114">
        <v>44006.29305</v>
      </c>
      <c r="E13" s="114">
        <v>48912.301439999996</v>
      </c>
      <c r="F13" s="114">
        <v>18276.403050000001</v>
      </c>
      <c r="G13" s="114">
        <v>38450.551270000004</v>
      </c>
      <c r="H13" s="114">
        <v>53528.510040000001</v>
      </c>
      <c r="I13" s="114">
        <v>86423.69862000001</v>
      </c>
    </row>
    <row r="14" spans="1:9" s="16" customFormat="1" ht="15" customHeight="1">
      <c r="A14" s="148" t="s">
        <v>585</v>
      </c>
      <c r="B14" s="114">
        <v>27758.771579999997</v>
      </c>
      <c r="C14" s="114">
        <v>33634.244119999996</v>
      </c>
      <c r="D14" s="114">
        <v>42132.066279999999</v>
      </c>
      <c r="E14" s="114">
        <v>45387.281329999998</v>
      </c>
      <c r="F14" s="114">
        <v>17433.83223</v>
      </c>
      <c r="G14" s="114">
        <v>36318.441729999999</v>
      </c>
      <c r="H14" s="114">
        <v>42918.20534</v>
      </c>
      <c r="I14" s="114">
        <v>70981.772420000008</v>
      </c>
    </row>
    <row r="15" spans="1:9" s="16" customFormat="1" ht="15" customHeight="1">
      <c r="A15" s="148" t="s">
        <v>586</v>
      </c>
      <c r="B15" s="114">
        <v>2336.5300699999998</v>
      </c>
      <c r="C15" s="114">
        <v>1986.0325500000001</v>
      </c>
      <c r="D15" s="114">
        <v>1874.22677</v>
      </c>
      <c r="E15" s="114">
        <v>3525.0201099999999</v>
      </c>
      <c r="F15" s="114">
        <v>842.57081999999991</v>
      </c>
      <c r="G15" s="114">
        <v>2132.1095399999999</v>
      </c>
      <c r="H15" s="114">
        <v>10610.304699999999</v>
      </c>
      <c r="I15" s="114">
        <v>15441.9262</v>
      </c>
    </row>
    <row r="16" spans="1:9" s="16" customFormat="1" ht="15" customHeight="1">
      <c r="A16" s="148" t="s">
        <v>587</v>
      </c>
      <c r="B16" s="114">
        <v>38999.727869999995</v>
      </c>
      <c r="C16" s="114">
        <v>37554.837390000001</v>
      </c>
      <c r="D16" s="114">
        <v>50358.245619999994</v>
      </c>
      <c r="E16" s="114">
        <v>50482.565020000002</v>
      </c>
      <c r="F16" s="114">
        <v>43159.670239999999</v>
      </c>
      <c r="G16" s="114">
        <v>44420.611770000003</v>
      </c>
      <c r="H16" s="114">
        <v>45977.541119999994</v>
      </c>
      <c r="I16" s="114">
        <v>63370.169500000004</v>
      </c>
    </row>
    <row r="17" spans="1:9" s="16" customFormat="1" ht="15" customHeight="1">
      <c r="A17" s="148" t="s">
        <v>588</v>
      </c>
      <c r="B17" s="114">
        <v>32562.236209999999</v>
      </c>
      <c r="C17" s="114">
        <v>32264.638589999999</v>
      </c>
      <c r="D17" s="114">
        <v>41378.485679999998</v>
      </c>
      <c r="E17" s="114">
        <v>42441.834490000001</v>
      </c>
      <c r="F17" s="114">
        <v>35553.579010000001</v>
      </c>
      <c r="G17" s="114">
        <v>35925.075929999999</v>
      </c>
      <c r="H17" s="114">
        <v>36134.13809</v>
      </c>
      <c r="I17" s="114">
        <v>44426.70117</v>
      </c>
    </row>
    <row r="18" spans="1:9" s="16" customFormat="1" ht="15" customHeight="1">
      <c r="A18" s="148" t="s">
        <v>589</v>
      </c>
      <c r="B18" s="114">
        <v>6437.4916600000006</v>
      </c>
      <c r="C18" s="114">
        <v>5290.1988000000001</v>
      </c>
      <c r="D18" s="114">
        <v>8979.7599399999999</v>
      </c>
      <c r="E18" s="114">
        <v>8040.7305299999998</v>
      </c>
      <c r="F18" s="114">
        <v>7606.09123</v>
      </c>
      <c r="G18" s="114">
        <v>8495.5358400000005</v>
      </c>
      <c r="H18" s="114">
        <v>9843.4030299999995</v>
      </c>
      <c r="I18" s="114">
        <v>18943.46833</v>
      </c>
    </row>
    <row r="19" spans="1:9" s="16" customFormat="1" ht="15" customHeight="1">
      <c r="A19" s="148" t="s">
        <v>193</v>
      </c>
      <c r="B19" s="114">
        <v>62099.027649999996</v>
      </c>
      <c r="C19" s="114">
        <v>64549.689130000006</v>
      </c>
      <c r="D19" s="114">
        <v>74435.349170000001</v>
      </c>
      <c r="E19" s="114">
        <v>87059.976060000001</v>
      </c>
      <c r="F19" s="114">
        <v>659131.64682000002</v>
      </c>
      <c r="G19" s="114">
        <v>617170.22637000005</v>
      </c>
      <c r="H19" s="114">
        <v>614684.82927999995</v>
      </c>
      <c r="I19" s="114">
        <v>568825.09285999998</v>
      </c>
    </row>
    <row r="20" spans="1:9" s="16" customFormat="1" ht="15" customHeight="1">
      <c r="A20" s="148" t="s">
        <v>590</v>
      </c>
      <c r="B20" s="114">
        <v>-179615.51337999999</v>
      </c>
      <c r="C20" s="114">
        <v>-191456.83194</v>
      </c>
      <c r="D20" s="114">
        <v>-255731.01957</v>
      </c>
      <c r="E20" s="114">
        <v>-266587.33756000001</v>
      </c>
      <c r="F20" s="114">
        <v>-251178.63341000001</v>
      </c>
      <c r="G20" s="114">
        <v>-259432.32107000001</v>
      </c>
      <c r="H20" s="114">
        <v>-290470.10606999998</v>
      </c>
      <c r="I20" s="114">
        <v>-333582.77094000002</v>
      </c>
    </row>
    <row r="21" spans="1:9" s="16" customFormat="1" ht="15" customHeight="1">
      <c r="A21" s="147" t="s">
        <v>206</v>
      </c>
      <c r="B21" s="114">
        <v>37145.192350000005</v>
      </c>
      <c r="C21" s="114">
        <v>40798.39849</v>
      </c>
      <c r="D21" s="114">
        <v>53844.791979999995</v>
      </c>
      <c r="E21" s="114">
        <v>64462.572959999998</v>
      </c>
      <c r="F21" s="114">
        <v>72009.969870000001</v>
      </c>
      <c r="G21" s="114">
        <v>78161.812080000003</v>
      </c>
      <c r="H21" s="114">
        <v>76659.866190000001</v>
      </c>
      <c r="I21" s="114">
        <v>71264.283620000002</v>
      </c>
    </row>
    <row r="22" spans="1:9" s="16" customFormat="1" ht="15" customHeight="1">
      <c r="A22" s="147" t="s">
        <v>212</v>
      </c>
      <c r="B22" s="114">
        <v>989.4274200000001</v>
      </c>
      <c r="C22" s="114">
        <v>912.89164000000005</v>
      </c>
      <c r="D22" s="114">
        <v>1062.1120600000002</v>
      </c>
      <c r="E22" s="114">
        <v>2877.1207100000001</v>
      </c>
      <c r="F22" s="114">
        <v>637.98235</v>
      </c>
      <c r="G22" s="114">
        <v>393.81415000000004</v>
      </c>
      <c r="H22" s="114">
        <v>664.51229000000001</v>
      </c>
      <c r="I22" s="114">
        <v>619.92511999999999</v>
      </c>
    </row>
    <row r="23" spans="1:9" s="16" customFormat="1" ht="15" customHeight="1">
      <c r="A23" s="147" t="s">
        <v>591</v>
      </c>
      <c r="B23" s="114">
        <v>13457.860859999999</v>
      </c>
      <c r="C23" s="114">
        <v>24624.93823</v>
      </c>
      <c r="D23" s="114">
        <v>33323.506090000003</v>
      </c>
      <c r="E23" s="114">
        <v>52974.815950000004</v>
      </c>
      <c r="F23" s="114">
        <v>213182.56372000001</v>
      </c>
      <c r="G23" s="114">
        <v>763778.22683000006</v>
      </c>
      <c r="H23" s="114">
        <v>1202678.12249</v>
      </c>
      <c r="I23" s="114">
        <v>1422989.2106900001</v>
      </c>
    </row>
    <row r="24" spans="1:9" s="16" customFormat="1" ht="15" customHeight="1">
      <c r="A24" s="147" t="s">
        <v>223</v>
      </c>
      <c r="B24" s="114">
        <v>93378.84852</v>
      </c>
      <c r="C24" s="114">
        <v>110883.16448000001</v>
      </c>
      <c r="D24" s="114">
        <v>127605.06381000001</v>
      </c>
      <c r="E24" s="114">
        <v>170249.22097999998</v>
      </c>
      <c r="F24" s="114">
        <v>160427.28587999998</v>
      </c>
      <c r="G24" s="114">
        <v>158991.18334000002</v>
      </c>
      <c r="H24" s="114">
        <v>157049.12966999999</v>
      </c>
      <c r="I24" s="114">
        <v>165561.39671999999</v>
      </c>
    </row>
    <row r="25" spans="1:9" s="16" customFormat="1" ht="15" customHeight="1">
      <c r="A25" s="147" t="s">
        <v>592</v>
      </c>
      <c r="B25" s="114">
        <v>17142.69196</v>
      </c>
      <c r="C25" s="114">
        <v>19918.448980000001</v>
      </c>
      <c r="D25" s="114">
        <v>27603.225180000001</v>
      </c>
      <c r="E25" s="114">
        <v>28272.784329999999</v>
      </c>
      <c r="F25" s="114">
        <v>32713.754100000002</v>
      </c>
      <c r="G25" s="114">
        <v>47036.142209999998</v>
      </c>
      <c r="H25" s="114">
        <v>27589.841329999999</v>
      </c>
      <c r="I25" s="114">
        <v>28960.676510000001</v>
      </c>
    </row>
    <row r="26" spans="1:9" s="17" customFormat="1" ht="15" customHeight="1" thickBot="1">
      <c r="A26" s="147" t="s">
        <v>239</v>
      </c>
      <c r="B26" s="114">
        <v>0</v>
      </c>
      <c r="C26" s="114">
        <v>0</v>
      </c>
      <c r="D26" s="114">
        <v>0</v>
      </c>
      <c r="E26" s="114">
        <v>0</v>
      </c>
      <c r="F26" s="114">
        <v>0</v>
      </c>
      <c r="G26" s="114">
        <v>0</v>
      </c>
      <c r="H26" s="114">
        <v>0</v>
      </c>
      <c r="I26" s="114">
        <v>0</v>
      </c>
    </row>
    <row r="27" spans="1:9" ht="15" customHeight="1" thickTop="1" thickBot="1">
      <c r="A27" s="394" t="s">
        <v>593</v>
      </c>
      <c r="B27" s="395">
        <v>3162034.3268400002</v>
      </c>
      <c r="C27" s="395">
        <v>3542495.1760500004</v>
      </c>
      <c r="D27" s="395">
        <v>4303495.4396200003</v>
      </c>
      <c r="E27" s="395">
        <v>4951125.1679499997</v>
      </c>
      <c r="F27" s="395">
        <v>6572587.8021999998</v>
      </c>
      <c r="G27" s="395">
        <v>7163810.5809199996</v>
      </c>
      <c r="H27" s="395">
        <v>8235986.3786499994</v>
      </c>
      <c r="I27" s="395">
        <v>8686535.7085499987</v>
      </c>
    </row>
    <row r="28" spans="1:9" s="16" customFormat="1" ht="15" customHeight="1" thickTop="1">
      <c r="A28" s="147" t="s">
        <v>594</v>
      </c>
      <c r="B28" s="114">
        <v>294.24556999999999</v>
      </c>
      <c r="C28" s="114">
        <v>342.54304999999999</v>
      </c>
      <c r="D28" s="114">
        <v>235.81457999999998</v>
      </c>
      <c r="E28" s="114">
        <v>188.90720999999999</v>
      </c>
      <c r="F28" s="114">
        <v>2697.0132100000001</v>
      </c>
      <c r="G28" s="114">
        <v>29612.915290000001</v>
      </c>
      <c r="H28" s="114">
        <v>218795.19500000001</v>
      </c>
      <c r="I28" s="114">
        <v>683002.48315999995</v>
      </c>
    </row>
    <row r="29" spans="1:9" s="16" customFormat="1" ht="15" customHeight="1">
      <c r="A29" s="148" t="s">
        <v>595</v>
      </c>
      <c r="B29" s="114">
        <v>294.24556999999999</v>
      </c>
      <c r="C29" s="114">
        <v>342.54304999999999</v>
      </c>
      <c r="D29" s="114">
        <v>235.81457999999998</v>
      </c>
      <c r="E29" s="114">
        <v>188.90720999999999</v>
      </c>
      <c r="F29" s="114">
        <v>113.66438000000001</v>
      </c>
      <c r="G29" s="114">
        <v>148.69632999999999</v>
      </c>
      <c r="H29" s="114">
        <v>93.094880000000003</v>
      </c>
      <c r="I29" s="114">
        <v>364.49192999999997</v>
      </c>
    </row>
    <row r="30" spans="1:9" s="16" customFormat="1" ht="15" customHeight="1">
      <c r="A30" s="148" t="s">
        <v>596</v>
      </c>
      <c r="B30" s="114">
        <v>0</v>
      </c>
      <c r="C30" s="114">
        <v>0</v>
      </c>
      <c r="D30" s="114">
        <v>0</v>
      </c>
      <c r="E30" s="114">
        <v>0</v>
      </c>
      <c r="F30" s="114">
        <v>86.106020000000001</v>
      </c>
      <c r="G30" s="114">
        <v>4258.36654</v>
      </c>
      <c r="H30" s="114">
        <v>55099.786570000004</v>
      </c>
      <c r="I30" s="114">
        <v>219320.32769999999</v>
      </c>
    </row>
    <row r="31" spans="1:9" s="16" customFormat="1" ht="15" customHeight="1">
      <c r="A31" s="148" t="s">
        <v>597</v>
      </c>
      <c r="B31" s="114">
        <v>0</v>
      </c>
      <c r="C31" s="114">
        <v>0</v>
      </c>
      <c r="D31" s="114">
        <v>0</v>
      </c>
      <c r="E31" s="114">
        <v>0</v>
      </c>
      <c r="F31" s="114">
        <v>2493.38</v>
      </c>
      <c r="G31" s="114">
        <v>16412.98415</v>
      </c>
      <c r="H31" s="114">
        <v>32880.391100000001</v>
      </c>
      <c r="I31" s="114">
        <v>45102.592229999995</v>
      </c>
    </row>
    <row r="32" spans="1:9" s="16" customFormat="1" ht="15" customHeight="1">
      <c r="A32" s="148" t="s">
        <v>598</v>
      </c>
      <c r="B32" s="114">
        <v>0</v>
      </c>
      <c r="C32" s="114">
        <v>0</v>
      </c>
      <c r="D32" s="114">
        <v>0</v>
      </c>
      <c r="E32" s="114">
        <v>0</v>
      </c>
      <c r="F32" s="114">
        <v>0</v>
      </c>
      <c r="G32" s="114">
        <v>0</v>
      </c>
      <c r="H32" s="114">
        <v>0.76036999999999999</v>
      </c>
      <c r="I32" s="114">
        <v>296.89893999999998</v>
      </c>
    </row>
    <row r="33" spans="1:9" s="16" customFormat="1" ht="15" customHeight="1">
      <c r="A33" s="148" t="s">
        <v>599</v>
      </c>
      <c r="B33" s="114">
        <v>0</v>
      </c>
      <c r="C33" s="114">
        <v>0</v>
      </c>
      <c r="D33" s="114">
        <v>0</v>
      </c>
      <c r="E33" s="114">
        <v>0</v>
      </c>
      <c r="F33" s="114">
        <v>0</v>
      </c>
      <c r="G33" s="114">
        <v>8503.8349699999999</v>
      </c>
      <c r="H33" s="114">
        <v>129408.17202</v>
      </c>
      <c r="I33" s="114">
        <v>408366.22243999998</v>
      </c>
    </row>
    <row r="34" spans="1:9" s="16" customFormat="1" ht="15" customHeight="1">
      <c r="A34" s="148" t="s">
        <v>600</v>
      </c>
      <c r="B34" s="114">
        <v>0</v>
      </c>
      <c r="C34" s="114">
        <v>0</v>
      </c>
      <c r="D34" s="114">
        <v>0</v>
      </c>
      <c r="E34" s="114">
        <v>0</v>
      </c>
      <c r="F34" s="114">
        <v>3.8628100000000001</v>
      </c>
      <c r="G34" s="114">
        <v>289.0333</v>
      </c>
      <c r="H34" s="114">
        <v>1312.9900600000001</v>
      </c>
      <c r="I34" s="114">
        <v>9551.9499199999991</v>
      </c>
    </row>
    <row r="35" spans="1:9" s="16" customFormat="1" ht="15" customHeight="1">
      <c r="A35" s="147" t="s">
        <v>601</v>
      </c>
      <c r="B35" s="114">
        <v>0</v>
      </c>
      <c r="C35" s="114">
        <v>0</v>
      </c>
      <c r="D35" s="114">
        <v>0</v>
      </c>
      <c r="E35" s="114">
        <v>0</v>
      </c>
      <c r="F35" s="114">
        <v>373.82026000000002</v>
      </c>
      <c r="G35" s="114">
        <v>188.67139</v>
      </c>
      <c r="H35" s="114">
        <v>0</v>
      </c>
      <c r="I35" s="114">
        <v>0</v>
      </c>
    </row>
    <row r="36" spans="1:9" s="16" customFormat="1" ht="15" customHeight="1">
      <c r="A36" s="147" t="s">
        <v>602</v>
      </c>
      <c r="B36" s="114">
        <v>2953569.32039</v>
      </c>
      <c r="C36" s="114">
        <v>3283430.8400599998</v>
      </c>
      <c r="D36" s="114">
        <v>3948086.0904099997</v>
      </c>
      <c r="E36" s="114">
        <v>4380989.3709399998</v>
      </c>
      <c r="F36" s="114">
        <v>4198076.3662600005</v>
      </c>
      <c r="G36" s="114">
        <v>4715718.5639199996</v>
      </c>
      <c r="H36" s="114">
        <v>5540758.1034799991</v>
      </c>
      <c r="I36" s="114">
        <v>5768350.5833900003</v>
      </c>
    </row>
    <row r="37" spans="1:9" s="16" customFormat="1" ht="15" customHeight="1">
      <c r="A37" s="147" t="s">
        <v>603</v>
      </c>
      <c r="B37" s="114">
        <v>130956.26829000001</v>
      </c>
      <c r="C37" s="114">
        <v>158501.36709000001</v>
      </c>
      <c r="D37" s="114">
        <v>209383.23475999999</v>
      </c>
      <c r="E37" s="114">
        <v>257386.67238</v>
      </c>
      <c r="F37" s="114">
        <v>269879.69416000001</v>
      </c>
      <c r="G37" s="114">
        <v>218416.93127</v>
      </c>
      <c r="H37" s="114">
        <v>193753.85512999998</v>
      </c>
      <c r="I37" s="114">
        <v>209584.92056</v>
      </c>
    </row>
    <row r="38" spans="1:9" s="16" customFormat="1" ht="15" customHeight="1">
      <c r="A38" s="147" t="s">
        <v>277</v>
      </c>
      <c r="B38" s="114">
        <v>42236.150090000003</v>
      </c>
      <c r="C38" s="114">
        <v>53454.892319999999</v>
      </c>
      <c r="D38" s="114">
        <v>77776.618989999988</v>
      </c>
      <c r="E38" s="114">
        <v>91027.669420000006</v>
      </c>
      <c r="F38" s="114">
        <v>104886.95666</v>
      </c>
      <c r="G38" s="114">
        <v>99938.87225</v>
      </c>
      <c r="H38" s="114">
        <v>112257.44953</v>
      </c>
      <c r="I38" s="114">
        <v>131898.04277</v>
      </c>
    </row>
    <row r="39" spans="1:9" s="16" customFormat="1" ht="15" customHeight="1">
      <c r="A39" s="147" t="s">
        <v>283</v>
      </c>
      <c r="B39" s="114">
        <v>3544.6462799999999</v>
      </c>
      <c r="C39" s="114">
        <v>0</v>
      </c>
      <c r="D39" s="114">
        <v>33810.927499999998</v>
      </c>
      <c r="E39" s="114">
        <v>191279.02999000001</v>
      </c>
      <c r="F39" s="114">
        <v>1973898.14934</v>
      </c>
      <c r="G39" s="114">
        <v>2050012.65081</v>
      </c>
      <c r="H39" s="114">
        <v>2121958.5817999998</v>
      </c>
      <c r="I39" s="114">
        <v>1856550.8092199999</v>
      </c>
    </row>
    <row r="40" spans="1:9" s="16" customFormat="1" ht="15" customHeight="1">
      <c r="A40" s="147" t="s">
        <v>604</v>
      </c>
      <c r="B40" s="114">
        <v>31433.696219999998</v>
      </c>
      <c r="C40" s="114">
        <v>46765.533530000001</v>
      </c>
      <c r="D40" s="114">
        <v>34202.753380000002</v>
      </c>
      <c r="E40" s="114">
        <v>30253.518010000003</v>
      </c>
      <c r="F40" s="114">
        <v>22775.802309999999</v>
      </c>
      <c r="G40" s="114">
        <v>49921.975989999999</v>
      </c>
      <c r="H40" s="114">
        <v>48463.19371</v>
      </c>
      <c r="I40" s="114">
        <v>36150.685450000004</v>
      </c>
    </row>
    <row r="41" spans="1:9" s="17" customFormat="1" ht="15" customHeight="1" thickBot="1">
      <c r="A41" s="147" t="s">
        <v>455</v>
      </c>
      <c r="B41" s="114">
        <v>0</v>
      </c>
      <c r="C41" s="114">
        <v>0</v>
      </c>
      <c r="D41" s="114">
        <v>0</v>
      </c>
      <c r="E41" s="114">
        <v>0</v>
      </c>
      <c r="F41" s="114">
        <v>0</v>
      </c>
      <c r="G41" s="114">
        <v>0</v>
      </c>
      <c r="H41" s="114">
        <v>0</v>
      </c>
      <c r="I41" s="114">
        <v>998.18399999999997</v>
      </c>
    </row>
    <row r="42" spans="1:9" ht="15" customHeight="1" thickTop="1" thickBot="1">
      <c r="A42" s="394" t="s">
        <v>605</v>
      </c>
      <c r="B42" s="395">
        <v>871423.49040000001</v>
      </c>
      <c r="C42" s="395">
        <v>932101.50051000004</v>
      </c>
      <c r="D42" s="395">
        <v>1129376.6249000002</v>
      </c>
      <c r="E42" s="395">
        <v>1280119.3029400001</v>
      </c>
      <c r="F42" s="395">
        <v>1329376.4534200002</v>
      </c>
      <c r="G42" s="395">
        <v>1329294.96952</v>
      </c>
      <c r="H42" s="395">
        <v>1345793.11794</v>
      </c>
      <c r="I42" s="395">
        <v>1372176.87592</v>
      </c>
    </row>
    <row r="43" spans="1:9" s="16" customFormat="1" ht="15" customHeight="1" thickTop="1">
      <c r="A43" s="147" t="s">
        <v>298</v>
      </c>
      <c r="B43" s="114">
        <v>754985.15498999995</v>
      </c>
      <c r="C43" s="114">
        <v>817483.82941999997</v>
      </c>
      <c r="D43" s="114">
        <v>989765.58779999998</v>
      </c>
      <c r="E43" s="114">
        <v>1102032.50523</v>
      </c>
      <c r="F43" s="114">
        <v>1174735.3027899999</v>
      </c>
      <c r="G43" s="114">
        <v>1215023.4586500002</v>
      </c>
      <c r="H43" s="114">
        <v>1215512.5841199998</v>
      </c>
      <c r="I43" s="114">
        <v>1234942.6971500001</v>
      </c>
    </row>
    <row r="44" spans="1:9" s="16" customFormat="1" ht="15" customHeight="1">
      <c r="A44" s="147" t="s">
        <v>302</v>
      </c>
      <c r="B44" s="114">
        <v>2880.52144</v>
      </c>
      <c r="C44" s="114">
        <v>2880.52144</v>
      </c>
      <c r="D44" s="114">
        <v>2880.52144</v>
      </c>
      <c r="E44" s="114">
        <v>24036.31695</v>
      </c>
      <c r="F44" s="114">
        <v>21128.33814</v>
      </c>
      <c r="G44" s="114">
        <v>21128.33812</v>
      </c>
      <c r="H44" s="114">
        <v>18727.438120000003</v>
      </c>
      <c r="I44" s="114">
        <v>18726.438120000003</v>
      </c>
    </row>
    <row r="45" spans="1:9" s="16" customFormat="1" ht="15" customHeight="1">
      <c r="A45" s="147" t="s">
        <v>306</v>
      </c>
      <c r="B45" s="114">
        <v>0</v>
      </c>
      <c r="C45" s="114">
        <v>0</v>
      </c>
      <c r="D45" s="114">
        <v>0</v>
      </c>
      <c r="E45" s="114">
        <v>0</v>
      </c>
      <c r="F45" s="114">
        <v>0</v>
      </c>
      <c r="G45" s="114">
        <v>0</v>
      </c>
      <c r="H45" s="114">
        <v>0</v>
      </c>
      <c r="I45" s="114">
        <v>0</v>
      </c>
    </row>
    <row r="46" spans="1:9" s="16" customFormat="1" ht="15" customHeight="1">
      <c r="A46" s="147" t="s">
        <v>606</v>
      </c>
      <c r="B46" s="114">
        <v>43052.662880000003</v>
      </c>
      <c r="C46" s="114">
        <v>51066.139729999995</v>
      </c>
      <c r="D46" s="114">
        <v>65722.340649999998</v>
      </c>
      <c r="E46" s="114">
        <v>81108.213470000002</v>
      </c>
      <c r="F46" s="114">
        <v>107983.31731</v>
      </c>
      <c r="G46" s="114">
        <v>118458.40897</v>
      </c>
      <c r="H46" s="114">
        <v>116959.98092</v>
      </c>
      <c r="I46" s="114">
        <v>122246.24525000001</v>
      </c>
    </row>
    <row r="47" spans="1:9" s="16" customFormat="1" ht="15" customHeight="1">
      <c r="A47" s="147" t="s">
        <v>312</v>
      </c>
      <c r="B47" s="114">
        <v>70505.151089999999</v>
      </c>
      <c r="C47" s="114">
        <v>60671.009920000004</v>
      </c>
      <c r="D47" s="114">
        <v>71008.175010000006</v>
      </c>
      <c r="E47" s="114">
        <v>72942.267290000003</v>
      </c>
      <c r="F47" s="114">
        <v>25529.495179999998</v>
      </c>
      <c r="G47" s="114">
        <v>-25315.236219999999</v>
      </c>
      <c r="H47" s="114">
        <v>-5406.8852200000001</v>
      </c>
      <c r="I47" s="114">
        <v>-3738.5046000000002</v>
      </c>
    </row>
    <row r="48" spans="1:9" s="16" customFormat="1" ht="15" customHeight="1">
      <c r="A48" s="148" t="s">
        <v>607</v>
      </c>
      <c r="B48" s="114">
        <v>2499.93145</v>
      </c>
      <c r="C48" s="114">
        <v>0</v>
      </c>
      <c r="D48" s="114">
        <v>-3872.1011200000003</v>
      </c>
      <c r="E48" s="114">
        <v>-25174.512149999999</v>
      </c>
      <c r="F48" s="114">
        <v>-22635.634100000003</v>
      </c>
      <c r="G48" s="114">
        <v>-25233.753410000001</v>
      </c>
      <c r="H48" s="114">
        <v>-15513.55083</v>
      </c>
      <c r="I48" s="114">
        <v>-29296.262920000001</v>
      </c>
    </row>
    <row r="49" spans="1:9" s="17" customFormat="1" ht="15" customHeight="1" thickBot="1">
      <c r="A49" s="148" t="s">
        <v>608</v>
      </c>
      <c r="B49" s="114">
        <v>68005.219639999996</v>
      </c>
      <c r="C49" s="114">
        <v>60671.009920000004</v>
      </c>
      <c r="D49" s="114">
        <v>74880.276129999998</v>
      </c>
      <c r="E49" s="114">
        <v>98116.779439999998</v>
      </c>
      <c r="F49" s="114">
        <v>48165.129280000001</v>
      </c>
      <c r="G49" s="114">
        <v>-81.482810000000001</v>
      </c>
      <c r="H49" s="114">
        <v>10106.66561</v>
      </c>
      <c r="I49" s="114">
        <v>25557.758320000001</v>
      </c>
    </row>
    <row r="50" spans="1:9" ht="15" customHeight="1" thickTop="1" thickBot="1">
      <c r="A50" s="394" t="s">
        <v>609</v>
      </c>
      <c r="B50" s="395">
        <v>4033457.8172399998</v>
      </c>
      <c r="C50" s="395">
        <v>4474596.6765600005</v>
      </c>
      <c r="D50" s="395">
        <v>5432872.0645200005</v>
      </c>
      <c r="E50" s="395">
        <v>6231244.4708900005</v>
      </c>
      <c r="F50" s="395">
        <v>7901964.25562</v>
      </c>
      <c r="G50" s="395">
        <v>8493105.5504400004</v>
      </c>
      <c r="H50" s="395">
        <v>9581779.4965899996</v>
      </c>
      <c r="I50" s="395">
        <v>10058712.58447</v>
      </c>
    </row>
    <row r="51" spans="1:9" s="16" customFormat="1" ht="15" customHeight="1" thickTop="1">
      <c r="A51" s="113" t="s">
        <v>610</v>
      </c>
      <c r="B51" s="114">
        <v>0</v>
      </c>
      <c r="C51" s="114">
        <v>0</v>
      </c>
      <c r="D51" s="114">
        <v>804.84282999999994</v>
      </c>
      <c r="E51" s="114">
        <v>905.41243999999995</v>
      </c>
      <c r="F51" s="114">
        <v>905.41243999999995</v>
      </c>
      <c r="G51" s="114">
        <v>905.41243999999995</v>
      </c>
      <c r="H51" s="114">
        <v>14896.94081</v>
      </c>
      <c r="I51" s="114">
        <v>14896.94081</v>
      </c>
    </row>
    <row r="52" spans="1:9" s="17" customFormat="1" ht="15" customHeight="1">
      <c r="A52" s="148" t="s">
        <v>611</v>
      </c>
      <c r="B52" s="114">
        <v>0</v>
      </c>
      <c r="C52" s="114">
        <v>0</v>
      </c>
      <c r="D52" s="114">
        <v>0</v>
      </c>
      <c r="E52" s="114">
        <v>0</v>
      </c>
      <c r="F52" s="114">
        <v>0</v>
      </c>
      <c r="G52" s="114">
        <v>0</v>
      </c>
      <c r="H52" s="114">
        <v>0</v>
      </c>
      <c r="I52" s="114">
        <v>0</v>
      </c>
    </row>
    <row r="53" spans="1:9" s="17" customFormat="1" ht="15" customHeight="1">
      <c r="A53" s="148" t="s">
        <v>612</v>
      </c>
      <c r="B53" s="114">
        <v>0</v>
      </c>
      <c r="C53" s="114">
        <v>0</v>
      </c>
      <c r="D53" s="114">
        <v>0</v>
      </c>
      <c r="E53" s="114">
        <v>0</v>
      </c>
      <c r="F53" s="114">
        <v>0</v>
      </c>
      <c r="G53" s="114">
        <v>0</v>
      </c>
      <c r="H53" s="114">
        <v>0</v>
      </c>
      <c r="I53" s="114">
        <v>0</v>
      </c>
    </row>
    <row r="54" spans="1:9" s="17" customFormat="1" ht="15" customHeight="1">
      <c r="A54" s="148" t="s">
        <v>613</v>
      </c>
      <c r="B54" s="114">
        <v>0</v>
      </c>
      <c r="C54" s="114">
        <v>0</v>
      </c>
      <c r="D54" s="114">
        <v>0</v>
      </c>
      <c r="E54" s="114">
        <v>0</v>
      </c>
      <c r="F54" s="114">
        <v>0</v>
      </c>
      <c r="G54" s="114">
        <v>0</v>
      </c>
      <c r="H54" s="114">
        <v>0</v>
      </c>
      <c r="I54" s="114">
        <v>0</v>
      </c>
    </row>
    <row r="55" spans="1:9" s="17" customFormat="1" ht="15" customHeight="1">
      <c r="A55" s="148" t="s">
        <v>614</v>
      </c>
      <c r="B55" s="114">
        <v>0</v>
      </c>
      <c r="C55" s="114">
        <v>0</v>
      </c>
      <c r="D55" s="114">
        <v>0</v>
      </c>
      <c r="E55" s="114">
        <v>0</v>
      </c>
      <c r="F55" s="114">
        <v>0</v>
      </c>
      <c r="G55" s="114">
        <v>0</v>
      </c>
      <c r="H55" s="114">
        <v>0</v>
      </c>
      <c r="I55" s="114">
        <v>0</v>
      </c>
    </row>
    <row r="56" spans="1:9" s="17" customFormat="1" ht="15" customHeight="1">
      <c r="A56" s="148" t="s">
        <v>615</v>
      </c>
      <c r="B56" s="114">
        <v>0</v>
      </c>
      <c r="C56" s="114">
        <v>0</v>
      </c>
      <c r="D56" s="114">
        <v>804.84282999999994</v>
      </c>
      <c r="E56" s="114">
        <v>905.41243999999995</v>
      </c>
      <c r="F56" s="114">
        <v>905.41243999999995</v>
      </c>
      <c r="G56" s="114">
        <v>905.41243999999995</v>
      </c>
      <c r="H56" s="114">
        <v>14896.94081</v>
      </c>
      <c r="I56" s="114">
        <v>14896.94081</v>
      </c>
    </row>
    <row r="57" spans="1:9" s="17" customFormat="1" ht="15" customHeight="1">
      <c r="A57" s="147" t="s">
        <v>616</v>
      </c>
      <c r="B57" s="114">
        <v>4894074.6201599995</v>
      </c>
      <c r="C57" s="114">
        <v>6153867.5195699995</v>
      </c>
      <c r="D57" s="114">
        <v>6287396.8164600004</v>
      </c>
      <c r="E57" s="114">
        <v>8682354.6926000006</v>
      </c>
      <c r="F57" s="114">
        <v>8952864.1272400003</v>
      </c>
      <c r="G57" s="114">
        <v>9475352.2891499996</v>
      </c>
      <c r="H57" s="114">
        <v>9489469.8861699998</v>
      </c>
      <c r="I57" s="114">
        <v>9786792.6611900013</v>
      </c>
    </row>
    <row r="58" spans="1:9" ht="30" customHeight="1">
      <c r="A58" s="396" t="s">
        <v>617</v>
      </c>
      <c r="B58" s="397">
        <v>798147.99959999998</v>
      </c>
      <c r="C58" s="397">
        <v>854236.13709000009</v>
      </c>
      <c r="D58" s="397">
        <v>1101134.18689</v>
      </c>
      <c r="E58" s="397">
        <v>1262600.2797699999</v>
      </c>
      <c r="F58" s="397">
        <v>1159088.2856300001</v>
      </c>
      <c r="G58" s="397">
        <v>667887.46638</v>
      </c>
      <c r="H58" s="397">
        <v>1224081.39808</v>
      </c>
      <c r="I58" s="397">
        <v>861563.95036000002</v>
      </c>
    </row>
    <row r="59" spans="1:9" ht="15" customHeight="1">
      <c r="A59" s="148" t="s">
        <v>618</v>
      </c>
      <c r="B59" s="114">
        <v>-179026.93430000002</v>
      </c>
      <c r="C59" s="114">
        <v>-181000.85099000001</v>
      </c>
      <c r="D59" s="114">
        <v>-225234.72203</v>
      </c>
      <c r="E59" s="114">
        <v>-262751.36200999998</v>
      </c>
      <c r="F59" s="114">
        <v>-306525.27294</v>
      </c>
      <c r="G59" s="114">
        <v>-213135.67661000002</v>
      </c>
      <c r="H59" s="114">
        <v>-381024.20204</v>
      </c>
      <c r="I59" s="114">
        <v>-239802.16808999999</v>
      </c>
    </row>
    <row r="60" spans="1:9" ht="15" customHeight="1">
      <c r="A60" s="147" t="s">
        <v>619</v>
      </c>
      <c r="B60" s="114">
        <v>619121.0652999999</v>
      </c>
      <c r="C60" s="114">
        <v>673235.28610000003</v>
      </c>
      <c r="D60" s="114">
        <v>875899.46486000007</v>
      </c>
      <c r="E60" s="114">
        <v>999848.91775999998</v>
      </c>
      <c r="F60" s="114">
        <v>852563.01269</v>
      </c>
      <c r="G60" s="114">
        <v>454751.78976999997</v>
      </c>
      <c r="H60" s="114">
        <v>843057.19603999995</v>
      </c>
      <c r="I60" s="114">
        <v>621761.78226999997</v>
      </c>
    </row>
    <row r="61" spans="1:9" ht="15" customHeight="1">
      <c r="A61" s="116" t="s">
        <v>620</v>
      </c>
      <c r="B61" s="114">
        <v>26658.72078</v>
      </c>
      <c r="C61" s="114">
        <v>30707.047979999999</v>
      </c>
      <c r="D61" s="114">
        <v>36115.45433</v>
      </c>
      <c r="E61" s="114">
        <v>39645.167999999998</v>
      </c>
      <c r="F61" s="114">
        <v>36189.795579999998</v>
      </c>
      <c r="G61" s="114">
        <v>18725.483319999999</v>
      </c>
      <c r="H61" s="114">
        <v>35228.070220000001</v>
      </c>
      <c r="I61" s="114">
        <v>19039.771100000002</v>
      </c>
    </row>
    <row r="62" spans="1:9" ht="15" customHeight="1">
      <c r="A62" s="148" t="s">
        <v>621</v>
      </c>
      <c r="B62" s="114">
        <v>-19541.875510000002</v>
      </c>
      <c r="C62" s="114">
        <v>-17897.221430000001</v>
      </c>
      <c r="D62" s="114">
        <v>-25668.53944</v>
      </c>
      <c r="E62" s="114">
        <v>-32309.356820000001</v>
      </c>
      <c r="F62" s="114">
        <v>-34876.357219999998</v>
      </c>
      <c r="G62" s="114">
        <v>-16022.395349999999</v>
      </c>
      <c r="H62" s="114">
        <v>-27314.336340000002</v>
      </c>
      <c r="I62" s="114">
        <v>-22448.305640000002</v>
      </c>
    </row>
    <row r="63" spans="1:9" ht="15" customHeight="1">
      <c r="A63" s="117" t="s">
        <v>622</v>
      </c>
      <c r="B63" s="114">
        <v>626237.91057000007</v>
      </c>
      <c r="C63" s="114">
        <v>686045.11265000002</v>
      </c>
      <c r="D63" s="114">
        <v>886346.37974999996</v>
      </c>
      <c r="E63" s="114">
        <v>1007184.7289400001</v>
      </c>
      <c r="F63" s="114">
        <v>853876.45104999992</v>
      </c>
      <c r="G63" s="114">
        <v>457454.87774000003</v>
      </c>
      <c r="H63" s="114">
        <v>850970.92991999991</v>
      </c>
      <c r="I63" s="114">
        <v>618353.24773000006</v>
      </c>
    </row>
    <row r="64" spans="1:9" ht="15" customHeight="1">
      <c r="A64" s="116" t="s">
        <v>623</v>
      </c>
      <c r="B64" s="114">
        <v>279325.6459</v>
      </c>
      <c r="C64" s="114">
        <v>281893.38447000005</v>
      </c>
      <c r="D64" s="114">
        <v>342752.37552999996</v>
      </c>
      <c r="E64" s="114">
        <v>278523.58954000002</v>
      </c>
      <c r="F64" s="114">
        <v>257746.31447000001</v>
      </c>
      <c r="G64" s="114">
        <v>76987.07359</v>
      </c>
      <c r="H64" s="114">
        <v>132040.87423000002</v>
      </c>
      <c r="I64" s="114">
        <v>79814.437590000001</v>
      </c>
    </row>
    <row r="65" spans="1:9" ht="15" customHeight="1">
      <c r="A65" s="116" t="s">
        <v>624</v>
      </c>
      <c r="B65" s="114">
        <v>-341995.56542</v>
      </c>
      <c r="C65" s="114">
        <v>-351883.66342</v>
      </c>
      <c r="D65" s="114">
        <v>-430812.26555000001</v>
      </c>
      <c r="E65" s="114">
        <v>-355472.11443000002</v>
      </c>
      <c r="F65" s="114">
        <v>-323580.17786</v>
      </c>
      <c r="G65" s="114">
        <v>-112856.80802</v>
      </c>
      <c r="H65" s="114">
        <v>-215524.60389</v>
      </c>
      <c r="I65" s="114">
        <v>-184296.77247999999</v>
      </c>
    </row>
    <row r="66" spans="1:9" ht="15" customHeight="1">
      <c r="A66" s="147" t="s">
        <v>625</v>
      </c>
      <c r="B66" s="114">
        <v>563567.99104999995</v>
      </c>
      <c r="C66" s="114">
        <v>616054.83370000008</v>
      </c>
      <c r="D66" s="114">
        <v>798286.48973000003</v>
      </c>
      <c r="E66" s="114">
        <v>930236.20404999994</v>
      </c>
      <c r="F66" s="114">
        <v>788042.58765999996</v>
      </c>
      <c r="G66" s="114">
        <v>421585.14331000001</v>
      </c>
      <c r="H66" s="114">
        <v>767487.20025999995</v>
      </c>
      <c r="I66" s="114">
        <v>513870.91283999995</v>
      </c>
    </row>
    <row r="67" spans="1:9" ht="15" customHeight="1">
      <c r="A67" s="148" t="s">
        <v>626</v>
      </c>
      <c r="B67" s="114">
        <v>-454359.52593</v>
      </c>
      <c r="C67" s="114">
        <v>-507631.47766000003</v>
      </c>
      <c r="D67" s="114">
        <v>-651504.03161000006</v>
      </c>
      <c r="E67" s="114">
        <v>-729456.94159000006</v>
      </c>
      <c r="F67" s="114">
        <v>-702440.50465999998</v>
      </c>
      <c r="G67" s="114">
        <v>-424322.77987999999</v>
      </c>
      <c r="H67" s="114">
        <v>-724500.14249</v>
      </c>
      <c r="I67" s="114">
        <v>-472828.46562000003</v>
      </c>
    </row>
    <row r="68" spans="1:9" ht="15" customHeight="1">
      <c r="A68" s="117" t="s">
        <v>627</v>
      </c>
      <c r="B68" s="114">
        <v>109208.46512000001</v>
      </c>
      <c r="C68" s="114">
        <v>108423.35604000001</v>
      </c>
      <c r="D68" s="114">
        <v>146782.45812</v>
      </c>
      <c r="E68" s="114">
        <v>200779.26246</v>
      </c>
      <c r="F68" s="114">
        <v>85602.082999999999</v>
      </c>
      <c r="G68" s="114">
        <v>-2737.6365699999997</v>
      </c>
      <c r="H68" s="114">
        <v>42987.057770000007</v>
      </c>
      <c r="I68" s="114">
        <v>41042.447220000002</v>
      </c>
    </row>
    <row r="69" spans="1:9" ht="15" customHeight="1">
      <c r="A69" s="117" t="s">
        <v>628</v>
      </c>
      <c r="B69" s="114">
        <v>306.38585</v>
      </c>
      <c r="C69" s="114">
        <v>26.748139999999999</v>
      </c>
      <c r="D69" s="114">
        <v>-4.8061400000000001</v>
      </c>
      <c r="E69" s="114">
        <v>31.566890000000001</v>
      </c>
      <c r="F69" s="114">
        <v>35.59675</v>
      </c>
      <c r="G69" s="114">
        <v>11.19516</v>
      </c>
      <c r="H69" s="114">
        <v>15.807799999999999</v>
      </c>
      <c r="I69" s="114">
        <v>9.257299999999999</v>
      </c>
    </row>
    <row r="70" spans="1:9" ht="15" customHeight="1">
      <c r="A70" s="115" t="s">
        <v>977</v>
      </c>
      <c r="B70" s="114">
        <v>306.25893000000002</v>
      </c>
      <c r="C70" s="114">
        <v>26.424209999999999</v>
      </c>
      <c r="D70" s="114">
        <v>-5.0344499999999996</v>
      </c>
      <c r="E70" s="114">
        <v>31.518999999999998</v>
      </c>
      <c r="F70" s="114">
        <v>35.560430000000004</v>
      </c>
      <c r="G70" s="114">
        <v>11.178469999999999</v>
      </c>
      <c r="H70" s="114">
        <v>15.790959999999998</v>
      </c>
      <c r="I70" s="114">
        <v>9.2572099999999988</v>
      </c>
    </row>
    <row r="71" spans="1:9" ht="15" customHeight="1">
      <c r="A71" s="115" t="s">
        <v>978</v>
      </c>
      <c r="B71" s="114">
        <v>0.12692000000000001</v>
      </c>
      <c r="C71" s="114">
        <v>0.32393</v>
      </c>
      <c r="D71" s="114">
        <v>0.22831000000000001</v>
      </c>
      <c r="E71" s="114">
        <v>4.7890000000000002E-2</v>
      </c>
      <c r="F71" s="114">
        <v>3.6319999999999998E-2</v>
      </c>
      <c r="G71" s="114">
        <v>1.669E-2</v>
      </c>
      <c r="H71" s="114">
        <v>1.6840000000000001E-2</v>
      </c>
      <c r="I71" s="114">
        <v>8.9999999999999992E-5</v>
      </c>
    </row>
    <row r="72" spans="1:9" ht="15" customHeight="1">
      <c r="A72" s="147" t="s">
        <v>629</v>
      </c>
      <c r="B72" s="114">
        <v>-143.40394000000001</v>
      </c>
      <c r="C72" s="114">
        <v>-327.61212</v>
      </c>
      <c r="D72" s="114">
        <v>-1177.0200300000001</v>
      </c>
      <c r="E72" s="114">
        <v>-0.13904</v>
      </c>
      <c r="F72" s="114">
        <v>-4.3377299999999996</v>
      </c>
      <c r="G72" s="114">
        <v>16.99888</v>
      </c>
      <c r="H72" s="114">
        <v>212.68557000000001</v>
      </c>
      <c r="I72" s="114">
        <v>79.948779999999999</v>
      </c>
    </row>
    <row r="73" spans="1:9" ht="15" customHeight="1">
      <c r="A73" s="147" t="s">
        <v>1307</v>
      </c>
      <c r="B73" s="114">
        <v>-143.40394000000001</v>
      </c>
      <c r="C73" s="114">
        <v>-327.61212</v>
      </c>
      <c r="D73" s="114">
        <v>-1177.0200300000001</v>
      </c>
      <c r="E73" s="114">
        <v>-0.13904</v>
      </c>
      <c r="F73" s="114">
        <v>-4.3377299999999996</v>
      </c>
      <c r="G73" s="114">
        <v>16.99888</v>
      </c>
      <c r="H73" s="114">
        <v>212.68644</v>
      </c>
      <c r="I73" s="114">
        <v>79.948789999999988</v>
      </c>
    </row>
    <row r="74" spans="1:9" ht="15" customHeight="1">
      <c r="A74" s="148" t="s">
        <v>979</v>
      </c>
      <c r="B74" s="114">
        <v>0</v>
      </c>
      <c r="C74" s="114">
        <v>0</v>
      </c>
      <c r="D74" s="114">
        <v>0</v>
      </c>
      <c r="E74" s="114">
        <v>0</v>
      </c>
      <c r="F74" s="114">
        <v>0</v>
      </c>
      <c r="G74" s="114">
        <v>0</v>
      </c>
      <c r="H74" s="114">
        <v>-8.7000000000000001E-4</v>
      </c>
      <c r="I74" s="114">
        <v>-1.0000000000000001E-5</v>
      </c>
    </row>
    <row r="75" spans="1:9" ht="15" customHeight="1">
      <c r="A75" s="147" t="s">
        <v>630</v>
      </c>
      <c r="B75" s="114">
        <v>109371.44703</v>
      </c>
      <c r="C75" s="114">
        <v>108122.49206</v>
      </c>
      <c r="D75" s="114">
        <v>145600.63194999998</v>
      </c>
      <c r="E75" s="114">
        <v>200810.69031000001</v>
      </c>
      <c r="F75" s="114">
        <v>85633.342019999996</v>
      </c>
      <c r="G75" s="114">
        <v>-2709.4425299999998</v>
      </c>
      <c r="H75" s="114">
        <v>43215.551140000003</v>
      </c>
      <c r="I75" s="114">
        <v>41131.653299999998</v>
      </c>
    </row>
    <row r="76" spans="1:9" ht="15" customHeight="1">
      <c r="A76" s="149" t="s">
        <v>968</v>
      </c>
      <c r="B76" s="114">
        <v>3337.3301099999999</v>
      </c>
      <c r="C76" s="114">
        <v>2037.3966699999999</v>
      </c>
      <c r="D76" s="114">
        <v>-1449.3150500000002</v>
      </c>
      <c r="E76" s="114">
        <v>-5291.6878499999993</v>
      </c>
      <c r="F76" s="114">
        <v>5985.9975800000002</v>
      </c>
      <c r="G76" s="114">
        <v>1416.7706699999999</v>
      </c>
      <c r="H76" s="114">
        <v>-1134.88509</v>
      </c>
      <c r="I76" s="114">
        <v>-1962.5821599999999</v>
      </c>
    </row>
    <row r="77" spans="1:9" ht="15" customHeight="1">
      <c r="A77" s="117" t="s">
        <v>631</v>
      </c>
      <c r="B77" s="114">
        <v>112708.77714000001</v>
      </c>
      <c r="C77" s="114">
        <v>110159.88873000001</v>
      </c>
      <c r="D77" s="114">
        <v>144151.31690000001</v>
      </c>
      <c r="E77" s="114">
        <v>195519.00246000002</v>
      </c>
      <c r="F77" s="114">
        <v>91619.339599999992</v>
      </c>
      <c r="G77" s="114">
        <v>-1292.6718600000002</v>
      </c>
      <c r="H77" s="114">
        <v>42080.66605</v>
      </c>
      <c r="I77" s="114">
        <v>39169.07114</v>
      </c>
    </row>
    <row r="78" spans="1:9" ht="15" customHeight="1">
      <c r="A78" s="116" t="s">
        <v>632</v>
      </c>
      <c r="B78" s="114">
        <v>-117.80033999999999</v>
      </c>
      <c r="C78" s="114">
        <v>1256.30432</v>
      </c>
      <c r="D78" s="114">
        <v>1252.03746</v>
      </c>
      <c r="E78" s="114">
        <v>1494.43941</v>
      </c>
      <c r="F78" s="114">
        <v>-353.96939000000003</v>
      </c>
      <c r="G78" s="114">
        <v>5104.5455499999998</v>
      </c>
      <c r="H78" s="114">
        <v>-13665.143699999999</v>
      </c>
      <c r="I78" s="114">
        <v>-250.48102</v>
      </c>
    </row>
    <row r="79" spans="1:9" ht="15" customHeight="1">
      <c r="A79" s="147" t="s">
        <v>633</v>
      </c>
      <c r="B79" s="114">
        <v>112590.9768</v>
      </c>
      <c r="C79" s="114">
        <v>111416.19305</v>
      </c>
      <c r="D79" s="114">
        <v>145403.35436000003</v>
      </c>
      <c r="E79" s="114">
        <v>197013.44187000001</v>
      </c>
      <c r="F79" s="114">
        <v>91265.370209999994</v>
      </c>
      <c r="G79" s="114">
        <v>3811.8736899999999</v>
      </c>
      <c r="H79" s="114">
        <v>28415.522350000003</v>
      </c>
      <c r="I79" s="114">
        <v>38918.590120000001</v>
      </c>
    </row>
    <row r="80" spans="1:9" ht="15" customHeight="1">
      <c r="A80" s="116" t="s">
        <v>634</v>
      </c>
      <c r="B80" s="114">
        <v>0</v>
      </c>
      <c r="C80" s="114">
        <v>0</v>
      </c>
      <c r="D80" s="114">
        <v>0</v>
      </c>
      <c r="E80" s="114">
        <v>0</v>
      </c>
      <c r="F80" s="114">
        <v>0</v>
      </c>
      <c r="G80" s="114">
        <v>0</v>
      </c>
      <c r="H80" s="114">
        <v>0</v>
      </c>
      <c r="I80" s="114">
        <v>0</v>
      </c>
    </row>
    <row r="81" spans="1:9" ht="15" customHeight="1">
      <c r="A81" s="147" t="s">
        <v>635</v>
      </c>
      <c r="B81" s="114">
        <v>112590.9768</v>
      </c>
      <c r="C81" s="114">
        <v>111416.19305</v>
      </c>
      <c r="D81" s="114">
        <v>145403.35436000003</v>
      </c>
      <c r="E81" s="114">
        <v>197013.44187000001</v>
      </c>
      <c r="F81" s="114">
        <v>91265.370209999994</v>
      </c>
      <c r="G81" s="114">
        <v>3811.8736899999999</v>
      </c>
      <c r="H81" s="114">
        <v>28415.522350000003</v>
      </c>
      <c r="I81" s="114">
        <v>38918.590120000001</v>
      </c>
    </row>
    <row r="82" spans="1:9" ht="15" customHeight="1" thickBot="1">
      <c r="A82" s="116" t="s">
        <v>636</v>
      </c>
      <c r="B82" s="114">
        <v>-44585.757159999994</v>
      </c>
      <c r="C82" s="114">
        <v>-50745.183130000005</v>
      </c>
      <c r="D82" s="114">
        <v>-70523.078239999988</v>
      </c>
      <c r="E82" s="114">
        <v>-98896.662400000001</v>
      </c>
      <c r="F82" s="114">
        <v>-43100.240819999999</v>
      </c>
      <c r="G82" s="114">
        <v>-3893.35637</v>
      </c>
      <c r="H82" s="114">
        <v>-18308.856460000003</v>
      </c>
      <c r="I82" s="114">
        <v>-13360.831619999999</v>
      </c>
    </row>
    <row r="83" spans="1:9" ht="15" customHeight="1" thickTop="1" thickBot="1">
      <c r="A83" s="394" t="s">
        <v>637</v>
      </c>
      <c r="B83" s="395">
        <v>68005.219639999996</v>
      </c>
      <c r="C83" s="395">
        <v>60671.009920000004</v>
      </c>
      <c r="D83" s="395">
        <v>74880.27612000001</v>
      </c>
      <c r="E83" s="395">
        <v>98116.779469999994</v>
      </c>
      <c r="F83" s="395">
        <v>48165.129390000002</v>
      </c>
      <c r="G83" s="395">
        <v>-81.482679999999988</v>
      </c>
      <c r="H83" s="395">
        <v>10106.66589</v>
      </c>
      <c r="I83" s="395">
        <v>25557.7585</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51"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1" sqref="C1:K1"/>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1" s="43" customFormat="1" ht="15" customHeight="1">
      <c r="A1" s="398"/>
      <c r="B1" s="398"/>
      <c r="C1" s="753"/>
      <c r="D1" s="753"/>
      <c r="E1" s="753"/>
      <c r="F1" s="753"/>
      <c r="G1" s="753"/>
      <c r="H1" s="753"/>
      <c r="I1" s="753"/>
      <c r="J1" s="753"/>
      <c r="K1" s="753"/>
    </row>
    <row r="2" spans="1:11" s="43" customFormat="1" ht="18">
      <c r="A2" s="754" t="s">
        <v>447</v>
      </c>
      <c r="B2" s="754"/>
      <c r="C2" s="754"/>
      <c r="D2" s="754"/>
      <c r="E2" s="754"/>
      <c r="F2" s="754"/>
      <c r="G2" s="754"/>
      <c r="H2" s="754"/>
      <c r="I2" s="754"/>
      <c r="J2" s="754"/>
      <c r="K2" s="754"/>
    </row>
    <row r="3" spans="1:11" s="43" customFormat="1" ht="15" customHeight="1">
      <c r="A3" s="398"/>
      <c r="B3" s="398"/>
      <c r="C3" s="754" t="s">
        <v>818</v>
      </c>
      <c r="D3" s="754"/>
      <c r="E3" s="754"/>
      <c r="F3" s="754"/>
      <c r="G3" s="754"/>
      <c r="H3" s="754"/>
      <c r="I3" s="754"/>
      <c r="J3" s="754"/>
      <c r="K3" s="754"/>
    </row>
    <row r="4" spans="1:11" s="43" customFormat="1" ht="15" customHeight="1">
      <c r="A4" s="755"/>
      <c r="B4" s="754"/>
      <c r="C4" s="754"/>
      <c r="D4" s="754"/>
      <c r="E4" s="754"/>
      <c r="F4" s="754"/>
      <c r="G4" s="754"/>
      <c r="H4" s="754"/>
      <c r="I4" s="754"/>
      <c r="J4" s="754"/>
      <c r="K4" s="754"/>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576</v>
      </c>
      <c r="E6" s="392" t="s">
        <v>577</v>
      </c>
      <c r="F6" s="392" t="s">
        <v>578</v>
      </c>
      <c r="G6" s="400" t="s">
        <v>579</v>
      </c>
      <c r="H6" s="400" t="s">
        <v>1268</v>
      </c>
      <c r="I6" s="400" t="s">
        <v>1503</v>
      </c>
      <c r="J6" s="400" t="s">
        <v>1359</v>
      </c>
      <c r="K6" s="400" t="s">
        <v>1504</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748</v>
      </c>
      <c r="B9" s="46" t="s">
        <v>819</v>
      </c>
      <c r="C9" s="165" t="s">
        <v>820</v>
      </c>
      <c r="D9" s="130">
        <v>4.1599999999999998E-2</v>
      </c>
      <c r="E9" s="130">
        <v>4.4499999999999998E-2</v>
      </c>
      <c r="F9" s="130">
        <v>4.2200000000000001E-2</v>
      </c>
      <c r="G9" s="130">
        <v>3.6799999999999999E-2</v>
      </c>
      <c r="H9" s="130">
        <v>5.5E-2</v>
      </c>
      <c r="I9" s="130">
        <v>4.7899999999999998E-2</v>
      </c>
      <c r="J9" s="130">
        <v>5.6899999999999999E-2</v>
      </c>
      <c r="K9" s="130">
        <v>4.8000000000000001E-2</v>
      </c>
    </row>
    <row r="10" spans="1:11" ht="15" customHeight="1" thickBot="1">
      <c r="A10" s="47" t="s">
        <v>748</v>
      </c>
      <c r="B10" s="46" t="s">
        <v>821</v>
      </c>
      <c r="C10" s="165" t="s">
        <v>822</v>
      </c>
      <c r="D10" s="130">
        <v>0.90510000000000002</v>
      </c>
      <c r="E10" s="130">
        <v>0.89790000000000003</v>
      </c>
      <c r="F10" s="130">
        <v>0.88790000000000002</v>
      </c>
      <c r="G10" s="130">
        <v>0.89929999999999999</v>
      </c>
      <c r="H10" s="130">
        <v>0.86099999999999999</v>
      </c>
      <c r="I10" s="130">
        <v>0.81079999999999997</v>
      </c>
      <c r="J10" s="130">
        <v>0.76639999999999997</v>
      </c>
      <c r="K10" s="130">
        <v>0.76270000000000004</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748</v>
      </c>
      <c r="B12" s="46" t="s">
        <v>823</v>
      </c>
      <c r="C12" s="165" t="s">
        <v>1438</v>
      </c>
      <c r="D12" s="130">
        <v>1E-4</v>
      </c>
      <c r="E12" s="130">
        <v>1E-4</v>
      </c>
      <c r="F12" s="130">
        <v>0</v>
      </c>
      <c r="G12" s="130">
        <v>0</v>
      </c>
      <c r="H12" s="130">
        <v>2.9999999999999997E-4</v>
      </c>
      <c r="I12" s="130">
        <v>3.5000000000000001E-3</v>
      </c>
      <c r="J12" s="130">
        <v>2.2800000000000001E-2</v>
      </c>
      <c r="K12" s="130">
        <v>6.7900000000000002E-2</v>
      </c>
    </row>
    <row r="13" spans="1:11" s="77" customFormat="1" ht="15" customHeight="1">
      <c r="A13" s="47" t="s">
        <v>748</v>
      </c>
      <c r="B13" s="46" t="s">
        <v>824</v>
      </c>
      <c r="C13" s="165" t="s">
        <v>1439</v>
      </c>
      <c r="D13" s="130">
        <v>1E-4</v>
      </c>
      <c r="E13" s="130">
        <v>1E-4</v>
      </c>
      <c r="F13" s="130">
        <v>0</v>
      </c>
      <c r="G13" s="130">
        <v>0</v>
      </c>
      <c r="H13" s="130">
        <v>2.9999999999999997E-4</v>
      </c>
      <c r="I13" s="130">
        <v>3.5000000000000001E-3</v>
      </c>
      <c r="J13" s="130">
        <v>2.2800000000000001E-2</v>
      </c>
      <c r="K13" s="130">
        <v>6.8000000000000005E-2</v>
      </c>
    </row>
    <row r="14" spans="1:11" s="77" customFormat="1" ht="15" customHeight="1">
      <c r="A14" s="47"/>
      <c r="B14" s="46"/>
      <c r="C14" s="165" t="s">
        <v>1440</v>
      </c>
      <c r="D14" s="130">
        <v>0.73229999999999995</v>
      </c>
      <c r="E14" s="130">
        <v>0.73380000000000001</v>
      </c>
      <c r="F14" s="130">
        <v>0.72670000000000001</v>
      </c>
      <c r="G14" s="130">
        <v>0.70309999999999995</v>
      </c>
      <c r="H14" s="130">
        <v>0.53129999999999999</v>
      </c>
      <c r="I14" s="130">
        <v>0.55520000000000003</v>
      </c>
      <c r="J14" s="130">
        <v>0.57830000000000004</v>
      </c>
      <c r="K14" s="130">
        <v>0.57350000000000001</v>
      </c>
    </row>
    <row r="15" spans="1:11" s="77" customFormat="1" ht="15" customHeight="1" thickBot="1">
      <c r="A15" s="47" t="s">
        <v>748</v>
      </c>
      <c r="B15" s="46" t="s">
        <v>825</v>
      </c>
      <c r="C15" s="165" t="s">
        <v>1441</v>
      </c>
      <c r="D15" s="130">
        <v>7.7999999999999996E-3</v>
      </c>
      <c r="E15" s="130">
        <v>1.0500000000000001E-2</v>
      </c>
      <c r="F15" s="130">
        <v>6.3E-3</v>
      </c>
      <c r="G15" s="130">
        <v>4.8999999999999998E-3</v>
      </c>
      <c r="H15" s="130">
        <v>2.8999999999999998E-3</v>
      </c>
      <c r="I15" s="130">
        <v>5.8999999999999999E-3</v>
      </c>
      <c r="J15" s="130">
        <v>5.1000000000000004E-3</v>
      </c>
      <c r="K15" s="130">
        <v>3.5999999999999999E-3</v>
      </c>
    </row>
    <row r="16" spans="1:11" s="19" customFormat="1" ht="15" customHeight="1" thickTop="1" thickBot="1">
      <c r="A16" s="47"/>
      <c r="B16" s="164"/>
      <c r="C16" s="401" t="s">
        <v>826</v>
      </c>
      <c r="D16" s="402"/>
      <c r="E16" s="402"/>
      <c r="F16" s="402"/>
      <c r="G16" s="403"/>
      <c r="H16" s="403"/>
      <c r="I16" s="403"/>
      <c r="J16" s="403"/>
      <c r="K16" s="403"/>
    </row>
    <row r="17" spans="1:11" s="78" customFormat="1" ht="15" customHeight="1" thickTop="1">
      <c r="A17" s="47" t="s">
        <v>748</v>
      </c>
      <c r="B17" s="46" t="s">
        <v>827</v>
      </c>
      <c r="C17" s="165" t="s">
        <v>1442</v>
      </c>
      <c r="D17" s="130">
        <v>0</v>
      </c>
      <c r="E17" s="130">
        <v>0</v>
      </c>
      <c r="F17" s="130">
        <v>0</v>
      </c>
      <c r="G17" s="130">
        <v>0</v>
      </c>
      <c r="H17" s="130">
        <v>0</v>
      </c>
      <c r="I17" s="130">
        <v>0.16259999999999999</v>
      </c>
      <c r="J17" s="130">
        <v>0.60750000000000004</v>
      </c>
      <c r="K17" s="130">
        <v>0.8236</v>
      </c>
    </row>
    <row r="18" spans="1:11" s="77" customFormat="1" ht="15" customHeight="1">
      <c r="A18" s="47" t="s">
        <v>748</v>
      </c>
      <c r="B18" s="46" t="s">
        <v>828</v>
      </c>
      <c r="C18" s="165" t="s">
        <v>1443</v>
      </c>
      <c r="D18" s="130">
        <v>0</v>
      </c>
      <c r="E18" s="130">
        <v>0</v>
      </c>
      <c r="F18" s="130">
        <v>0</v>
      </c>
      <c r="G18" s="130">
        <v>0</v>
      </c>
      <c r="H18" s="130">
        <v>1</v>
      </c>
      <c r="I18" s="130">
        <v>0.83740000000000003</v>
      </c>
      <c r="J18" s="130">
        <v>0.39250000000000002</v>
      </c>
      <c r="K18" s="130">
        <v>0.1764</v>
      </c>
    </row>
    <row r="19" spans="1:11" s="77" customFormat="1" ht="15" customHeight="1" thickBot="1">
      <c r="A19" s="47" t="s">
        <v>748</v>
      </c>
      <c r="B19" s="46" t="s">
        <v>829</v>
      </c>
      <c r="C19" s="165" t="s">
        <v>830</v>
      </c>
      <c r="D19" s="168">
        <v>0</v>
      </c>
      <c r="E19" s="168">
        <v>0</v>
      </c>
      <c r="F19" s="168">
        <v>0</v>
      </c>
      <c r="G19" s="168">
        <v>0</v>
      </c>
      <c r="H19" s="168">
        <v>424.75020000000001</v>
      </c>
      <c r="I19" s="168">
        <v>470.28989999999999</v>
      </c>
      <c r="J19" s="168">
        <v>499.2833</v>
      </c>
      <c r="K19" s="168">
        <v>639.49469999999997</v>
      </c>
    </row>
    <row r="20" spans="1:11" s="19" customFormat="1" ht="15" customHeight="1" thickTop="1" thickBot="1">
      <c r="A20" s="47"/>
      <c r="B20" s="164"/>
      <c r="C20" s="401" t="s">
        <v>831</v>
      </c>
      <c r="D20" s="402"/>
      <c r="E20" s="402"/>
      <c r="F20" s="402"/>
      <c r="G20" s="403"/>
      <c r="H20" s="403"/>
      <c r="I20" s="403"/>
      <c r="J20" s="403"/>
      <c r="K20" s="403"/>
    </row>
    <row r="21" spans="1:11" s="78" customFormat="1" ht="15" customHeight="1" thickTop="1">
      <c r="A21" s="47" t="s">
        <v>748</v>
      </c>
      <c r="B21" s="46" t="s">
        <v>832</v>
      </c>
      <c r="C21" s="165" t="s">
        <v>833</v>
      </c>
      <c r="D21" s="130">
        <v>0.98170000000000002</v>
      </c>
      <c r="E21" s="130">
        <v>0.98229999999999995</v>
      </c>
      <c r="F21" s="130">
        <v>0.98109999999999997</v>
      </c>
      <c r="G21" s="130">
        <v>0.98280000000000001</v>
      </c>
      <c r="H21" s="130">
        <v>0.99039999999999995</v>
      </c>
      <c r="I21" s="130">
        <v>0.98729999999999996</v>
      </c>
      <c r="J21" s="130">
        <v>0.98580000000000001</v>
      </c>
      <c r="K21" s="130">
        <v>0.97989999999999999</v>
      </c>
    </row>
    <row r="22" spans="1:11" s="77" customFormat="1" ht="15" customHeight="1">
      <c r="A22" s="47" t="s">
        <v>748</v>
      </c>
      <c r="B22" s="46" t="s">
        <v>834</v>
      </c>
      <c r="C22" s="165" t="s">
        <v>835</v>
      </c>
      <c r="D22" s="130">
        <v>1.8599999999999998E-2</v>
      </c>
      <c r="E22" s="130">
        <v>1.8599999999999998E-2</v>
      </c>
      <c r="F22" s="130">
        <v>1.7500000000000002E-2</v>
      </c>
      <c r="G22" s="130">
        <v>2.2499999999999999E-2</v>
      </c>
      <c r="H22" s="130">
        <v>2.0799999999999999E-2</v>
      </c>
      <c r="I22" s="130">
        <v>0.14630000000000001</v>
      </c>
      <c r="J22" s="130">
        <v>0.1356</v>
      </c>
      <c r="K22" s="130">
        <v>0.1169</v>
      </c>
    </row>
    <row r="23" spans="1:11" s="77" customFormat="1" ht="15" customHeight="1">
      <c r="A23" s="47" t="s">
        <v>748</v>
      </c>
      <c r="B23" s="46" t="s">
        <v>836</v>
      </c>
      <c r="C23" s="165" t="s">
        <v>837</v>
      </c>
      <c r="D23" s="130">
        <v>1.83E-2</v>
      </c>
      <c r="E23" s="130">
        <v>1.77E-2</v>
      </c>
      <c r="F23" s="130">
        <v>1.89E-2</v>
      </c>
      <c r="G23" s="130">
        <v>1.72E-2</v>
      </c>
      <c r="H23" s="130">
        <v>9.5999999999999992E-3</v>
      </c>
      <c r="I23" s="130">
        <v>1.2699999999999999E-2</v>
      </c>
      <c r="J23" s="130">
        <v>1.4200000000000001E-2</v>
      </c>
      <c r="K23" s="130">
        <v>2.01E-2</v>
      </c>
    </row>
    <row r="24" spans="1:11" s="77" customFormat="1" ht="15" customHeight="1">
      <c r="A24" s="47" t="s">
        <v>748</v>
      </c>
      <c r="B24" s="46" t="s">
        <v>838</v>
      </c>
      <c r="C24" s="165" t="s">
        <v>839</v>
      </c>
      <c r="D24" s="130">
        <v>1.66E-2</v>
      </c>
      <c r="E24" s="130">
        <v>1.72E-2</v>
      </c>
      <c r="F24" s="130">
        <v>1.5599999999999999E-2</v>
      </c>
      <c r="G24" s="130">
        <v>2.0799999999999999E-2</v>
      </c>
      <c r="H24" s="130">
        <v>1.9699999999999999E-2</v>
      </c>
      <c r="I24" s="130">
        <v>0.14649999999999999</v>
      </c>
      <c r="J24" s="130">
        <v>0.1346</v>
      </c>
      <c r="K24" s="130">
        <v>0.11459999999999999</v>
      </c>
    </row>
    <row r="25" spans="1:11" s="77" customFormat="1" ht="15" customHeight="1">
      <c r="A25" s="47" t="s">
        <v>748</v>
      </c>
      <c r="B25" s="46" t="s">
        <v>840</v>
      </c>
      <c r="C25" s="165" t="s">
        <v>841</v>
      </c>
      <c r="D25" s="130">
        <v>0.125</v>
      </c>
      <c r="E25" s="130">
        <v>9.4200000000000006E-2</v>
      </c>
      <c r="F25" s="130">
        <v>0.1241</v>
      </c>
      <c r="G25" s="130">
        <v>8.8999999999999996E-2</v>
      </c>
      <c r="H25" s="130">
        <v>6.3500000000000001E-2</v>
      </c>
      <c r="I25" s="130">
        <v>1.11E-2</v>
      </c>
      <c r="J25" s="130">
        <v>2.1499999999999998E-2</v>
      </c>
      <c r="K25" s="130">
        <v>3.9600000000000003E-2</v>
      </c>
    </row>
    <row r="26" spans="1:11" s="77" customFormat="1" ht="15" customHeight="1">
      <c r="A26" s="47" t="s">
        <v>748</v>
      </c>
      <c r="B26" s="46" t="s">
        <v>842</v>
      </c>
      <c r="C26" s="165" t="s">
        <v>843</v>
      </c>
      <c r="D26" s="130">
        <v>1.6500000000000001E-2</v>
      </c>
      <c r="E26" s="130">
        <v>1.5599999999999999E-2</v>
      </c>
      <c r="F26" s="130">
        <v>1.49E-2</v>
      </c>
      <c r="G26" s="130">
        <v>1.5100000000000001E-2</v>
      </c>
      <c r="H26" s="130">
        <v>0.1031</v>
      </c>
      <c r="I26" s="130">
        <v>9.4500000000000001E-2</v>
      </c>
      <c r="J26" s="130">
        <v>8.7599999999999997E-2</v>
      </c>
      <c r="K26" s="130">
        <v>7.6499999999999999E-2</v>
      </c>
    </row>
    <row r="27" spans="1:11" s="77" customFormat="1" ht="15" customHeight="1">
      <c r="A27" s="47" t="s">
        <v>748</v>
      </c>
      <c r="B27" s="46" t="s">
        <v>844</v>
      </c>
      <c r="C27" s="165" t="s">
        <v>1444</v>
      </c>
      <c r="D27" s="130">
        <v>5.0299999999999997E-2</v>
      </c>
      <c r="E27" s="130">
        <v>4.9200000000000001E-2</v>
      </c>
      <c r="F27" s="130">
        <v>5.5E-2</v>
      </c>
      <c r="G27" s="130">
        <v>4.9700000000000001E-2</v>
      </c>
      <c r="H27" s="130">
        <v>4.3799999999999999E-2</v>
      </c>
      <c r="I27" s="130">
        <v>4.4200000000000003E-2</v>
      </c>
      <c r="J27" s="130">
        <v>4.5999999999999999E-2</v>
      </c>
      <c r="K27" s="130">
        <v>4.9200000000000001E-2</v>
      </c>
    </row>
    <row r="28" spans="1:11" s="77" customFormat="1" ht="15" customHeight="1">
      <c r="A28" s="47" t="s">
        <v>748</v>
      </c>
      <c r="B28" s="46" t="s">
        <v>845</v>
      </c>
      <c r="C28" s="165" t="s">
        <v>846</v>
      </c>
      <c r="D28" s="130">
        <v>0.97360000000000002</v>
      </c>
      <c r="E28" s="130">
        <v>0.97309999999999997</v>
      </c>
      <c r="F28" s="130">
        <v>0.97260000000000002</v>
      </c>
      <c r="G28" s="130">
        <v>0.97509999999999997</v>
      </c>
      <c r="H28" s="130">
        <v>0.98580000000000001</v>
      </c>
      <c r="I28" s="130">
        <v>0.97929999999999995</v>
      </c>
      <c r="J28" s="130">
        <v>0.97760000000000002</v>
      </c>
      <c r="K28" s="130">
        <v>0.96840000000000004</v>
      </c>
    </row>
    <row r="29" spans="1:11" s="77" customFormat="1" ht="15" customHeight="1">
      <c r="A29" s="47" t="s">
        <v>748</v>
      </c>
      <c r="B29" s="46" t="s">
        <v>847</v>
      </c>
      <c r="C29" s="165" t="s">
        <v>848</v>
      </c>
      <c r="D29" s="130">
        <v>7.9000000000000008E-3</v>
      </c>
      <c r="E29" s="130">
        <v>8.5000000000000006E-3</v>
      </c>
      <c r="F29" s="130">
        <v>7.4999999999999997E-3</v>
      </c>
      <c r="G29" s="130">
        <v>6.7000000000000002E-3</v>
      </c>
      <c r="H29" s="130">
        <v>8.0000000000000004E-4</v>
      </c>
      <c r="I29" s="130">
        <v>6.6E-3</v>
      </c>
      <c r="J29" s="130">
        <v>4.7000000000000002E-3</v>
      </c>
      <c r="K29" s="130">
        <v>7.9000000000000008E-3</v>
      </c>
    </row>
    <row r="30" spans="1:11" s="77" customFormat="1" ht="15" customHeight="1">
      <c r="A30" s="47" t="s">
        <v>748</v>
      </c>
      <c r="B30" s="46" t="s">
        <v>849</v>
      </c>
      <c r="C30" s="165" t="s">
        <v>850</v>
      </c>
      <c r="D30" s="130">
        <v>2.5999999999999999E-3</v>
      </c>
      <c r="E30" s="130">
        <v>2.8999999999999998E-3</v>
      </c>
      <c r="F30" s="130">
        <v>1.8E-3</v>
      </c>
      <c r="G30" s="130">
        <v>1.8E-3</v>
      </c>
      <c r="H30" s="130">
        <v>3.0000000000000001E-3</v>
      </c>
      <c r="I30" s="130">
        <v>1.9E-3</v>
      </c>
      <c r="J30" s="130">
        <v>1.6999999999999999E-3</v>
      </c>
      <c r="K30" s="130">
        <v>3.3E-3</v>
      </c>
    </row>
    <row r="31" spans="1:11" s="77" customFormat="1" ht="15" customHeight="1">
      <c r="A31" s="47" t="s">
        <v>748</v>
      </c>
      <c r="B31" s="46" t="s">
        <v>851</v>
      </c>
      <c r="C31" s="165" t="s">
        <v>852</v>
      </c>
      <c r="D31" s="130">
        <v>8.9999999999999998E-4</v>
      </c>
      <c r="E31" s="130">
        <v>8.9999999999999998E-4</v>
      </c>
      <c r="F31" s="130">
        <v>8.9999999999999998E-4</v>
      </c>
      <c r="G31" s="130">
        <v>8.9999999999999998E-4</v>
      </c>
      <c r="H31" s="130">
        <v>1E-4</v>
      </c>
      <c r="I31" s="130">
        <v>8.0000000000000004E-4</v>
      </c>
      <c r="J31" s="130">
        <v>8.9999999999999998E-4</v>
      </c>
      <c r="K31" s="130">
        <v>1.6000000000000001E-3</v>
      </c>
    </row>
    <row r="32" spans="1:11" s="77" customFormat="1" ht="15" customHeight="1">
      <c r="A32" s="47" t="s">
        <v>748</v>
      </c>
      <c r="B32" s="46" t="s">
        <v>853</v>
      </c>
      <c r="C32" s="165" t="s">
        <v>854</v>
      </c>
      <c r="D32" s="130">
        <v>1.5E-3</v>
      </c>
      <c r="E32" s="130">
        <v>1.4E-3</v>
      </c>
      <c r="F32" s="130">
        <v>1.2999999999999999E-3</v>
      </c>
      <c r="G32" s="130">
        <v>1.5E-3</v>
      </c>
      <c r="H32" s="130">
        <v>2.0000000000000001E-4</v>
      </c>
      <c r="I32" s="130">
        <v>5.9999999999999995E-4</v>
      </c>
      <c r="J32" s="130">
        <v>1.1000000000000001E-3</v>
      </c>
      <c r="K32" s="130">
        <v>2.7000000000000001E-3</v>
      </c>
    </row>
    <row r="33" spans="1:11" s="77" customFormat="1" ht="15" customHeight="1" thickBot="1">
      <c r="A33" s="47" t="s">
        <v>748</v>
      </c>
      <c r="B33" s="165" t="s">
        <v>855</v>
      </c>
      <c r="C33" s="165" t="s">
        <v>856</v>
      </c>
      <c r="D33" s="130">
        <v>1.35E-2</v>
      </c>
      <c r="E33" s="130">
        <v>1.3299999999999999E-2</v>
      </c>
      <c r="F33" s="130">
        <v>1.5699999999999999E-2</v>
      </c>
      <c r="G33" s="130">
        <v>1.37E-2</v>
      </c>
      <c r="H33" s="130">
        <v>9.9000000000000008E-3</v>
      </c>
      <c r="I33" s="130">
        <v>1.0699999999999999E-2</v>
      </c>
      <c r="J33" s="130">
        <v>1.1900000000000001E-2</v>
      </c>
      <c r="K33" s="130">
        <v>1.4200000000000001E-2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748</v>
      </c>
      <c r="B35" s="46" t="s">
        <v>857</v>
      </c>
      <c r="C35" s="165" t="s">
        <v>858</v>
      </c>
      <c r="D35" s="130">
        <v>569.77300000000002</v>
      </c>
      <c r="E35" s="130">
        <v>580.86320000000001</v>
      </c>
      <c r="F35" s="130">
        <v>971.29369999999994</v>
      </c>
      <c r="G35" s="130">
        <v>1212.9634000000001</v>
      </c>
      <c r="H35" s="130">
        <v>1281.7026000000001</v>
      </c>
      <c r="I35" s="130">
        <v>80.390500000000003</v>
      </c>
      <c r="J35" s="130">
        <v>9.6891999999999996</v>
      </c>
      <c r="K35" s="130">
        <v>2.173</v>
      </c>
    </row>
    <row r="36" spans="1:11" s="77" customFormat="1" ht="15" customHeight="1">
      <c r="A36" s="47" t="s">
        <v>748</v>
      </c>
      <c r="B36" s="46" t="s">
        <v>859</v>
      </c>
      <c r="C36" s="165" t="s">
        <v>860</v>
      </c>
      <c r="D36" s="130">
        <v>749.53689999999995</v>
      </c>
      <c r="E36" s="130">
        <v>757.78949999999998</v>
      </c>
      <c r="F36" s="130">
        <v>1549.7055</v>
      </c>
      <c r="G36" s="130">
        <v>1634.0078000000001</v>
      </c>
      <c r="H36" s="130">
        <v>1827.2128</v>
      </c>
      <c r="I36" s="130">
        <v>110.414</v>
      </c>
      <c r="J36" s="130">
        <v>13.7445</v>
      </c>
      <c r="K36" s="130">
        <v>3.1423000000000001</v>
      </c>
    </row>
    <row r="37" spans="1:11" s="77" customFormat="1" ht="15" customHeight="1">
      <c r="A37" s="47" t="s">
        <v>748</v>
      </c>
      <c r="B37" s="46" t="s">
        <v>861</v>
      </c>
      <c r="C37" s="165" t="s">
        <v>862</v>
      </c>
      <c r="D37" s="130">
        <v>6.9800000000000001E-2</v>
      </c>
      <c r="E37" s="130">
        <v>7.3300000000000004E-2</v>
      </c>
      <c r="F37" s="130">
        <v>8.5599999999999996E-2</v>
      </c>
      <c r="G37" s="130">
        <v>6.4699999999999994E-2</v>
      </c>
      <c r="H37" s="130">
        <v>0.1275</v>
      </c>
      <c r="I37" s="130">
        <v>0.1036</v>
      </c>
      <c r="J37" s="130">
        <v>0.1215</v>
      </c>
      <c r="K37" s="130">
        <v>9.8900000000000002E-2</v>
      </c>
    </row>
    <row r="38" spans="1:11" s="77" customFormat="1" ht="15" customHeight="1">
      <c r="A38" s="47" t="s">
        <v>748</v>
      </c>
      <c r="B38" s="46" t="s">
        <v>863</v>
      </c>
      <c r="C38" s="165" t="s">
        <v>864</v>
      </c>
      <c r="D38" s="130">
        <v>5.4699999999999999E-2</v>
      </c>
      <c r="E38" s="130">
        <v>5.8000000000000003E-2</v>
      </c>
      <c r="F38" s="130">
        <v>6.7299999999999999E-2</v>
      </c>
      <c r="G38" s="130">
        <v>4.9500000000000002E-2</v>
      </c>
      <c r="H38" s="130">
        <v>7.8399999999999997E-2</v>
      </c>
      <c r="I38" s="130">
        <v>6.5699999999999995E-2</v>
      </c>
      <c r="J38" s="130">
        <v>8.0699999999999994E-2</v>
      </c>
      <c r="K38" s="130">
        <v>6.9400000000000003E-2</v>
      </c>
    </row>
    <row r="39" spans="1:11" s="77" customFormat="1" ht="15" customHeight="1" thickBot="1">
      <c r="A39" s="47" t="s">
        <v>748</v>
      </c>
      <c r="B39" s="46" t="s">
        <v>865</v>
      </c>
      <c r="C39" s="103" t="s">
        <v>1206</v>
      </c>
      <c r="D39" s="130">
        <v>0.74419999999999997</v>
      </c>
      <c r="E39" s="130">
        <v>0.82989999999999997</v>
      </c>
      <c r="F39" s="130">
        <v>0.90200000000000002</v>
      </c>
      <c r="G39" s="130">
        <v>0.4637</v>
      </c>
      <c r="H39" s="130">
        <v>0.61670000000000003</v>
      </c>
      <c r="I39" s="130">
        <v>0.83779999999999999</v>
      </c>
      <c r="J39" s="130">
        <v>0.69620000000000004</v>
      </c>
      <c r="K39" s="130">
        <v>0.45929999999999999</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748</v>
      </c>
      <c r="B41" s="46" t="s">
        <v>866</v>
      </c>
      <c r="C41" s="165" t="s">
        <v>867</v>
      </c>
      <c r="D41" s="130">
        <v>0.2167</v>
      </c>
      <c r="E41" s="130">
        <v>0.20830000000000001</v>
      </c>
      <c r="F41" s="130">
        <v>0.21379999999999999</v>
      </c>
      <c r="G41" s="130">
        <v>0.2346</v>
      </c>
      <c r="H41" s="130">
        <v>0.38519999999999999</v>
      </c>
      <c r="I41" s="130">
        <v>0.36570000000000003</v>
      </c>
      <c r="J41" s="130">
        <v>0.33560000000000001</v>
      </c>
      <c r="K41" s="130">
        <v>0.29859999999999998</v>
      </c>
    </row>
    <row r="42" spans="1:11" s="77" customFormat="1" ht="15" customHeight="1">
      <c r="A42" s="47" t="s">
        <v>748</v>
      </c>
      <c r="B42" s="46" t="s">
        <v>868</v>
      </c>
      <c r="C42" s="165" t="s">
        <v>869</v>
      </c>
      <c r="D42" s="130">
        <v>0.2167</v>
      </c>
      <c r="E42" s="130">
        <v>0.20830000000000001</v>
      </c>
      <c r="F42" s="130">
        <v>0.21379999999999999</v>
      </c>
      <c r="G42" s="130">
        <v>0.2346</v>
      </c>
      <c r="H42" s="130">
        <v>0.38519999999999999</v>
      </c>
      <c r="I42" s="130">
        <v>0.36559999999999998</v>
      </c>
      <c r="J42" s="130">
        <v>0.33500000000000002</v>
      </c>
      <c r="K42" s="130">
        <v>0.29809999999999998</v>
      </c>
    </row>
    <row r="43" spans="1:11" s="77" customFormat="1" ht="15" customHeight="1">
      <c r="A43" s="47" t="s">
        <v>748</v>
      </c>
      <c r="B43" s="46" t="s">
        <v>870</v>
      </c>
      <c r="C43" s="165" t="s">
        <v>871</v>
      </c>
      <c r="D43" s="130">
        <v>7.9100000000000004E-2</v>
      </c>
      <c r="E43" s="130">
        <v>7.85E-2</v>
      </c>
      <c r="F43" s="130">
        <v>8.1199999999999994E-2</v>
      </c>
      <c r="G43" s="130">
        <v>6.8000000000000005E-2</v>
      </c>
      <c r="H43" s="130">
        <v>2.0199999999999999E-2</v>
      </c>
      <c r="I43" s="130">
        <v>2.6700000000000002E-2</v>
      </c>
      <c r="J43" s="130">
        <v>3.09E-2</v>
      </c>
      <c r="K43" s="130">
        <v>4.99E-2</v>
      </c>
    </row>
    <row r="44" spans="1:11" s="77" customFormat="1" ht="15" customHeight="1">
      <c r="A44" s="47" t="s">
        <v>748</v>
      </c>
      <c r="B44" s="46" t="s">
        <v>872</v>
      </c>
      <c r="C44" s="165" t="s">
        <v>873</v>
      </c>
      <c r="D44" s="130">
        <v>0.01</v>
      </c>
      <c r="E44" s="130">
        <v>7.7999999999999996E-3</v>
      </c>
      <c r="F44" s="130">
        <v>9.2999999999999992E-3</v>
      </c>
      <c r="G44" s="130">
        <v>7.9000000000000008E-3</v>
      </c>
      <c r="H44" s="130">
        <v>2.8E-3</v>
      </c>
      <c r="I44" s="130">
        <v>3.3999999999999998E-3</v>
      </c>
      <c r="J44" s="130">
        <v>6.4000000000000003E-3</v>
      </c>
      <c r="K44" s="130">
        <v>1.14E-2</v>
      </c>
    </row>
    <row r="45" spans="1:11" s="77" customFormat="1" ht="15" customHeight="1">
      <c r="A45" s="47" t="s">
        <v>748</v>
      </c>
      <c r="B45" s="46" t="s">
        <v>874</v>
      </c>
      <c r="C45" s="165" t="s">
        <v>875</v>
      </c>
      <c r="D45" s="130">
        <v>2.1000000000000001E-2</v>
      </c>
      <c r="E45" s="130">
        <v>2.1999999999999999E-2</v>
      </c>
      <c r="F45" s="130">
        <v>1.84E-2</v>
      </c>
      <c r="G45" s="130">
        <v>1.5900000000000001E-2</v>
      </c>
      <c r="H45" s="130">
        <v>3.0000000000000001E-3</v>
      </c>
      <c r="I45" s="130">
        <v>8.0999999999999996E-3</v>
      </c>
      <c r="J45" s="130">
        <v>1.0500000000000001E-2</v>
      </c>
      <c r="K45" s="130">
        <v>1.7600000000000001E-2</v>
      </c>
    </row>
    <row r="46" spans="1:11" s="77" customFormat="1" ht="15" customHeight="1" thickBot="1">
      <c r="A46" s="47" t="s">
        <v>748</v>
      </c>
      <c r="B46" s="46" t="s">
        <v>876</v>
      </c>
      <c r="C46" s="165" t="s">
        <v>877</v>
      </c>
      <c r="D46" s="130">
        <v>0.21240000000000001</v>
      </c>
      <c r="E46" s="130">
        <v>0.21659999999999999</v>
      </c>
      <c r="F46" s="130">
        <v>0.21440000000000001</v>
      </c>
      <c r="G46" s="130">
        <v>0.20749999999999999</v>
      </c>
      <c r="H46" s="130">
        <v>0.1885</v>
      </c>
      <c r="I46" s="130">
        <v>0.19139999999999999</v>
      </c>
      <c r="J46" s="130">
        <v>0.1807</v>
      </c>
      <c r="K46" s="130">
        <v>0.17960000000000001</v>
      </c>
    </row>
    <row r="47" spans="1:11" s="45" customFormat="1" ht="15" customHeight="1" thickTop="1" thickBot="1">
      <c r="A47" s="47"/>
      <c r="B47" s="164"/>
      <c r="C47" s="401" t="s">
        <v>878</v>
      </c>
      <c r="D47" s="402"/>
      <c r="E47" s="402"/>
      <c r="F47" s="402"/>
      <c r="G47" s="403"/>
      <c r="H47" s="403"/>
      <c r="I47" s="403"/>
      <c r="J47" s="403"/>
      <c r="K47" s="403"/>
    </row>
    <row r="48" spans="1:11" s="78" customFormat="1" ht="15" customHeight="1" thickTop="1">
      <c r="A48" s="47" t="s">
        <v>748</v>
      </c>
      <c r="B48" s="46" t="s">
        <v>879</v>
      </c>
      <c r="C48" s="165" t="s">
        <v>880</v>
      </c>
      <c r="D48" s="130">
        <v>0.92500000000000004</v>
      </c>
      <c r="E48" s="130">
        <v>0.92069999999999996</v>
      </c>
      <c r="F48" s="130">
        <v>0.92749999999999999</v>
      </c>
      <c r="G48" s="130">
        <v>0.9264</v>
      </c>
      <c r="H48" s="130">
        <v>0.8468</v>
      </c>
      <c r="I48" s="130">
        <v>0.86180000000000001</v>
      </c>
      <c r="J48" s="130">
        <v>0.8659</v>
      </c>
      <c r="K48" s="130">
        <v>0.88160000000000005</v>
      </c>
    </row>
    <row r="49" spans="1:11" s="77" customFormat="1" ht="15" customHeight="1">
      <c r="A49" s="47" t="s">
        <v>748</v>
      </c>
      <c r="B49" s="46" t="s">
        <v>881</v>
      </c>
      <c r="C49" s="165" t="s">
        <v>882</v>
      </c>
      <c r="D49" s="130">
        <v>0.91120000000000001</v>
      </c>
      <c r="E49" s="130">
        <v>0.91120000000000001</v>
      </c>
      <c r="F49" s="130">
        <v>0.90569999999999995</v>
      </c>
      <c r="G49" s="130">
        <v>0.89800000000000002</v>
      </c>
      <c r="H49" s="130">
        <v>0.91190000000000004</v>
      </c>
      <c r="I49" s="130">
        <v>0.92569999999999997</v>
      </c>
      <c r="J49" s="130">
        <v>0.93540000000000001</v>
      </c>
      <c r="K49" s="130">
        <v>0.93410000000000004</v>
      </c>
    </row>
    <row r="50" spans="1:11" s="77" customFormat="1" ht="15" customHeight="1">
      <c r="A50" s="47" t="s">
        <v>748</v>
      </c>
      <c r="B50" s="46" t="s">
        <v>883</v>
      </c>
      <c r="C50" s="165" t="s">
        <v>884</v>
      </c>
      <c r="D50" s="130">
        <v>0.29499999999999998</v>
      </c>
      <c r="E50" s="130">
        <v>0.27629999999999999</v>
      </c>
      <c r="F50" s="130">
        <v>0.29270000000000002</v>
      </c>
      <c r="G50" s="130">
        <v>0.29830000000000001</v>
      </c>
      <c r="H50" s="130">
        <v>0.11650000000000001</v>
      </c>
      <c r="I50" s="130">
        <v>0.1037</v>
      </c>
      <c r="J50" s="130">
        <v>7.6600000000000001E-2</v>
      </c>
      <c r="K50" s="130">
        <v>9.2600000000000002E-2</v>
      </c>
    </row>
    <row r="51" spans="1:11" s="77" customFormat="1" ht="15" customHeight="1">
      <c r="A51" s="47" t="s">
        <v>748</v>
      </c>
      <c r="B51" s="46" t="s">
        <v>885</v>
      </c>
      <c r="C51" s="165" t="s">
        <v>1464</v>
      </c>
      <c r="D51" s="130">
        <v>0.34589999999999999</v>
      </c>
      <c r="E51" s="130">
        <v>0.38069999999999998</v>
      </c>
      <c r="F51" s="130">
        <v>0.33910000000000001</v>
      </c>
      <c r="G51" s="130">
        <v>0.31380000000000002</v>
      </c>
      <c r="H51" s="130">
        <v>0.39760000000000001</v>
      </c>
      <c r="I51" s="130">
        <v>0.378</v>
      </c>
      <c r="J51" s="130">
        <v>0.40039999999999998</v>
      </c>
      <c r="K51" s="130">
        <v>0.39729999999999999</v>
      </c>
    </row>
    <row r="52" spans="1:11" ht="3.75" customHeight="1" thickBot="1">
      <c r="A52" s="47"/>
      <c r="B52" s="47"/>
      <c r="C52" s="118"/>
      <c r="D52" s="118"/>
      <c r="E52" s="118"/>
      <c r="F52" s="118"/>
      <c r="G52" s="118"/>
      <c r="H52" s="118"/>
      <c r="I52" s="118"/>
      <c r="J52" s="118"/>
      <c r="K52" s="118"/>
    </row>
    <row r="53" spans="1:11" ht="15" customHeight="1" thickTop="1">
      <c r="A53" s="169" t="s">
        <v>817</v>
      </c>
      <c r="B53" s="165" t="s">
        <v>817</v>
      </c>
      <c r="C53" s="756" t="s">
        <v>557</v>
      </c>
      <c r="D53" s="756"/>
      <c r="E53" s="756"/>
      <c r="F53" s="756"/>
      <c r="G53" s="756"/>
      <c r="H53" s="756"/>
      <c r="I53" s="756"/>
      <c r="J53" s="756"/>
      <c r="K53" s="756"/>
    </row>
    <row r="54" spans="1:11" ht="51.75" customHeight="1">
      <c r="A54" s="47"/>
      <c r="B54" s="47"/>
      <c r="C54" s="751" t="s">
        <v>887</v>
      </c>
      <c r="D54" s="751"/>
      <c r="E54" s="751"/>
      <c r="F54" s="751"/>
      <c r="G54" s="751"/>
      <c r="H54" s="751"/>
      <c r="I54" s="751"/>
      <c r="J54" s="751"/>
      <c r="K54" s="751"/>
    </row>
    <row r="55" spans="1:11" ht="48" customHeight="1">
      <c r="A55" s="47"/>
      <c r="B55" s="47"/>
      <c r="C55" s="751" t="s">
        <v>888</v>
      </c>
      <c r="D55" s="751"/>
      <c r="E55" s="751"/>
      <c r="F55" s="751"/>
      <c r="G55" s="751"/>
      <c r="H55" s="751"/>
      <c r="I55" s="751"/>
      <c r="J55" s="751"/>
      <c r="K55" s="751"/>
    </row>
    <row r="56" spans="1:11" ht="15" customHeight="1">
      <c r="A56" s="47"/>
      <c r="B56" s="47"/>
      <c r="C56" s="752" t="s">
        <v>1447</v>
      </c>
      <c r="D56" s="752"/>
      <c r="E56" s="752"/>
      <c r="F56" s="752"/>
      <c r="G56" s="752"/>
      <c r="H56" s="752"/>
      <c r="I56" s="752"/>
      <c r="J56" s="752"/>
      <c r="K56" s="752"/>
    </row>
    <row r="57" spans="1:11" ht="15" customHeight="1">
      <c r="A57" s="47"/>
      <c r="B57" s="47"/>
      <c r="C57" s="752" t="s">
        <v>561</v>
      </c>
      <c r="D57" s="752"/>
      <c r="E57" s="752"/>
      <c r="F57" s="752"/>
      <c r="G57" s="752"/>
      <c r="H57" s="752"/>
      <c r="I57" s="752"/>
      <c r="J57" s="752"/>
      <c r="K57" s="752"/>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54"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1" sqref="C1:K1"/>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1" ht="15" customHeight="1">
      <c r="A1" s="630"/>
      <c r="B1" s="630"/>
      <c r="C1" s="758"/>
      <c r="D1" s="758"/>
      <c r="E1" s="758"/>
      <c r="F1" s="758"/>
      <c r="G1" s="758"/>
      <c r="H1" s="758"/>
      <c r="I1" s="758"/>
      <c r="J1" s="758"/>
      <c r="K1" s="758"/>
    </row>
    <row r="2" spans="1:11" ht="18">
      <c r="A2" s="754" t="s">
        <v>447</v>
      </c>
      <c r="B2" s="754"/>
      <c r="C2" s="754"/>
      <c r="D2" s="754"/>
      <c r="E2" s="754"/>
      <c r="F2" s="754"/>
      <c r="G2" s="754"/>
      <c r="H2" s="754"/>
      <c r="I2" s="754"/>
      <c r="J2" s="754"/>
      <c r="K2" s="754"/>
    </row>
    <row r="3" spans="1:11" ht="15" customHeight="1">
      <c r="A3" s="630"/>
      <c r="B3" s="630"/>
      <c r="C3" s="754" t="s">
        <v>818</v>
      </c>
      <c r="D3" s="754"/>
      <c r="E3" s="754"/>
      <c r="F3" s="754"/>
      <c r="G3" s="754"/>
      <c r="H3" s="754"/>
      <c r="I3" s="754"/>
      <c r="J3" s="754"/>
      <c r="K3" s="754"/>
    </row>
    <row r="4" spans="1:11" s="48" customFormat="1" ht="15" customHeight="1">
      <c r="A4" s="755"/>
      <c r="B4" s="754"/>
      <c r="C4" s="754"/>
      <c r="D4" s="754"/>
      <c r="E4" s="754"/>
      <c r="F4" s="754"/>
      <c r="G4" s="754"/>
      <c r="H4" s="754"/>
      <c r="I4" s="754"/>
      <c r="J4" s="754"/>
      <c r="K4" s="754"/>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576</v>
      </c>
      <c r="E6" s="392" t="s">
        <v>577</v>
      </c>
      <c r="F6" s="392" t="s">
        <v>578</v>
      </c>
      <c r="G6" s="400" t="s">
        <v>579</v>
      </c>
      <c r="H6" s="400" t="s">
        <v>1268</v>
      </c>
      <c r="I6" s="400" t="s">
        <v>1503</v>
      </c>
      <c r="J6" s="400" t="s">
        <v>1359</v>
      </c>
      <c r="K6" s="400" t="s">
        <v>1504</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748</v>
      </c>
      <c r="B9" s="46" t="s">
        <v>890</v>
      </c>
      <c r="C9" s="165" t="s">
        <v>891</v>
      </c>
      <c r="D9" s="130">
        <v>0.19470000000000001</v>
      </c>
      <c r="E9" s="130">
        <v>0.1583</v>
      </c>
      <c r="F9" s="130">
        <v>0.17680000000000001</v>
      </c>
      <c r="G9" s="130">
        <v>0.1714</v>
      </c>
      <c r="H9" s="130">
        <v>0.1206</v>
      </c>
      <c r="I9" s="130">
        <v>9.5100000000000004E-2</v>
      </c>
      <c r="J9" s="130">
        <v>9.64E-2</v>
      </c>
      <c r="K9" s="130">
        <v>0.1084</v>
      </c>
    </row>
    <row r="10" spans="1:11" s="48" customFormat="1" ht="15" customHeight="1">
      <c r="A10" s="47" t="s">
        <v>748</v>
      </c>
      <c r="B10" s="46" t="s">
        <v>892</v>
      </c>
      <c r="C10" s="165" t="s">
        <v>1413</v>
      </c>
      <c r="D10" s="130">
        <v>0.19700000000000001</v>
      </c>
      <c r="E10" s="130">
        <v>0.1613</v>
      </c>
      <c r="F10" s="130">
        <v>0.1789</v>
      </c>
      <c r="G10" s="130">
        <v>0.17269999999999999</v>
      </c>
      <c r="H10" s="130">
        <v>0.1208</v>
      </c>
      <c r="I10" s="130">
        <v>9.5699999999999993E-2</v>
      </c>
      <c r="J10" s="130">
        <v>9.7299999999999998E-2</v>
      </c>
      <c r="K10" s="130">
        <v>0.10780000000000001</v>
      </c>
    </row>
    <row r="11" spans="1:11" s="48" customFormat="1" ht="15" customHeight="1">
      <c r="A11" s="47" t="s">
        <v>748</v>
      </c>
      <c r="B11" s="46" t="s">
        <v>893</v>
      </c>
      <c r="C11" s="165" t="s">
        <v>1414</v>
      </c>
      <c r="D11" s="130">
        <v>0.1772</v>
      </c>
      <c r="E11" s="130">
        <v>0.14480000000000001</v>
      </c>
      <c r="F11" s="130">
        <v>0.16109999999999999</v>
      </c>
      <c r="G11" s="130">
        <v>0.1595</v>
      </c>
      <c r="H11" s="130">
        <v>0.1115</v>
      </c>
      <c r="I11" s="130">
        <v>8.8200000000000001E-2</v>
      </c>
      <c r="J11" s="130">
        <v>8.77E-2</v>
      </c>
      <c r="K11" s="130">
        <v>8.9599999999999999E-2</v>
      </c>
    </row>
    <row r="12" spans="1:11" s="48" customFormat="1" ht="15" customHeight="1">
      <c r="A12" s="47" t="s">
        <v>748</v>
      </c>
      <c r="B12" s="46" t="s">
        <v>894</v>
      </c>
      <c r="C12" s="165" t="s">
        <v>1415</v>
      </c>
      <c r="D12" s="130">
        <v>3.4299999999999997E-2</v>
      </c>
      <c r="E12" s="130">
        <v>2.5499999999999998E-2</v>
      </c>
      <c r="F12" s="130">
        <v>2.9600000000000001E-2</v>
      </c>
      <c r="G12" s="130">
        <v>3.44E-2</v>
      </c>
      <c r="H12" s="130">
        <v>1.21E-2</v>
      </c>
      <c r="I12" s="130">
        <v>-5.9999999999999995E-4</v>
      </c>
      <c r="J12" s="130">
        <v>4.8999999999999998E-3</v>
      </c>
      <c r="K12" s="130">
        <v>7.1999999999999998E-3</v>
      </c>
    </row>
    <row r="13" spans="1:11" s="48" customFormat="1" ht="15" customHeight="1">
      <c r="A13" s="47" t="s">
        <v>748</v>
      </c>
      <c r="B13" s="46" t="s">
        <v>895</v>
      </c>
      <c r="C13" s="165" t="s">
        <v>1416</v>
      </c>
      <c r="D13" s="130">
        <v>3.5400000000000001E-2</v>
      </c>
      <c r="E13" s="130">
        <v>2.6200000000000001E-2</v>
      </c>
      <c r="F13" s="130">
        <v>2.93E-2</v>
      </c>
      <c r="G13" s="130">
        <v>3.3799999999999997E-2</v>
      </c>
      <c r="H13" s="130">
        <v>1.29E-2</v>
      </c>
      <c r="I13" s="130">
        <v>8.0000000000000004E-4</v>
      </c>
      <c r="J13" s="130">
        <v>3.2000000000000002E-3</v>
      </c>
      <c r="K13" s="130">
        <v>6.7999999999999996E-3</v>
      </c>
    </row>
    <row r="14" spans="1:11" s="48" customFormat="1" ht="15" customHeight="1">
      <c r="A14" s="47" t="s">
        <v>748</v>
      </c>
      <c r="B14" s="46" t="s">
        <v>896</v>
      </c>
      <c r="C14" s="165" t="s">
        <v>1417</v>
      </c>
      <c r="D14" s="130">
        <v>2.1399999999999999E-2</v>
      </c>
      <c r="E14" s="130">
        <v>1.43E-2</v>
      </c>
      <c r="F14" s="130">
        <v>1.5100000000000001E-2</v>
      </c>
      <c r="G14" s="130">
        <v>1.6799999999999999E-2</v>
      </c>
      <c r="H14" s="130">
        <v>6.7999999999999996E-3</v>
      </c>
      <c r="I14" s="130">
        <v>0</v>
      </c>
      <c r="J14" s="130">
        <v>1.1999999999999999E-3</v>
      </c>
      <c r="K14" s="130">
        <v>4.4999999999999997E-3</v>
      </c>
    </row>
    <row r="15" spans="1:11" s="48" customFormat="1" ht="15" customHeight="1" thickBot="1">
      <c r="A15" s="47" t="s">
        <v>748</v>
      </c>
      <c r="B15" s="46" t="s">
        <v>897</v>
      </c>
      <c r="C15" s="165" t="s">
        <v>1418</v>
      </c>
      <c r="D15" s="130">
        <v>9.2200000000000004E-2</v>
      </c>
      <c r="E15" s="130">
        <v>6.7299999999999999E-2</v>
      </c>
      <c r="F15" s="130">
        <v>7.2599999999999998E-2</v>
      </c>
      <c r="G15" s="130">
        <v>8.14E-2</v>
      </c>
      <c r="H15" s="130">
        <v>3.6900000000000002E-2</v>
      </c>
      <c r="I15" s="130">
        <v>-1E-4</v>
      </c>
      <c r="J15" s="130">
        <v>7.6E-3</v>
      </c>
      <c r="K15" s="130">
        <v>3.2199999999999999E-2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748</v>
      </c>
      <c r="B17" s="46" t="s">
        <v>898</v>
      </c>
      <c r="C17" s="165" t="s">
        <v>899</v>
      </c>
      <c r="D17" s="130">
        <v>0.251</v>
      </c>
      <c r="E17" s="130">
        <v>0.20080000000000001</v>
      </c>
      <c r="F17" s="130">
        <v>0.2223</v>
      </c>
      <c r="G17" s="130">
        <v>0.2165</v>
      </c>
      <c r="H17" s="130">
        <v>0.16400000000000001</v>
      </c>
      <c r="I17" s="130">
        <v>0.13969999999999999</v>
      </c>
      <c r="J17" s="130">
        <v>0.1399</v>
      </c>
      <c r="K17" s="130">
        <v>0.1502</v>
      </c>
    </row>
    <row r="18" spans="1:11" s="48" customFormat="1" ht="15" customHeight="1">
      <c r="A18" s="47" t="s">
        <v>748</v>
      </c>
      <c r="B18" s="46" t="s">
        <v>900</v>
      </c>
      <c r="C18" s="165" t="s">
        <v>901</v>
      </c>
      <c r="D18" s="130">
        <v>-5.6300000000000003E-2</v>
      </c>
      <c r="E18" s="130">
        <v>-4.2500000000000003E-2</v>
      </c>
      <c r="F18" s="130">
        <v>-4.5499999999999999E-2</v>
      </c>
      <c r="G18" s="130">
        <v>-4.4999999999999998E-2</v>
      </c>
      <c r="H18" s="130">
        <v>-4.3400000000000001E-2</v>
      </c>
      <c r="I18" s="130">
        <v>-4.4600000000000001E-2</v>
      </c>
      <c r="J18" s="130">
        <v>-4.3499999999999997E-2</v>
      </c>
      <c r="K18" s="130">
        <v>-4.1799999999999997E-2</v>
      </c>
    </row>
    <row r="19" spans="1:11" s="48" customFormat="1" ht="15" customHeight="1">
      <c r="A19" s="47" t="s">
        <v>748</v>
      </c>
      <c r="B19" s="46" t="s">
        <v>902</v>
      </c>
      <c r="C19" s="165" t="s">
        <v>903</v>
      </c>
      <c r="D19" s="130">
        <v>8.1000000000000003E-2</v>
      </c>
      <c r="E19" s="130">
        <v>5.9299999999999999E-2</v>
      </c>
      <c r="F19" s="130">
        <v>6.3200000000000006E-2</v>
      </c>
      <c r="G19" s="130">
        <v>6.3E-2</v>
      </c>
      <c r="H19" s="130">
        <v>5.8700000000000002E-2</v>
      </c>
      <c r="I19" s="130">
        <v>5.79E-2</v>
      </c>
      <c r="J19" s="130">
        <v>5.5599999999999997E-2</v>
      </c>
      <c r="K19" s="130">
        <v>5.1900000000000002E-2</v>
      </c>
    </row>
    <row r="20" spans="1:11" s="48" customFormat="1" ht="15" customHeight="1">
      <c r="A20" s="47" t="s">
        <v>748</v>
      </c>
      <c r="B20" s="46" t="s">
        <v>904</v>
      </c>
      <c r="C20" s="165" t="s">
        <v>905</v>
      </c>
      <c r="D20" s="130">
        <v>1E-4</v>
      </c>
      <c r="E20" s="130">
        <v>-1E-4</v>
      </c>
      <c r="F20" s="130">
        <v>-2.0000000000000001E-4</v>
      </c>
      <c r="G20" s="130">
        <v>0</v>
      </c>
      <c r="H20" s="130">
        <v>0</v>
      </c>
      <c r="I20" s="130">
        <v>0</v>
      </c>
      <c r="J20" s="130">
        <v>0</v>
      </c>
      <c r="K20" s="130">
        <v>0</v>
      </c>
    </row>
    <row r="21" spans="1:11" s="48" customFormat="1" ht="15" customHeight="1">
      <c r="A21" s="47" t="s">
        <v>748</v>
      </c>
      <c r="B21" s="46" t="s">
        <v>906</v>
      </c>
      <c r="C21" s="165" t="s">
        <v>1419</v>
      </c>
      <c r="D21" s="130">
        <v>-1.9699999999999999E-2</v>
      </c>
      <c r="E21" s="130">
        <v>-1.6500000000000001E-2</v>
      </c>
      <c r="F21" s="130">
        <v>-1.78E-2</v>
      </c>
      <c r="G21" s="130">
        <v>-1.32E-2</v>
      </c>
      <c r="H21" s="130">
        <v>-9.2999999999999992E-3</v>
      </c>
      <c r="I21" s="130">
        <v>-7.4999999999999997E-3</v>
      </c>
      <c r="J21" s="130">
        <v>-9.4999999999999998E-3</v>
      </c>
      <c r="K21" s="130">
        <v>-1.8200000000000001E-2</v>
      </c>
    </row>
    <row r="22" spans="1:11" s="48" customFormat="1" ht="15" customHeight="1">
      <c r="A22" s="47" t="s">
        <v>748</v>
      </c>
      <c r="B22" s="46" t="s">
        <v>907</v>
      </c>
      <c r="C22" s="165" t="s">
        <v>1420</v>
      </c>
      <c r="D22" s="130">
        <v>2.2000000000000001E-3</v>
      </c>
      <c r="E22" s="130">
        <v>3.0000000000000001E-3</v>
      </c>
      <c r="F22" s="130">
        <v>2.0999999999999999E-3</v>
      </c>
      <c r="G22" s="130">
        <v>1.2999999999999999E-3</v>
      </c>
      <c r="H22" s="130">
        <v>2.0000000000000001E-4</v>
      </c>
      <c r="I22" s="130">
        <v>5.9999999999999995E-4</v>
      </c>
      <c r="J22" s="130">
        <v>8.9999999999999998E-4</v>
      </c>
      <c r="K22" s="130">
        <v>-5.9999999999999995E-4</v>
      </c>
    </row>
    <row r="23" spans="1:11" s="48" customFormat="1" ht="15" customHeight="1">
      <c r="A23" s="47" t="s">
        <v>748</v>
      </c>
      <c r="B23" s="46" t="s">
        <v>908</v>
      </c>
      <c r="C23" s="165" t="s">
        <v>1421</v>
      </c>
      <c r="D23" s="130">
        <v>-0.1429</v>
      </c>
      <c r="E23" s="130">
        <v>-0.1193</v>
      </c>
      <c r="F23" s="130">
        <v>-0.13150000000000001</v>
      </c>
      <c r="G23" s="130">
        <v>-0.12509999999999999</v>
      </c>
      <c r="H23" s="130">
        <v>-9.9400000000000002E-2</v>
      </c>
      <c r="I23" s="130">
        <v>-8.8700000000000001E-2</v>
      </c>
      <c r="J23" s="130">
        <v>-8.2799999999999999E-2</v>
      </c>
      <c r="K23" s="130">
        <v>-8.2400000000000001E-2</v>
      </c>
    </row>
    <row r="24" spans="1:11" s="48" customFormat="1" ht="15" customHeight="1">
      <c r="A24" s="47" t="s">
        <v>748</v>
      </c>
      <c r="B24" s="46" t="s">
        <v>909</v>
      </c>
      <c r="C24" s="165" t="s">
        <v>1422</v>
      </c>
      <c r="D24" s="130">
        <v>1E-3</v>
      </c>
      <c r="E24" s="130">
        <v>8.0000000000000004E-4</v>
      </c>
      <c r="F24" s="130">
        <v>0</v>
      </c>
      <c r="G24" s="130">
        <v>-6.9999999999999999E-4</v>
      </c>
      <c r="H24" s="130">
        <v>8.0000000000000004E-4</v>
      </c>
      <c r="I24" s="130">
        <v>1.4E-3</v>
      </c>
      <c r="J24" s="130">
        <v>-1.6999999999999999E-3</v>
      </c>
      <c r="K24" s="130">
        <v>-4.0000000000000002E-4</v>
      </c>
    </row>
    <row r="25" spans="1:11" s="48" customFormat="1" ht="15" customHeight="1" thickBot="1">
      <c r="A25" s="47" t="s">
        <v>748</v>
      </c>
      <c r="B25" s="46" t="s">
        <v>910</v>
      </c>
      <c r="C25" s="165" t="s">
        <v>1423</v>
      </c>
      <c r="D25" s="130">
        <v>0.23830000000000001</v>
      </c>
      <c r="E25" s="130">
        <v>0.1908</v>
      </c>
      <c r="F25" s="130">
        <v>0.19739999999999999</v>
      </c>
      <c r="G25" s="130">
        <v>0.20019999999999999</v>
      </c>
      <c r="H25" s="130">
        <v>0.19919999999999999</v>
      </c>
      <c r="I25" s="130">
        <v>0.2039</v>
      </c>
      <c r="J25" s="130">
        <v>0.2059</v>
      </c>
      <c r="K25" s="130">
        <v>0.2056</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748</v>
      </c>
      <c r="B27" s="46" t="s">
        <v>911</v>
      </c>
      <c r="C27" s="165" t="s">
        <v>1424</v>
      </c>
      <c r="D27" s="130">
        <v>0.27050000000000002</v>
      </c>
      <c r="E27" s="130">
        <v>0.21709999999999999</v>
      </c>
      <c r="F27" s="130">
        <v>0.24260000000000001</v>
      </c>
      <c r="G27" s="130">
        <v>0.23530000000000001</v>
      </c>
      <c r="H27" s="130">
        <v>0.1905</v>
      </c>
      <c r="I27" s="130">
        <v>0.1694</v>
      </c>
      <c r="J27" s="130">
        <v>0.17519999999999999</v>
      </c>
      <c r="K27" s="130">
        <v>0.21249999999999999</v>
      </c>
    </row>
    <row r="28" spans="1:11" s="48" customFormat="1" ht="15" customHeight="1">
      <c r="A28" s="47" t="s">
        <v>748</v>
      </c>
      <c r="B28" s="46" t="s">
        <v>912</v>
      </c>
      <c r="C28" s="165" t="s">
        <v>1425</v>
      </c>
      <c r="D28" s="130">
        <v>0.14449999999999999</v>
      </c>
      <c r="E28" s="130">
        <v>0.16</v>
      </c>
      <c r="F28" s="130">
        <v>0.15429999999999999</v>
      </c>
      <c r="G28" s="130">
        <v>0.1719</v>
      </c>
      <c r="H28" s="130">
        <v>0.16200000000000001</v>
      </c>
      <c r="I28" s="130">
        <v>0.22420000000000001</v>
      </c>
      <c r="J28" s="130">
        <v>0.23519999999999999</v>
      </c>
      <c r="K28" s="130">
        <v>0.1356</v>
      </c>
    </row>
    <row r="29" spans="1:11" s="48" customFormat="1" ht="15" customHeight="1">
      <c r="A29" s="47" t="s">
        <v>748</v>
      </c>
      <c r="B29" s="46" t="s">
        <v>913</v>
      </c>
      <c r="C29" s="165" t="s">
        <v>1426</v>
      </c>
      <c r="D29" s="130">
        <v>0.2782</v>
      </c>
      <c r="E29" s="130">
        <v>0.17299999999999999</v>
      </c>
      <c r="F29" s="130">
        <v>0.16420000000000001</v>
      </c>
      <c r="G29" s="130">
        <v>0.16950000000000001</v>
      </c>
      <c r="H29" s="130">
        <v>0.1031</v>
      </c>
      <c r="I29" s="130">
        <v>0.21160000000000001</v>
      </c>
      <c r="J29" s="130">
        <v>0.1749</v>
      </c>
      <c r="K29" s="130">
        <v>0.1389</v>
      </c>
    </row>
    <row r="30" spans="1:11" s="48" customFormat="1" ht="15" customHeight="1">
      <c r="A30" s="47" t="s">
        <v>748</v>
      </c>
      <c r="B30" s="46" t="s">
        <v>914</v>
      </c>
      <c r="C30" s="165" t="s">
        <v>1427</v>
      </c>
      <c r="D30" s="130">
        <v>0.16009999999999999</v>
      </c>
      <c r="E30" s="130">
        <v>0.1507</v>
      </c>
      <c r="F30" s="130">
        <v>0.12239999999999999</v>
      </c>
      <c r="G30" s="130">
        <v>0.13400000000000001</v>
      </c>
      <c r="H30" s="130">
        <v>3.7900000000000003E-2</v>
      </c>
      <c r="I30" s="130">
        <v>0.3044</v>
      </c>
      <c r="J30" s="130">
        <v>0.15190000000000001</v>
      </c>
      <c r="K30" s="130">
        <v>8.5099999999999995E-2</v>
      </c>
    </row>
    <row r="31" spans="1:11" s="48" customFormat="1" ht="15" customHeight="1">
      <c r="A31" s="47" t="s">
        <v>748</v>
      </c>
      <c r="B31" s="46" t="s">
        <v>915</v>
      </c>
      <c r="C31" s="165" t="s">
        <v>1428</v>
      </c>
      <c r="D31" s="130">
        <v>1.24E-2</v>
      </c>
      <c r="E31" s="130">
        <v>1.6299999999999999E-2</v>
      </c>
      <c r="F31" s="130">
        <v>1.5299999999999999E-2</v>
      </c>
      <c r="G31" s="130">
        <v>1.5599999999999999E-2</v>
      </c>
      <c r="H31" s="130">
        <v>1.52E-2</v>
      </c>
      <c r="I31" s="130">
        <v>1.2E-2</v>
      </c>
      <c r="J31" s="130">
        <v>1.3599999999999999E-2</v>
      </c>
      <c r="K31" s="130">
        <v>1.32E-2</v>
      </c>
    </row>
    <row r="32" spans="1:11" s="48" customFormat="1" ht="15" customHeight="1">
      <c r="A32" s="47" t="s">
        <v>748</v>
      </c>
      <c r="B32" s="46" t="s">
        <v>916</v>
      </c>
      <c r="C32" s="165" t="s">
        <v>1429</v>
      </c>
      <c r="D32" s="130">
        <v>2.4400000000000002E-2</v>
      </c>
      <c r="E32" s="130">
        <v>4.0399999999999998E-2</v>
      </c>
      <c r="F32" s="130">
        <v>3.8300000000000001E-2</v>
      </c>
      <c r="G32" s="130">
        <v>2.9100000000000001E-2</v>
      </c>
      <c r="H32" s="130">
        <v>3.4299999999999997E-2</v>
      </c>
      <c r="I32" s="130">
        <v>5.7700000000000001E-2</v>
      </c>
      <c r="J32" s="130">
        <v>6.6299999999999998E-2</v>
      </c>
      <c r="K32" s="130">
        <v>5.5599999999999997E-2</v>
      </c>
    </row>
    <row r="33" spans="1:11" s="48" customFormat="1" ht="15" customHeight="1">
      <c r="A33" s="47" t="s">
        <v>748</v>
      </c>
      <c r="B33" s="46" t="s">
        <v>917</v>
      </c>
      <c r="C33" s="165" t="s">
        <v>1430</v>
      </c>
      <c r="D33" s="130">
        <v>1.5699999999999999E-2</v>
      </c>
      <c r="E33" s="130">
        <v>2.2800000000000001E-2</v>
      </c>
      <c r="F33" s="130">
        <v>2.1499999999999998E-2</v>
      </c>
      <c r="G33" s="130">
        <v>0.02</v>
      </c>
      <c r="H33" s="130">
        <v>2.3099999999999999E-2</v>
      </c>
      <c r="I33" s="130">
        <v>2.1899999999999999E-2</v>
      </c>
      <c r="J33" s="130">
        <v>2.7300000000000001E-2</v>
      </c>
      <c r="K33" s="130">
        <v>2.52E-2</v>
      </c>
    </row>
    <row r="34" spans="1:11" s="48" customFormat="1" ht="15" customHeight="1">
      <c r="A34" s="47" t="s">
        <v>748</v>
      </c>
      <c r="B34" s="46" t="s">
        <v>918</v>
      </c>
      <c r="C34" s="165" t="s">
        <v>1431</v>
      </c>
      <c r="D34" s="130">
        <v>0</v>
      </c>
      <c r="E34" s="130">
        <v>0</v>
      </c>
      <c r="F34" s="130">
        <v>0</v>
      </c>
      <c r="G34" s="130">
        <v>0</v>
      </c>
      <c r="H34" s="130">
        <v>0</v>
      </c>
      <c r="I34" s="130">
        <v>0</v>
      </c>
      <c r="J34" s="130">
        <v>0</v>
      </c>
      <c r="K34" s="130">
        <v>0</v>
      </c>
    </row>
    <row r="35" spans="1:11" s="48" customFormat="1" ht="15" customHeight="1">
      <c r="A35" s="47" t="s">
        <v>748</v>
      </c>
      <c r="B35" s="46" t="s">
        <v>919</v>
      </c>
      <c r="C35" s="165" t="s">
        <v>1432</v>
      </c>
      <c r="D35" s="130">
        <v>0</v>
      </c>
      <c r="E35" s="130">
        <v>0</v>
      </c>
      <c r="F35" s="130">
        <v>0</v>
      </c>
      <c r="G35" s="130">
        <v>0</v>
      </c>
      <c r="H35" s="130">
        <v>4.3E-3</v>
      </c>
      <c r="I35" s="130">
        <v>3.0800000000000001E-2</v>
      </c>
      <c r="J35" s="130">
        <v>1.1599999999999999E-2</v>
      </c>
      <c r="K35" s="130">
        <v>2.23E-2</v>
      </c>
    </row>
    <row r="36" spans="1:11" s="48" customFormat="1" ht="15" customHeight="1">
      <c r="A36" s="47" t="s">
        <v>748</v>
      </c>
      <c r="B36" s="46" t="s">
        <v>920</v>
      </c>
      <c r="C36" s="165" t="s">
        <v>1433</v>
      </c>
      <c r="D36" s="130">
        <v>0</v>
      </c>
      <c r="E36" s="130">
        <v>0</v>
      </c>
      <c r="F36" s="130">
        <v>0</v>
      </c>
      <c r="G36" s="130">
        <v>0</v>
      </c>
      <c r="H36" s="130">
        <v>3.0999999999999999E-3</v>
      </c>
      <c r="I36" s="130">
        <v>4.8500000000000001E-2</v>
      </c>
      <c r="J36" s="130">
        <v>2.29E-2</v>
      </c>
      <c r="K36" s="130">
        <v>5.8999999999999997E-2</v>
      </c>
    </row>
    <row r="37" spans="1:11" s="48" customFormat="1" ht="15" customHeight="1">
      <c r="A37" s="47"/>
      <c r="B37" s="46"/>
      <c r="C37" s="165" t="s">
        <v>1434</v>
      </c>
      <c r="D37" s="130">
        <v>0</v>
      </c>
      <c r="E37" s="130">
        <v>0</v>
      </c>
      <c r="F37" s="130">
        <v>0</v>
      </c>
      <c r="G37" s="130">
        <v>0</v>
      </c>
      <c r="H37" s="130">
        <v>0</v>
      </c>
      <c r="I37" s="130">
        <v>0</v>
      </c>
      <c r="J37" s="130">
        <v>0</v>
      </c>
      <c r="K37" s="130">
        <v>2.3300000000000001E-2</v>
      </c>
    </row>
    <row r="38" spans="1:11" s="48" customFormat="1" ht="15" customHeight="1" thickBot="1">
      <c r="A38" s="47" t="s">
        <v>748</v>
      </c>
      <c r="B38" s="46" t="s">
        <v>921</v>
      </c>
      <c r="C38" s="165" t="s">
        <v>1435</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748</v>
      </c>
      <c r="B41" s="46" t="s">
        <v>922</v>
      </c>
      <c r="C41" s="165" t="s">
        <v>923</v>
      </c>
      <c r="D41" s="130">
        <v>0.1429</v>
      </c>
      <c r="E41" s="130">
        <v>0.1193</v>
      </c>
      <c r="F41" s="130">
        <v>0.13150000000000001</v>
      </c>
      <c r="G41" s="130">
        <v>0.12509999999999999</v>
      </c>
      <c r="H41" s="130">
        <v>9.9400000000000002E-2</v>
      </c>
      <c r="I41" s="130">
        <v>8.8700000000000001E-2</v>
      </c>
      <c r="J41" s="130">
        <v>8.2799999999999999E-2</v>
      </c>
      <c r="K41" s="130">
        <v>8.2400000000000001E-2</v>
      </c>
    </row>
    <row r="42" spans="1:11" s="48" customFormat="1" ht="15" customHeight="1">
      <c r="A42" s="47" t="s">
        <v>748</v>
      </c>
      <c r="B42" s="46" t="s">
        <v>924</v>
      </c>
      <c r="C42" s="165" t="s">
        <v>925</v>
      </c>
      <c r="D42" s="130">
        <v>0.153</v>
      </c>
      <c r="E42" s="130">
        <v>0.1293</v>
      </c>
      <c r="F42" s="130">
        <v>0.14230000000000001</v>
      </c>
      <c r="G42" s="130">
        <v>0.13489999999999999</v>
      </c>
      <c r="H42" s="130">
        <v>0.11269999999999999</v>
      </c>
      <c r="I42" s="130">
        <v>0.1038</v>
      </c>
      <c r="J42" s="130">
        <v>9.6600000000000005E-2</v>
      </c>
      <c r="K42" s="130">
        <v>9.4299999999999995E-2</v>
      </c>
    </row>
    <row r="43" spans="1:11" s="48" customFormat="1" ht="15" customHeight="1">
      <c r="A43" s="47" t="s">
        <v>748</v>
      </c>
      <c r="B43" s="46" t="s">
        <v>926</v>
      </c>
      <c r="C43" s="165" t="s">
        <v>927</v>
      </c>
      <c r="D43" s="130">
        <v>0.1535</v>
      </c>
      <c r="E43" s="130">
        <v>0.1283</v>
      </c>
      <c r="F43" s="130">
        <v>0.1424</v>
      </c>
      <c r="G43" s="130">
        <v>0.13519999999999999</v>
      </c>
      <c r="H43" s="130">
        <v>0.1153</v>
      </c>
      <c r="I43" s="130">
        <v>0.1125</v>
      </c>
      <c r="J43" s="130">
        <v>0.1079</v>
      </c>
      <c r="K43" s="130">
        <v>0.1119</v>
      </c>
    </row>
    <row r="44" spans="1:11" s="48" customFormat="1" ht="15" customHeight="1" thickBot="1">
      <c r="A44" s="47" t="s">
        <v>748</v>
      </c>
      <c r="B44" s="46" t="s">
        <v>928</v>
      </c>
      <c r="C44" s="165" t="s">
        <v>1436</v>
      </c>
      <c r="D44" s="130">
        <v>0</v>
      </c>
      <c r="E44" s="130">
        <v>0</v>
      </c>
      <c r="F44" s="130">
        <v>0</v>
      </c>
      <c r="G44" s="130">
        <v>0</v>
      </c>
      <c r="H44" s="130">
        <v>544.63599999999997</v>
      </c>
      <c r="I44" s="130">
        <v>45.814399999999999</v>
      </c>
      <c r="J44" s="130">
        <v>6.5872999999999999</v>
      </c>
      <c r="K44" s="130">
        <v>1.8210999999999999</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748</v>
      </c>
      <c r="B46" s="46" t="s">
        <v>929</v>
      </c>
      <c r="C46" s="165" t="s">
        <v>930</v>
      </c>
      <c r="D46" s="130">
        <v>0.68830000000000002</v>
      </c>
      <c r="E46" s="130">
        <v>0.70140000000000002</v>
      </c>
      <c r="F46" s="130">
        <v>0.70399999999999996</v>
      </c>
      <c r="G46" s="130">
        <v>0.68520000000000003</v>
      </c>
      <c r="H46" s="130">
        <v>0.67100000000000004</v>
      </c>
      <c r="I46" s="130">
        <v>0.66290000000000004</v>
      </c>
      <c r="J46" s="130">
        <v>0.65639999999999998</v>
      </c>
      <c r="K46" s="130">
        <v>0.67630000000000001</v>
      </c>
    </row>
    <row r="47" spans="1:11" ht="15" customHeight="1">
      <c r="A47" s="47" t="s">
        <v>748</v>
      </c>
      <c r="B47" s="46" t="s">
        <v>931</v>
      </c>
      <c r="C47" s="165" t="s">
        <v>932</v>
      </c>
      <c r="D47" s="130">
        <v>5.5199999999999999E-2</v>
      </c>
      <c r="E47" s="130">
        <v>5.1999999999999998E-2</v>
      </c>
      <c r="F47" s="130">
        <v>4.5900000000000003E-2</v>
      </c>
      <c r="G47" s="130">
        <v>5.0599999999999999E-2</v>
      </c>
      <c r="H47" s="130">
        <v>5.8599999999999999E-2</v>
      </c>
      <c r="I47" s="130">
        <v>5.6300000000000003E-2</v>
      </c>
      <c r="J47" s="130">
        <v>5.7000000000000002E-2</v>
      </c>
      <c r="K47" s="130">
        <v>5.3100000000000001E-2</v>
      </c>
    </row>
    <row r="48" spans="1:11" ht="15" customHeight="1">
      <c r="A48" s="47" t="s">
        <v>748</v>
      </c>
      <c r="B48" s="46" t="s">
        <v>933</v>
      </c>
      <c r="C48" s="165" t="s">
        <v>934</v>
      </c>
      <c r="D48" s="130">
        <v>0.25650000000000001</v>
      </c>
      <c r="E48" s="130">
        <v>0.2467</v>
      </c>
      <c r="F48" s="130">
        <v>0.25009999999999999</v>
      </c>
      <c r="G48" s="130">
        <v>0.26419999999999999</v>
      </c>
      <c r="H48" s="130">
        <v>0.27039999999999997</v>
      </c>
      <c r="I48" s="130">
        <v>0.28079999999999999</v>
      </c>
      <c r="J48" s="130">
        <v>0.28660000000000002</v>
      </c>
      <c r="K48" s="130">
        <v>0.27060000000000001</v>
      </c>
    </row>
    <row r="49" spans="1:11" ht="15" customHeight="1" thickBot="1">
      <c r="A49" s="47" t="s">
        <v>748</v>
      </c>
      <c r="B49" s="46" t="s">
        <v>935</v>
      </c>
      <c r="C49" s="165" t="s">
        <v>936</v>
      </c>
      <c r="D49" s="130">
        <v>0.43519999999999998</v>
      </c>
      <c r="E49" s="130">
        <v>0.4556</v>
      </c>
      <c r="F49" s="130">
        <v>0.46200000000000002</v>
      </c>
      <c r="G49" s="130">
        <v>0.49070000000000003</v>
      </c>
      <c r="H49" s="130">
        <v>0.49640000000000001</v>
      </c>
      <c r="I49" s="130">
        <v>0.5464</v>
      </c>
      <c r="J49" s="130">
        <v>0.51670000000000005</v>
      </c>
      <c r="K49" s="130">
        <v>0.50470000000000004</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748</v>
      </c>
      <c r="B51" s="46" t="s">
        <v>937</v>
      </c>
      <c r="C51" s="165" t="s">
        <v>938</v>
      </c>
      <c r="D51" s="130">
        <v>0.19420000000000001</v>
      </c>
      <c r="E51" s="130">
        <v>0.15840000000000001</v>
      </c>
      <c r="F51" s="130">
        <v>0.17610000000000001</v>
      </c>
      <c r="G51" s="130">
        <v>0.1699</v>
      </c>
      <c r="H51" s="130">
        <v>0.1172</v>
      </c>
      <c r="I51" s="130">
        <v>9.01E-2</v>
      </c>
      <c r="J51" s="130">
        <v>9.3899999999999997E-2</v>
      </c>
      <c r="K51" s="130">
        <v>0.10440000000000001</v>
      </c>
    </row>
    <row r="52" spans="1:11" s="47" customFormat="1" ht="15" customHeight="1">
      <c r="A52" s="47" t="s">
        <v>748</v>
      </c>
      <c r="B52" s="46" t="s">
        <v>939</v>
      </c>
      <c r="C52" s="165" t="s">
        <v>940</v>
      </c>
      <c r="D52" s="130">
        <v>0.192</v>
      </c>
      <c r="E52" s="130">
        <v>0.15540000000000001</v>
      </c>
      <c r="F52" s="130">
        <v>0.1741</v>
      </c>
      <c r="G52" s="130">
        <v>0.16869999999999999</v>
      </c>
      <c r="H52" s="130">
        <v>0.1171</v>
      </c>
      <c r="I52" s="130">
        <v>8.9599999999999999E-2</v>
      </c>
      <c r="J52" s="130">
        <v>9.2999999999999999E-2</v>
      </c>
      <c r="K52" s="130">
        <v>0.105</v>
      </c>
    </row>
    <row r="53" spans="1:11" s="47" customFormat="1" ht="15" customHeight="1">
      <c r="A53" s="47" t="s">
        <v>748</v>
      </c>
      <c r="B53" s="46" t="s">
        <v>941</v>
      </c>
      <c r="C53" s="165" t="s">
        <v>1437</v>
      </c>
      <c r="D53" s="130">
        <v>0.2054</v>
      </c>
      <c r="E53" s="130">
        <v>0.16889999999999999</v>
      </c>
      <c r="F53" s="130">
        <v>0.18890000000000001</v>
      </c>
      <c r="G53" s="130">
        <v>0.18240000000000001</v>
      </c>
      <c r="H53" s="130">
        <v>0.13689999999999999</v>
      </c>
      <c r="I53" s="130">
        <v>0.10920000000000001</v>
      </c>
      <c r="J53" s="130">
        <v>0.1129</v>
      </c>
      <c r="K53" s="130">
        <v>0.12330000000000001</v>
      </c>
    </row>
    <row r="54" spans="1:11" s="47" customFormat="1" ht="15" customHeight="1">
      <c r="A54" s="47" t="s">
        <v>748</v>
      </c>
      <c r="B54" s="46" t="s">
        <v>942</v>
      </c>
      <c r="C54" s="165" t="s">
        <v>943</v>
      </c>
      <c r="D54" s="130">
        <v>0.2616</v>
      </c>
      <c r="E54" s="130">
        <v>0.2114</v>
      </c>
      <c r="F54" s="130">
        <v>0.23430000000000001</v>
      </c>
      <c r="G54" s="130">
        <v>0.22739999999999999</v>
      </c>
      <c r="H54" s="130">
        <v>0.18010000000000001</v>
      </c>
      <c r="I54" s="130">
        <v>0.1537</v>
      </c>
      <c r="J54" s="130">
        <v>0.15640000000000001</v>
      </c>
      <c r="K54" s="130">
        <v>0.1651</v>
      </c>
    </row>
    <row r="55" spans="1:11" s="47" customFormat="1" ht="15" customHeight="1">
      <c r="A55" s="47" t="s">
        <v>748</v>
      </c>
      <c r="B55" s="46" t="s">
        <v>944</v>
      </c>
      <c r="C55" s="165" t="s">
        <v>945</v>
      </c>
      <c r="D55" s="130">
        <v>-5.62E-2</v>
      </c>
      <c r="E55" s="130">
        <v>-4.2500000000000003E-2</v>
      </c>
      <c r="F55" s="130">
        <v>-4.5400000000000003E-2</v>
      </c>
      <c r="G55" s="130">
        <v>-4.4999999999999998E-2</v>
      </c>
      <c r="H55" s="130">
        <v>-4.3299999999999998E-2</v>
      </c>
      <c r="I55" s="130">
        <v>-4.4499999999999998E-2</v>
      </c>
      <c r="J55" s="130">
        <v>-4.3499999999999997E-2</v>
      </c>
      <c r="K55" s="130">
        <v>-4.1799999999999997E-2</v>
      </c>
    </row>
    <row r="56" spans="1:11" s="47" customFormat="1" ht="15" customHeight="1">
      <c r="A56" s="47" t="s">
        <v>748</v>
      </c>
      <c r="B56" s="46" t="s">
        <v>946</v>
      </c>
      <c r="C56" s="165" t="s">
        <v>947</v>
      </c>
      <c r="D56" s="130">
        <v>-1.34E-2</v>
      </c>
      <c r="E56" s="130">
        <v>-1.35E-2</v>
      </c>
      <c r="F56" s="130">
        <v>-1.4800000000000001E-2</v>
      </c>
      <c r="G56" s="130">
        <v>-1.37E-2</v>
      </c>
      <c r="H56" s="130">
        <v>-1.9699999999999999E-2</v>
      </c>
      <c r="I56" s="130">
        <v>-1.9599999999999999E-2</v>
      </c>
      <c r="J56" s="130">
        <v>-1.9900000000000001E-2</v>
      </c>
      <c r="K56" s="130">
        <v>-1.83E-2</v>
      </c>
    </row>
    <row r="57" spans="1:11" s="47" customFormat="1" ht="15" customHeight="1" thickBot="1">
      <c r="A57" s="47" t="s">
        <v>748</v>
      </c>
      <c r="B57" s="46" t="s">
        <v>948</v>
      </c>
      <c r="C57" s="165" t="s">
        <v>949</v>
      </c>
      <c r="D57" s="130">
        <v>2.2000000000000001E-3</v>
      </c>
      <c r="E57" s="130">
        <v>3.0000000000000001E-3</v>
      </c>
      <c r="F57" s="130">
        <v>2.0999999999999999E-3</v>
      </c>
      <c r="G57" s="130">
        <v>1.1999999999999999E-3</v>
      </c>
      <c r="H57" s="130">
        <v>1E-4</v>
      </c>
      <c r="I57" s="130">
        <v>5.0000000000000001E-4</v>
      </c>
      <c r="J57" s="130">
        <v>8.9999999999999998E-4</v>
      </c>
      <c r="K57" s="130">
        <v>-6.9999999999999999E-4</v>
      </c>
    </row>
    <row r="58" spans="1:11" s="37" customFormat="1" ht="15" customHeight="1" thickTop="1" thickBot="1">
      <c r="A58" s="47"/>
      <c r="B58" s="47"/>
      <c r="C58" s="405" t="s">
        <v>950</v>
      </c>
      <c r="D58" s="406"/>
      <c r="E58" s="406"/>
      <c r="F58" s="406"/>
      <c r="G58" s="406"/>
      <c r="H58" s="406"/>
      <c r="I58" s="406"/>
      <c r="J58" s="406"/>
      <c r="K58" s="406"/>
    </row>
    <row r="59" spans="1:11" s="47" customFormat="1" ht="15" customHeight="1" thickTop="1">
      <c r="A59" s="47" t="s">
        <v>748</v>
      </c>
      <c r="B59" s="46" t="s">
        <v>937</v>
      </c>
      <c r="C59" s="165" t="s">
        <v>938</v>
      </c>
      <c r="D59" s="130">
        <v>0.19420000000000001</v>
      </c>
      <c r="E59" s="130">
        <v>0.15840000000000001</v>
      </c>
      <c r="F59" s="130">
        <v>0.17610000000000001</v>
      </c>
      <c r="G59" s="130">
        <v>0.1699</v>
      </c>
      <c r="H59" s="130">
        <v>0.1172</v>
      </c>
      <c r="I59" s="130">
        <v>9.01E-2</v>
      </c>
      <c r="J59" s="130">
        <v>9.3899999999999997E-2</v>
      </c>
      <c r="K59" s="130">
        <v>0.10440000000000001</v>
      </c>
    </row>
    <row r="60" spans="1:11" s="47" customFormat="1" ht="15" customHeight="1">
      <c r="A60" s="47" t="s">
        <v>748</v>
      </c>
      <c r="B60" s="46" t="s">
        <v>951</v>
      </c>
      <c r="C60" s="165" t="s">
        <v>952</v>
      </c>
      <c r="D60" s="130">
        <v>-1.6899999999999998E-2</v>
      </c>
      <c r="E60" s="130">
        <v>-1.3599999999999999E-2</v>
      </c>
      <c r="F60" s="130">
        <v>-1.4999999999999999E-2</v>
      </c>
      <c r="G60" s="130">
        <v>-1.04E-2</v>
      </c>
      <c r="H60" s="130">
        <v>-5.7000000000000002E-3</v>
      </c>
      <c r="I60" s="130">
        <v>-1.9E-3</v>
      </c>
      <c r="J60" s="130">
        <v>-6.1000000000000004E-3</v>
      </c>
      <c r="K60" s="130">
        <v>-1.47E-2</v>
      </c>
    </row>
    <row r="61" spans="1:11" s="48" customFormat="1" ht="15" customHeight="1">
      <c r="A61" s="47" t="s">
        <v>748</v>
      </c>
      <c r="B61" s="46" t="s">
        <v>953</v>
      </c>
      <c r="C61" s="165" t="s">
        <v>954</v>
      </c>
      <c r="D61" s="130">
        <v>-0.1429</v>
      </c>
      <c r="E61" s="130">
        <v>-0.1193</v>
      </c>
      <c r="F61" s="130">
        <v>-0.13150000000000001</v>
      </c>
      <c r="G61" s="130">
        <v>-0.12509999999999999</v>
      </c>
      <c r="H61" s="130">
        <v>-9.9400000000000002E-2</v>
      </c>
      <c r="I61" s="130">
        <v>-8.8700000000000001E-2</v>
      </c>
      <c r="J61" s="130">
        <v>-8.2900000000000001E-2</v>
      </c>
      <c r="K61" s="130">
        <v>-8.2500000000000004E-2</v>
      </c>
    </row>
    <row r="62" spans="1:11" s="48" customFormat="1" ht="15" customHeight="1">
      <c r="A62" s="47" t="s">
        <v>748</v>
      </c>
      <c r="B62" s="46" t="s">
        <v>955</v>
      </c>
      <c r="C62" s="165" t="s">
        <v>956</v>
      </c>
      <c r="D62" s="130">
        <v>1E-3</v>
      </c>
      <c r="E62" s="130">
        <v>5.0000000000000001E-4</v>
      </c>
      <c r="F62" s="130">
        <v>-2.9999999999999997E-4</v>
      </c>
      <c r="G62" s="130">
        <v>-8.9999999999999998E-4</v>
      </c>
      <c r="H62" s="130">
        <v>8.0000000000000004E-4</v>
      </c>
      <c r="I62" s="130">
        <v>2.9999999999999997E-4</v>
      </c>
      <c r="J62" s="130">
        <v>-1E-4</v>
      </c>
      <c r="K62" s="130">
        <v>-2.9999999999999997E-4</v>
      </c>
    </row>
    <row r="63" spans="1:11" s="48" customFormat="1" ht="15" customHeight="1">
      <c r="A63" s="47" t="s">
        <v>748</v>
      </c>
      <c r="B63" s="46" t="s">
        <v>957</v>
      </c>
      <c r="C63" s="165" t="s">
        <v>958</v>
      </c>
      <c r="D63" s="130">
        <v>0</v>
      </c>
      <c r="E63" s="130">
        <v>2.9999999999999997E-4</v>
      </c>
      <c r="F63" s="130">
        <v>2.9999999999999997E-4</v>
      </c>
      <c r="G63" s="130">
        <v>2.9999999999999997E-4</v>
      </c>
      <c r="H63" s="130">
        <v>-1E-4</v>
      </c>
      <c r="I63" s="130">
        <v>1.1000000000000001E-3</v>
      </c>
      <c r="J63" s="130">
        <v>-1.6000000000000001E-3</v>
      </c>
      <c r="K63" s="130">
        <v>0</v>
      </c>
    </row>
    <row r="64" spans="1:11" s="48" customFormat="1" ht="15" customHeight="1" thickBot="1">
      <c r="A64" s="47"/>
      <c r="B64" s="46"/>
      <c r="C64" s="165" t="s">
        <v>959</v>
      </c>
      <c r="D64" s="130">
        <v>1E-4</v>
      </c>
      <c r="E64" s="130">
        <v>-1E-4</v>
      </c>
      <c r="F64" s="130">
        <v>-2.0000000000000001E-4</v>
      </c>
      <c r="G64" s="130">
        <v>0</v>
      </c>
      <c r="H64" s="130">
        <v>0</v>
      </c>
      <c r="I64" s="130">
        <v>0</v>
      </c>
      <c r="J64" s="130">
        <v>0</v>
      </c>
      <c r="K64" s="130">
        <v>0</v>
      </c>
    </row>
    <row r="65" spans="1:11" s="47" customFormat="1" ht="15" customHeight="1" thickTop="1" thickBot="1">
      <c r="A65" s="47" t="s">
        <v>748</v>
      </c>
      <c r="B65" s="46" t="s">
        <v>960</v>
      </c>
      <c r="C65" s="405" t="s">
        <v>961</v>
      </c>
      <c r="D65" s="402">
        <v>3.5400000000000001E-2</v>
      </c>
      <c r="E65" s="402">
        <v>2.6200000000000001E-2</v>
      </c>
      <c r="F65" s="402">
        <v>2.9399999999999999E-2</v>
      </c>
      <c r="G65" s="407">
        <v>3.3799999999999997E-2</v>
      </c>
      <c r="H65" s="407">
        <v>1.29E-2</v>
      </c>
      <c r="I65" s="407">
        <v>8.0000000000000004E-4</v>
      </c>
      <c r="J65" s="407">
        <v>3.3E-3</v>
      </c>
      <c r="K65" s="407">
        <v>6.7999999999999996E-3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1401</v>
      </c>
      <c r="D67" s="47"/>
      <c r="E67" s="47"/>
      <c r="F67" s="47"/>
      <c r="G67" s="47"/>
      <c r="H67" s="47"/>
      <c r="I67" s="47"/>
      <c r="J67" s="47"/>
      <c r="K67" s="47"/>
    </row>
    <row r="68" spans="1:11" ht="15" customHeight="1">
      <c r="A68" s="47"/>
      <c r="B68" s="47"/>
      <c r="C68" s="170" t="s">
        <v>1445</v>
      </c>
      <c r="D68" s="47"/>
      <c r="E68" s="47"/>
      <c r="F68" s="47"/>
      <c r="G68" s="47"/>
      <c r="H68" s="47"/>
      <c r="I68" s="47"/>
      <c r="J68" s="47"/>
      <c r="K68" s="47"/>
    </row>
    <row r="69" spans="1:11" ht="15" customHeight="1">
      <c r="A69" s="47"/>
      <c r="B69" s="47"/>
      <c r="C69" s="170" t="s">
        <v>1446</v>
      </c>
      <c r="D69" s="47"/>
      <c r="E69" s="47"/>
      <c r="F69" s="47"/>
      <c r="G69" s="47"/>
      <c r="H69" s="47"/>
      <c r="I69" s="47"/>
      <c r="J69" s="47"/>
      <c r="K69" s="47"/>
    </row>
    <row r="70" spans="1:11" ht="15" customHeight="1">
      <c r="A70" s="47"/>
      <c r="B70" s="47"/>
      <c r="C70" s="170" t="s">
        <v>1404</v>
      </c>
      <c r="D70" s="47"/>
      <c r="E70" s="47"/>
      <c r="F70" s="47"/>
      <c r="G70" s="47"/>
      <c r="H70" s="47"/>
      <c r="I70" s="47"/>
      <c r="J70" s="47"/>
      <c r="K70" s="47"/>
    </row>
    <row r="71" spans="1:11" ht="15" customHeight="1">
      <c r="A71" s="47"/>
      <c r="B71" s="47"/>
      <c r="C71" s="170" t="s">
        <v>1405</v>
      </c>
      <c r="D71" s="47"/>
      <c r="E71" s="47"/>
      <c r="F71" s="47"/>
      <c r="G71" s="47"/>
      <c r="H71" s="47"/>
      <c r="I71" s="47"/>
      <c r="J71" s="47"/>
      <c r="K71" s="47"/>
    </row>
    <row r="72" spans="1:11" ht="30" customHeight="1">
      <c r="A72" s="47"/>
      <c r="B72" s="47"/>
      <c r="C72" s="757" t="s">
        <v>964</v>
      </c>
      <c r="D72" s="757"/>
      <c r="E72" s="757"/>
      <c r="F72" s="757"/>
      <c r="G72" s="757"/>
      <c r="H72" s="757"/>
      <c r="I72" s="757"/>
      <c r="J72" s="757"/>
      <c r="K72" s="757"/>
    </row>
    <row r="73" spans="1:11" ht="15" customHeight="1">
      <c r="A73" s="47"/>
      <c r="B73" s="47"/>
      <c r="C73" s="170" t="s">
        <v>571</v>
      </c>
      <c r="D73" s="47"/>
      <c r="E73" s="47"/>
      <c r="F73" s="47"/>
      <c r="G73" s="47"/>
      <c r="H73" s="47"/>
      <c r="I73" s="47"/>
      <c r="J73" s="47"/>
      <c r="K73" s="47"/>
    </row>
    <row r="74" spans="1:11" ht="30" customHeight="1">
      <c r="A74" s="47"/>
      <c r="B74" s="47"/>
      <c r="C74" s="757" t="s">
        <v>965</v>
      </c>
      <c r="D74" s="757"/>
      <c r="E74" s="757"/>
      <c r="F74" s="757"/>
      <c r="G74" s="757"/>
      <c r="H74" s="757"/>
      <c r="I74" s="757"/>
      <c r="J74" s="757"/>
      <c r="K74" s="757"/>
    </row>
    <row r="75" spans="1:11" ht="15" customHeight="1">
      <c r="A75" s="47"/>
      <c r="B75" s="47"/>
      <c r="C75" s="170"/>
      <c r="D75" s="47"/>
      <c r="E75" s="47"/>
      <c r="F75" s="47"/>
      <c r="G75" s="47"/>
      <c r="H75" s="47"/>
      <c r="I75" s="47"/>
      <c r="J75" s="47"/>
      <c r="K75" s="47"/>
    </row>
  </sheetData>
  <mergeCells count="6">
    <mergeCell ref="C74:K74"/>
    <mergeCell ref="C1:K1"/>
    <mergeCell ref="A2:K2"/>
    <mergeCell ref="C3:K3"/>
    <mergeCell ref="A4:K4"/>
    <mergeCell ref="C72:K72"/>
  </mergeCells>
  <pageMargins left="0.93" right="0.42" top="0.69" bottom="0.59" header="0.5" footer="0.5"/>
  <pageSetup scale="57"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3" bestFit="1" customWidth="1"/>
    <col min="5" max="5" width="10.7109375" style="633" bestFit="1" customWidth="1"/>
    <col min="6" max="6" width="11.7109375" style="633" bestFit="1" customWidth="1"/>
    <col min="7" max="7" width="13.42578125" style="633" bestFit="1" customWidth="1"/>
    <col min="8" max="8" width="10.7109375" style="633" bestFit="1" customWidth="1"/>
    <col min="9" max="9" width="13.42578125" style="633" bestFit="1" customWidth="1"/>
    <col min="10" max="10" width="11.7109375" style="633" bestFit="1" customWidth="1"/>
    <col min="11" max="11" width="14.42578125" style="633" bestFit="1" customWidth="1"/>
    <col min="12" max="256" width="9.140625" style="633"/>
    <col min="257" max="257" width="85.5703125" style="633" customWidth="1"/>
    <col min="258" max="264" width="20.140625" style="633" customWidth="1"/>
    <col min="265" max="266" width="21" style="633" customWidth="1"/>
    <col min="267" max="267" width="26.42578125" style="633" customWidth="1"/>
    <col min="268" max="512" width="9.140625" style="633"/>
    <col min="513" max="513" width="85.5703125" style="633" customWidth="1"/>
    <col min="514" max="520" width="20.140625" style="633" customWidth="1"/>
    <col min="521" max="522" width="21" style="633" customWidth="1"/>
    <col min="523" max="523" width="26.42578125" style="633" customWidth="1"/>
    <col min="524" max="768" width="9.140625" style="633"/>
    <col min="769" max="769" width="85.5703125" style="633" customWidth="1"/>
    <col min="770" max="776" width="20.140625" style="633" customWidth="1"/>
    <col min="777" max="778" width="21" style="633" customWidth="1"/>
    <col min="779" max="779" width="26.42578125" style="633" customWidth="1"/>
    <col min="780" max="1024" width="9.140625" style="633"/>
    <col min="1025" max="1025" width="85.5703125" style="633" customWidth="1"/>
    <col min="1026" max="1032" width="20.140625" style="633" customWidth="1"/>
    <col min="1033" max="1034" width="21" style="633" customWidth="1"/>
    <col min="1035" max="1035" width="26.42578125" style="633" customWidth="1"/>
    <col min="1036" max="1280" width="9.140625" style="633"/>
    <col min="1281" max="1281" width="85.5703125" style="633" customWidth="1"/>
    <col min="1282" max="1288" width="20.140625" style="633" customWidth="1"/>
    <col min="1289" max="1290" width="21" style="633" customWidth="1"/>
    <col min="1291" max="1291" width="26.42578125" style="633" customWidth="1"/>
    <col min="1292" max="1536" width="9.140625" style="633"/>
    <col min="1537" max="1537" width="85.5703125" style="633" customWidth="1"/>
    <col min="1538" max="1544" width="20.140625" style="633" customWidth="1"/>
    <col min="1545" max="1546" width="21" style="633" customWidth="1"/>
    <col min="1547" max="1547" width="26.42578125" style="633" customWidth="1"/>
    <col min="1548" max="1792" width="9.140625" style="633"/>
    <col min="1793" max="1793" width="85.5703125" style="633" customWidth="1"/>
    <col min="1794" max="1800" width="20.140625" style="633" customWidth="1"/>
    <col min="1801" max="1802" width="21" style="633" customWidth="1"/>
    <col min="1803" max="1803" width="26.42578125" style="633" customWidth="1"/>
    <col min="1804" max="2048" width="9.140625" style="633"/>
    <col min="2049" max="2049" width="85.5703125" style="633" customWidth="1"/>
    <col min="2050" max="2056" width="20.140625" style="633" customWidth="1"/>
    <col min="2057" max="2058" width="21" style="633" customWidth="1"/>
    <col min="2059" max="2059" width="26.42578125" style="633" customWidth="1"/>
    <col min="2060" max="2304" width="9.140625" style="633"/>
    <col min="2305" max="2305" width="85.5703125" style="633" customWidth="1"/>
    <col min="2306" max="2312" width="20.140625" style="633" customWidth="1"/>
    <col min="2313" max="2314" width="21" style="633" customWidth="1"/>
    <col min="2315" max="2315" width="26.42578125" style="633" customWidth="1"/>
    <col min="2316" max="2560" width="9.140625" style="633"/>
    <col min="2561" max="2561" width="85.5703125" style="633" customWidth="1"/>
    <col min="2562" max="2568" width="20.140625" style="633" customWidth="1"/>
    <col min="2569" max="2570" width="21" style="633" customWidth="1"/>
    <col min="2571" max="2571" width="26.42578125" style="633" customWidth="1"/>
    <col min="2572" max="2816" width="9.140625" style="633"/>
    <col min="2817" max="2817" width="85.5703125" style="633" customWidth="1"/>
    <col min="2818" max="2824" width="20.140625" style="633" customWidth="1"/>
    <col min="2825" max="2826" width="21" style="633" customWidth="1"/>
    <col min="2827" max="2827" width="26.42578125" style="633" customWidth="1"/>
    <col min="2828" max="3072" width="9.140625" style="633"/>
    <col min="3073" max="3073" width="85.5703125" style="633" customWidth="1"/>
    <col min="3074" max="3080" width="20.140625" style="633" customWidth="1"/>
    <col min="3081" max="3082" width="21" style="633" customWidth="1"/>
    <col min="3083" max="3083" width="26.42578125" style="633" customWidth="1"/>
    <col min="3084" max="3328" width="9.140625" style="633"/>
    <col min="3329" max="3329" width="85.5703125" style="633" customWidth="1"/>
    <col min="3330" max="3336" width="20.140625" style="633" customWidth="1"/>
    <col min="3337" max="3338" width="21" style="633" customWidth="1"/>
    <col min="3339" max="3339" width="26.42578125" style="633" customWidth="1"/>
    <col min="3340" max="3584" width="9.140625" style="633"/>
    <col min="3585" max="3585" width="85.5703125" style="633" customWidth="1"/>
    <col min="3586" max="3592" width="20.140625" style="633" customWidth="1"/>
    <col min="3593" max="3594" width="21" style="633" customWidth="1"/>
    <col min="3595" max="3595" width="26.42578125" style="633" customWidth="1"/>
    <col min="3596" max="3840" width="9.140625" style="633"/>
    <col min="3841" max="3841" width="85.5703125" style="633" customWidth="1"/>
    <col min="3842" max="3848" width="20.140625" style="633" customWidth="1"/>
    <col min="3849" max="3850" width="21" style="633" customWidth="1"/>
    <col min="3851" max="3851" width="26.42578125" style="633" customWidth="1"/>
    <col min="3852" max="4096" width="9.140625" style="633"/>
    <col min="4097" max="4097" width="85.5703125" style="633" customWidth="1"/>
    <col min="4098" max="4104" width="20.140625" style="633" customWidth="1"/>
    <col min="4105" max="4106" width="21" style="633" customWidth="1"/>
    <col min="4107" max="4107" width="26.42578125" style="633" customWidth="1"/>
    <col min="4108" max="4352" width="9.140625" style="633"/>
    <col min="4353" max="4353" width="85.5703125" style="633" customWidth="1"/>
    <col min="4354" max="4360" width="20.140625" style="633" customWidth="1"/>
    <col min="4361" max="4362" width="21" style="633" customWidth="1"/>
    <col min="4363" max="4363" width="26.42578125" style="633" customWidth="1"/>
    <col min="4364" max="4608" width="9.140625" style="633"/>
    <col min="4609" max="4609" width="85.5703125" style="633" customWidth="1"/>
    <col min="4610" max="4616" width="20.140625" style="633" customWidth="1"/>
    <col min="4617" max="4618" width="21" style="633" customWidth="1"/>
    <col min="4619" max="4619" width="26.42578125" style="633" customWidth="1"/>
    <col min="4620" max="4864" width="9.140625" style="633"/>
    <col min="4865" max="4865" width="85.5703125" style="633" customWidth="1"/>
    <col min="4866" max="4872" width="20.140625" style="633" customWidth="1"/>
    <col min="4873" max="4874" width="21" style="633" customWidth="1"/>
    <col min="4875" max="4875" width="26.42578125" style="633" customWidth="1"/>
    <col min="4876" max="5120" width="9.140625" style="633"/>
    <col min="5121" max="5121" width="85.5703125" style="633" customWidth="1"/>
    <col min="5122" max="5128" width="20.140625" style="633" customWidth="1"/>
    <col min="5129" max="5130" width="21" style="633" customWidth="1"/>
    <col min="5131" max="5131" width="26.42578125" style="633" customWidth="1"/>
    <col min="5132" max="5376" width="9.140625" style="633"/>
    <col min="5377" max="5377" width="85.5703125" style="633" customWidth="1"/>
    <col min="5378" max="5384" width="20.140625" style="633" customWidth="1"/>
    <col min="5385" max="5386" width="21" style="633" customWidth="1"/>
    <col min="5387" max="5387" width="26.42578125" style="633" customWidth="1"/>
    <col min="5388" max="5632" width="9.140625" style="633"/>
    <col min="5633" max="5633" width="85.5703125" style="633" customWidth="1"/>
    <col min="5634" max="5640" width="20.140625" style="633" customWidth="1"/>
    <col min="5641" max="5642" width="21" style="633" customWidth="1"/>
    <col min="5643" max="5643" width="26.42578125" style="633" customWidth="1"/>
    <col min="5644" max="5888" width="9.140625" style="633"/>
    <col min="5889" max="5889" width="85.5703125" style="633" customWidth="1"/>
    <col min="5890" max="5896" width="20.140625" style="633" customWidth="1"/>
    <col min="5897" max="5898" width="21" style="633" customWidth="1"/>
    <col min="5899" max="5899" width="26.42578125" style="633" customWidth="1"/>
    <col min="5900" max="6144" width="9.140625" style="633"/>
    <col min="6145" max="6145" width="85.5703125" style="633" customWidth="1"/>
    <col min="6146" max="6152" width="20.140625" style="633" customWidth="1"/>
    <col min="6153" max="6154" width="21" style="633" customWidth="1"/>
    <col min="6155" max="6155" width="26.42578125" style="633" customWidth="1"/>
    <col min="6156" max="6400" width="9.140625" style="633"/>
    <col min="6401" max="6401" width="85.5703125" style="633" customWidth="1"/>
    <col min="6402" max="6408" width="20.140625" style="633" customWidth="1"/>
    <col min="6409" max="6410" width="21" style="633" customWidth="1"/>
    <col min="6411" max="6411" width="26.42578125" style="633" customWidth="1"/>
    <col min="6412" max="6656" width="9.140625" style="633"/>
    <col min="6657" max="6657" width="85.5703125" style="633" customWidth="1"/>
    <col min="6658" max="6664" width="20.140625" style="633" customWidth="1"/>
    <col min="6665" max="6666" width="21" style="633" customWidth="1"/>
    <col min="6667" max="6667" width="26.42578125" style="633" customWidth="1"/>
    <col min="6668" max="6912" width="9.140625" style="633"/>
    <col min="6913" max="6913" width="85.5703125" style="633" customWidth="1"/>
    <col min="6914" max="6920" width="20.140625" style="633" customWidth="1"/>
    <col min="6921" max="6922" width="21" style="633" customWidth="1"/>
    <col min="6923" max="6923" width="26.42578125" style="633" customWidth="1"/>
    <col min="6924" max="7168" width="9.140625" style="633"/>
    <col min="7169" max="7169" width="85.5703125" style="633" customWidth="1"/>
    <col min="7170" max="7176" width="20.140625" style="633" customWidth="1"/>
    <col min="7177" max="7178" width="21" style="633" customWidth="1"/>
    <col min="7179" max="7179" width="26.42578125" style="633" customWidth="1"/>
    <col min="7180" max="7424" width="9.140625" style="633"/>
    <col min="7425" max="7425" width="85.5703125" style="633" customWidth="1"/>
    <col min="7426" max="7432" width="20.140625" style="633" customWidth="1"/>
    <col min="7433" max="7434" width="21" style="633" customWidth="1"/>
    <col min="7435" max="7435" width="26.42578125" style="633" customWidth="1"/>
    <col min="7436" max="7680" width="9.140625" style="633"/>
    <col min="7681" max="7681" width="85.5703125" style="633" customWidth="1"/>
    <col min="7682" max="7688" width="20.140625" style="633" customWidth="1"/>
    <col min="7689" max="7690" width="21" style="633" customWidth="1"/>
    <col min="7691" max="7691" width="26.42578125" style="633" customWidth="1"/>
    <col min="7692" max="7936" width="9.140625" style="633"/>
    <col min="7937" max="7937" width="85.5703125" style="633" customWidth="1"/>
    <col min="7938" max="7944" width="20.140625" style="633" customWidth="1"/>
    <col min="7945" max="7946" width="21" style="633" customWidth="1"/>
    <col min="7947" max="7947" width="26.42578125" style="633" customWidth="1"/>
    <col min="7948" max="8192" width="9.140625" style="633"/>
    <col min="8193" max="8193" width="85.5703125" style="633" customWidth="1"/>
    <col min="8194" max="8200" width="20.140625" style="633" customWidth="1"/>
    <col min="8201" max="8202" width="21" style="633" customWidth="1"/>
    <col min="8203" max="8203" width="26.42578125" style="633" customWidth="1"/>
    <col min="8204" max="8448" width="9.140625" style="633"/>
    <col min="8449" max="8449" width="85.5703125" style="633" customWidth="1"/>
    <col min="8450" max="8456" width="20.140625" style="633" customWidth="1"/>
    <col min="8457" max="8458" width="21" style="633" customWidth="1"/>
    <col min="8459" max="8459" width="26.42578125" style="633" customWidth="1"/>
    <col min="8460" max="8704" width="9.140625" style="633"/>
    <col min="8705" max="8705" width="85.5703125" style="633" customWidth="1"/>
    <col min="8706" max="8712" width="20.140625" style="633" customWidth="1"/>
    <col min="8713" max="8714" width="21" style="633" customWidth="1"/>
    <col min="8715" max="8715" width="26.42578125" style="633" customWidth="1"/>
    <col min="8716" max="8960" width="9.140625" style="633"/>
    <col min="8961" max="8961" width="85.5703125" style="633" customWidth="1"/>
    <col min="8962" max="8968" width="20.140625" style="633" customWidth="1"/>
    <col min="8969" max="8970" width="21" style="633" customWidth="1"/>
    <col min="8971" max="8971" width="26.42578125" style="633" customWidth="1"/>
    <col min="8972" max="9216" width="9.140625" style="633"/>
    <col min="9217" max="9217" width="85.5703125" style="633" customWidth="1"/>
    <col min="9218" max="9224" width="20.140625" style="633" customWidth="1"/>
    <col min="9225" max="9226" width="21" style="633" customWidth="1"/>
    <col min="9227" max="9227" width="26.42578125" style="633" customWidth="1"/>
    <col min="9228" max="9472" width="9.140625" style="633"/>
    <col min="9473" max="9473" width="85.5703125" style="633" customWidth="1"/>
    <col min="9474" max="9480" width="20.140625" style="633" customWidth="1"/>
    <col min="9481" max="9482" width="21" style="633" customWidth="1"/>
    <col min="9483" max="9483" width="26.42578125" style="633" customWidth="1"/>
    <col min="9484" max="9728" width="9.140625" style="633"/>
    <col min="9729" max="9729" width="85.5703125" style="633" customWidth="1"/>
    <col min="9730" max="9736" width="20.140625" style="633" customWidth="1"/>
    <col min="9737" max="9738" width="21" style="633" customWidth="1"/>
    <col min="9739" max="9739" width="26.42578125" style="633" customWidth="1"/>
    <col min="9740" max="9984" width="9.140625" style="633"/>
    <col min="9985" max="9985" width="85.5703125" style="633" customWidth="1"/>
    <col min="9986" max="9992" width="20.140625" style="633" customWidth="1"/>
    <col min="9993" max="9994" width="21" style="633" customWidth="1"/>
    <col min="9995" max="9995" width="26.42578125" style="633" customWidth="1"/>
    <col min="9996" max="10240" width="9.140625" style="633"/>
    <col min="10241" max="10241" width="85.5703125" style="633" customWidth="1"/>
    <col min="10242" max="10248" width="20.140625" style="633" customWidth="1"/>
    <col min="10249" max="10250" width="21" style="633" customWidth="1"/>
    <col min="10251" max="10251" width="26.42578125" style="633" customWidth="1"/>
    <col min="10252" max="10496" width="9.140625" style="633"/>
    <col min="10497" max="10497" width="85.5703125" style="633" customWidth="1"/>
    <col min="10498" max="10504" width="20.140625" style="633" customWidth="1"/>
    <col min="10505" max="10506" width="21" style="633" customWidth="1"/>
    <col min="10507" max="10507" width="26.42578125" style="633" customWidth="1"/>
    <col min="10508" max="10752" width="9.140625" style="633"/>
    <col min="10753" max="10753" width="85.5703125" style="633" customWidth="1"/>
    <col min="10754" max="10760" width="20.140625" style="633" customWidth="1"/>
    <col min="10761" max="10762" width="21" style="633" customWidth="1"/>
    <col min="10763" max="10763" width="26.42578125" style="633" customWidth="1"/>
    <col min="10764" max="11008" width="9.140625" style="633"/>
    <col min="11009" max="11009" width="85.5703125" style="633" customWidth="1"/>
    <col min="11010" max="11016" width="20.140625" style="633" customWidth="1"/>
    <col min="11017" max="11018" width="21" style="633" customWidth="1"/>
    <col min="11019" max="11019" width="26.42578125" style="633" customWidth="1"/>
    <col min="11020" max="11264" width="9.140625" style="633"/>
    <col min="11265" max="11265" width="85.5703125" style="633" customWidth="1"/>
    <col min="11266" max="11272" width="20.140625" style="633" customWidth="1"/>
    <col min="11273" max="11274" width="21" style="633" customWidth="1"/>
    <col min="11275" max="11275" width="26.42578125" style="633" customWidth="1"/>
    <col min="11276" max="11520" width="9.140625" style="633"/>
    <col min="11521" max="11521" width="85.5703125" style="633" customWidth="1"/>
    <col min="11522" max="11528" width="20.140625" style="633" customWidth="1"/>
    <col min="11529" max="11530" width="21" style="633" customWidth="1"/>
    <col min="11531" max="11531" width="26.42578125" style="633" customWidth="1"/>
    <col min="11532" max="11776" width="9.140625" style="633"/>
    <col min="11777" max="11777" width="85.5703125" style="633" customWidth="1"/>
    <col min="11778" max="11784" width="20.140625" style="633" customWidth="1"/>
    <col min="11785" max="11786" width="21" style="633" customWidth="1"/>
    <col min="11787" max="11787" width="26.42578125" style="633" customWidth="1"/>
    <col min="11788" max="12032" width="9.140625" style="633"/>
    <col min="12033" max="12033" width="85.5703125" style="633" customWidth="1"/>
    <col min="12034" max="12040" width="20.140625" style="633" customWidth="1"/>
    <col min="12041" max="12042" width="21" style="633" customWidth="1"/>
    <col min="12043" max="12043" width="26.42578125" style="633" customWidth="1"/>
    <col min="12044" max="12288" width="9.140625" style="633"/>
    <col min="12289" max="12289" width="85.5703125" style="633" customWidth="1"/>
    <col min="12290" max="12296" width="20.140625" style="633" customWidth="1"/>
    <col min="12297" max="12298" width="21" style="633" customWidth="1"/>
    <col min="12299" max="12299" width="26.42578125" style="633" customWidth="1"/>
    <col min="12300" max="12544" width="9.140625" style="633"/>
    <col min="12545" max="12545" width="85.5703125" style="633" customWidth="1"/>
    <col min="12546" max="12552" width="20.140625" style="633" customWidth="1"/>
    <col min="12553" max="12554" width="21" style="633" customWidth="1"/>
    <col min="12555" max="12555" width="26.42578125" style="633" customWidth="1"/>
    <col min="12556" max="12800" width="9.140625" style="633"/>
    <col min="12801" max="12801" width="85.5703125" style="633" customWidth="1"/>
    <col min="12802" max="12808" width="20.140625" style="633" customWidth="1"/>
    <col min="12809" max="12810" width="21" style="633" customWidth="1"/>
    <col min="12811" max="12811" width="26.42578125" style="633" customWidth="1"/>
    <col min="12812" max="13056" width="9.140625" style="633"/>
    <col min="13057" max="13057" width="85.5703125" style="633" customWidth="1"/>
    <col min="13058" max="13064" width="20.140625" style="633" customWidth="1"/>
    <col min="13065" max="13066" width="21" style="633" customWidth="1"/>
    <col min="13067" max="13067" width="26.42578125" style="633" customWidth="1"/>
    <col min="13068" max="13312" width="9.140625" style="633"/>
    <col min="13313" max="13313" width="85.5703125" style="633" customWidth="1"/>
    <col min="13314" max="13320" width="20.140625" style="633" customWidth="1"/>
    <col min="13321" max="13322" width="21" style="633" customWidth="1"/>
    <col min="13323" max="13323" width="26.42578125" style="633" customWidth="1"/>
    <col min="13324" max="13568" width="9.140625" style="633"/>
    <col min="13569" max="13569" width="85.5703125" style="633" customWidth="1"/>
    <col min="13570" max="13576" width="20.140625" style="633" customWidth="1"/>
    <col min="13577" max="13578" width="21" style="633" customWidth="1"/>
    <col min="13579" max="13579" width="26.42578125" style="633" customWidth="1"/>
    <col min="13580" max="13824" width="9.140625" style="633"/>
    <col min="13825" max="13825" width="85.5703125" style="633" customWidth="1"/>
    <col min="13826" max="13832" width="20.140625" style="633" customWidth="1"/>
    <col min="13833" max="13834" width="21" style="633" customWidth="1"/>
    <col min="13835" max="13835" width="26.42578125" style="633" customWidth="1"/>
    <col min="13836" max="14080" width="9.140625" style="633"/>
    <col min="14081" max="14081" width="85.5703125" style="633" customWidth="1"/>
    <col min="14082" max="14088" width="20.140625" style="633" customWidth="1"/>
    <col min="14089" max="14090" width="21" style="633" customWidth="1"/>
    <col min="14091" max="14091" width="26.42578125" style="633" customWidth="1"/>
    <col min="14092" max="14336" width="9.140625" style="633"/>
    <col min="14337" max="14337" width="85.5703125" style="633" customWidth="1"/>
    <col min="14338" max="14344" width="20.140625" style="633" customWidth="1"/>
    <col min="14345" max="14346" width="21" style="633" customWidth="1"/>
    <col min="14347" max="14347" width="26.42578125" style="633" customWidth="1"/>
    <col min="14348" max="14592" width="9.140625" style="633"/>
    <col min="14593" max="14593" width="85.5703125" style="633" customWidth="1"/>
    <col min="14594" max="14600" width="20.140625" style="633" customWidth="1"/>
    <col min="14601" max="14602" width="21" style="633" customWidth="1"/>
    <col min="14603" max="14603" width="26.42578125" style="633" customWidth="1"/>
    <col min="14604" max="14848" width="9.140625" style="633"/>
    <col min="14849" max="14849" width="85.5703125" style="633" customWidth="1"/>
    <col min="14850" max="14856" width="20.140625" style="633" customWidth="1"/>
    <col min="14857" max="14858" width="21" style="633" customWidth="1"/>
    <col min="14859" max="14859" width="26.42578125" style="633" customWidth="1"/>
    <col min="14860" max="15104" width="9.140625" style="633"/>
    <col min="15105" max="15105" width="85.5703125" style="633" customWidth="1"/>
    <col min="15106" max="15112" width="20.140625" style="633" customWidth="1"/>
    <col min="15113" max="15114" width="21" style="633" customWidth="1"/>
    <col min="15115" max="15115" width="26.42578125" style="633" customWidth="1"/>
    <col min="15116" max="15360" width="9.140625" style="633"/>
    <col min="15361" max="15361" width="85.5703125" style="633" customWidth="1"/>
    <col min="15362" max="15368" width="20.140625" style="633" customWidth="1"/>
    <col min="15369" max="15370" width="21" style="633" customWidth="1"/>
    <col min="15371" max="15371" width="26.42578125" style="633" customWidth="1"/>
    <col min="15372" max="15616" width="9.140625" style="633"/>
    <col min="15617" max="15617" width="85.5703125" style="633" customWidth="1"/>
    <col min="15618" max="15624" width="20.140625" style="633" customWidth="1"/>
    <col min="15625" max="15626" width="21" style="633" customWidth="1"/>
    <col min="15627" max="15627" width="26.42578125" style="633" customWidth="1"/>
    <col min="15628" max="15872" width="9.140625" style="633"/>
    <col min="15873" max="15873" width="85.5703125" style="633" customWidth="1"/>
    <col min="15874" max="15880" width="20.140625" style="633" customWidth="1"/>
    <col min="15881" max="15882" width="21" style="633" customWidth="1"/>
    <col min="15883" max="15883" width="26.42578125" style="633" customWidth="1"/>
    <col min="15884" max="16128" width="9.140625" style="633"/>
    <col min="16129" max="16129" width="85.5703125" style="633" customWidth="1"/>
    <col min="16130" max="16136" width="20.140625" style="633" customWidth="1"/>
    <col min="16137" max="16138" width="21" style="633" customWidth="1"/>
    <col min="16139" max="16139" width="26.42578125" style="633" customWidth="1"/>
    <col min="16140" max="16384" width="9.140625" style="633"/>
  </cols>
  <sheetData>
    <row r="1" spans="1:11" ht="30" customHeight="1">
      <c r="A1" s="748" t="s">
        <v>447</v>
      </c>
      <c r="B1" s="759"/>
      <c r="C1" s="759"/>
      <c r="D1" s="759"/>
      <c r="E1" s="759"/>
      <c r="F1" s="759"/>
      <c r="G1" s="759"/>
      <c r="H1" s="759"/>
      <c r="I1" s="759"/>
      <c r="J1" s="759"/>
      <c r="K1" s="759"/>
    </row>
    <row r="2" spans="1:11" ht="15" customHeight="1">
      <c r="A2" s="749" t="s">
        <v>650</v>
      </c>
      <c r="B2" s="760"/>
      <c r="C2" s="760"/>
      <c r="D2" s="760"/>
      <c r="E2" s="760"/>
      <c r="F2" s="760"/>
      <c r="G2" s="760"/>
      <c r="H2" s="760"/>
      <c r="I2" s="760"/>
      <c r="J2" s="760"/>
      <c r="K2" s="760"/>
    </row>
    <row r="3" spans="1:11" ht="15" customHeight="1">
      <c r="A3" s="761" t="s">
        <v>1502</v>
      </c>
      <c r="B3" s="762"/>
      <c r="C3" s="762"/>
      <c r="D3" s="762"/>
      <c r="E3" s="762"/>
      <c r="F3" s="762"/>
      <c r="G3" s="762"/>
      <c r="H3" s="762"/>
      <c r="I3" s="762"/>
      <c r="J3" s="762"/>
      <c r="K3" s="762"/>
    </row>
    <row r="4" spans="1:11" s="78" customFormat="1" ht="30" customHeight="1">
      <c r="A4" s="750" t="s">
        <v>651</v>
      </c>
      <c r="B4" s="763"/>
      <c r="C4" s="763"/>
      <c r="D4" s="763"/>
      <c r="E4" s="763"/>
      <c r="F4" s="763"/>
      <c r="G4" s="763"/>
      <c r="H4" s="763"/>
      <c r="I4" s="763"/>
      <c r="J4" s="763"/>
      <c r="K4" s="763"/>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3" t="s">
        <v>652</v>
      </c>
      <c r="B7" s="439">
        <v>0.15060000000000001</v>
      </c>
      <c r="C7" s="439">
        <v>0.15229999999999999</v>
      </c>
      <c r="D7" s="439">
        <v>0.28760000000000002</v>
      </c>
      <c r="E7" s="439">
        <v>0.24179999999999999</v>
      </c>
      <c r="F7" s="439">
        <v>0.1583</v>
      </c>
      <c r="G7" s="439">
        <v>0.12659999999999999</v>
      </c>
      <c r="H7" s="439">
        <v>0.12989999999999999</v>
      </c>
      <c r="I7" s="439">
        <v>0.16520000000000001</v>
      </c>
      <c r="J7" s="439">
        <v>0.1095</v>
      </c>
      <c r="K7" s="439">
        <v>0.17960000000000001</v>
      </c>
    </row>
    <row r="8" spans="1:11" s="78" customFormat="1" ht="15" customHeight="1">
      <c r="A8" s="120" t="s">
        <v>653</v>
      </c>
      <c r="B8" s="121">
        <v>456461550.75</v>
      </c>
      <c r="C8" s="121">
        <v>598866444.88</v>
      </c>
      <c r="D8" s="121">
        <v>220225236.72</v>
      </c>
      <c r="E8" s="121">
        <v>551451.77</v>
      </c>
      <c r="F8" s="121">
        <v>5559555.3899999997</v>
      </c>
      <c r="G8" s="121">
        <v>566653117.29999995</v>
      </c>
      <c r="H8" s="121">
        <v>5720890.2599999998</v>
      </c>
      <c r="I8" s="121">
        <v>131046101.87</v>
      </c>
      <c r="J8" s="121">
        <v>138820795.53999999</v>
      </c>
      <c r="K8" s="121">
        <v>2123905144.48</v>
      </c>
    </row>
    <row r="9" spans="1:11" s="78" customFormat="1" ht="15" customHeight="1">
      <c r="A9" s="120" t="s">
        <v>654</v>
      </c>
      <c r="B9" s="121">
        <v>0</v>
      </c>
      <c r="C9" s="121">
        <v>0</v>
      </c>
      <c r="D9" s="121">
        <v>0</v>
      </c>
      <c r="E9" s="121">
        <v>0</v>
      </c>
      <c r="F9" s="121">
        <v>0</v>
      </c>
      <c r="G9" s="121">
        <v>0</v>
      </c>
      <c r="H9" s="121">
        <v>0</v>
      </c>
      <c r="I9" s="121">
        <v>0</v>
      </c>
      <c r="J9" s="121">
        <v>0</v>
      </c>
      <c r="K9" s="121">
        <v>0</v>
      </c>
    </row>
    <row r="10" spans="1:11" s="21" customFormat="1" ht="15" customHeight="1">
      <c r="A10" s="120" t="s">
        <v>655</v>
      </c>
      <c r="B10" s="121">
        <v>115710151.16</v>
      </c>
      <c r="C10" s="121">
        <v>128977095.06</v>
      </c>
      <c r="D10" s="121">
        <v>80522319.370000005</v>
      </c>
      <c r="E10" s="121">
        <v>1483306.34</v>
      </c>
      <c r="F10" s="121">
        <v>32072279.719999999</v>
      </c>
      <c r="G10" s="121">
        <v>46293956.789999999</v>
      </c>
      <c r="H10" s="121">
        <v>2254049.39</v>
      </c>
      <c r="I10" s="121">
        <v>202106210.08000001</v>
      </c>
      <c r="J10" s="121">
        <v>23938311.879999999</v>
      </c>
      <c r="K10" s="121">
        <v>633357679.78999996</v>
      </c>
    </row>
    <row r="11" spans="1:11" s="21" customFormat="1" ht="15" customHeight="1">
      <c r="A11" s="120" t="s">
        <v>656</v>
      </c>
      <c r="B11" s="121">
        <v>60722231.700000003</v>
      </c>
      <c r="C11" s="121">
        <v>23296062.850000001</v>
      </c>
      <c r="D11" s="121">
        <v>240557047.66</v>
      </c>
      <c r="E11" s="121">
        <v>2720484.57</v>
      </c>
      <c r="F11" s="121">
        <v>294314.59999999998</v>
      </c>
      <c r="G11" s="121">
        <v>2189480.9700000002</v>
      </c>
      <c r="H11" s="121">
        <v>1000774.31</v>
      </c>
      <c r="I11" s="121">
        <v>31387687.059999999</v>
      </c>
      <c r="J11" s="121">
        <v>23624363.280000001</v>
      </c>
      <c r="K11" s="121">
        <v>385792447</v>
      </c>
    </row>
    <row r="12" spans="1:11" s="21" customFormat="1" ht="15" customHeight="1">
      <c r="A12" s="120" t="s">
        <v>657</v>
      </c>
      <c r="B12" s="121">
        <v>135155714.75999999</v>
      </c>
      <c r="C12" s="121">
        <v>28114292.690000001</v>
      </c>
      <c r="D12" s="121">
        <v>5675367.54</v>
      </c>
      <c r="E12" s="121">
        <v>17701110.75</v>
      </c>
      <c r="F12" s="121">
        <v>248135.67999999999</v>
      </c>
      <c r="G12" s="121">
        <v>3341333.84</v>
      </c>
      <c r="H12" s="121">
        <v>0</v>
      </c>
      <c r="I12" s="121">
        <v>0</v>
      </c>
      <c r="J12" s="121">
        <v>66194162.789999999</v>
      </c>
      <c r="K12" s="121">
        <v>256430118.05000001</v>
      </c>
    </row>
    <row r="13" spans="1:11" s="21" customFormat="1" ht="15" customHeight="1">
      <c r="A13" s="120" t="s">
        <v>658</v>
      </c>
      <c r="B13" s="121">
        <v>797329702.49000001</v>
      </c>
      <c r="C13" s="121">
        <v>2737758180.9400001</v>
      </c>
      <c r="D13" s="121">
        <v>1521565975.26</v>
      </c>
      <c r="E13" s="121">
        <v>42382602.43</v>
      </c>
      <c r="F13" s="121">
        <v>410158521.00999999</v>
      </c>
      <c r="G13" s="121">
        <v>424512429.82999998</v>
      </c>
      <c r="H13" s="121">
        <v>30354155.550000001</v>
      </c>
      <c r="I13" s="121">
        <v>1012489691.71</v>
      </c>
      <c r="J13" s="121">
        <v>367150523.06</v>
      </c>
      <c r="K13" s="121">
        <v>7343701782.2799997</v>
      </c>
    </row>
    <row r="14" spans="1:11" s="21" customFormat="1" ht="15" customHeight="1">
      <c r="A14" s="292" t="s">
        <v>659</v>
      </c>
      <c r="B14" s="293">
        <v>1565379350.8599999</v>
      </c>
      <c r="C14" s="293">
        <v>3517012076.4200001</v>
      </c>
      <c r="D14" s="293">
        <v>2068545946.55</v>
      </c>
      <c r="E14" s="293">
        <v>64838955.859999999</v>
      </c>
      <c r="F14" s="293">
        <v>448332806.39999998</v>
      </c>
      <c r="G14" s="293">
        <v>1042990318.73</v>
      </c>
      <c r="H14" s="293">
        <v>39329869.509999998</v>
      </c>
      <c r="I14" s="293">
        <v>1377029690.72</v>
      </c>
      <c r="J14" s="293">
        <v>619728156.54999995</v>
      </c>
      <c r="K14" s="293">
        <v>10743187171.6</v>
      </c>
    </row>
    <row r="15" spans="1:11" s="22" customFormat="1" ht="15" customHeight="1">
      <c r="A15" s="120" t="s">
        <v>660</v>
      </c>
      <c r="B15" s="121">
        <v>952199634.64199996</v>
      </c>
      <c r="C15" s="121">
        <v>2796287350.8944998</v>
      </c>
      <c r="D15" s="121">
        <v>1662205488.619</v>
      </c>
      <c r="E15" s="121">
        <v>57315339.045500003</v>
      </c>
      <c r="F15" s="121">
        <v>416906236.014</v>
      </c>
      <c r="G15" s="121">
        <v>437371962.05299997</v>
      </c>
      <c r="H15" s="121">
        <v>31305352.583000001</v>
      </c>
      <c r="I15" s="121">
        <v>1068604777.256</v>
      </c>
      <c r="J15" s="121">
        <v>433395989.16850001</v>
      </c>
      <c r="K15" s="121">
        <v>7855592130.2755003</v>
      </c>
    </row>
    <row r="16" spans="1:11" s="23" customFormat="1" ht="15" customHeight="1">
      <c r="A16" s="244" t="s">
        <v>661</v>
      </c>
      <c r="B16" s="294">
        <v>0.60829999999999995</v>
      </c>
      <c r="C16" s="294">
        <v>0.79510000000000003</v>
      </c>
      <c r="D16" s="294">
        <v>0.80359999999999998</v>
      </c>
      <c r="E16" s="294">
        <v>0.88400000000000001</v>
      </c>
      <c r="F16" s="294">
        <v>0.92989999999999995</v>
      </c>
      <c r="G16" s="294">
        <v>0.41930000000000001</v>
      </c>
      <c r="H16" s="294">
        <v>0.79600000000000004</v>
      </c>
      <c r="I16" s="294">
        <v>0.77600000000000002</v>
      </c>
      <c r="J16" s="294">
        <v>0.69930000000000003</v>
      </c>
      <c r="K16" s="294">
        <v>0.73119999999999996</v>
      </c>
    </row>
    <row r="17" spans="1:11" s="21" customFormat="1" ht="15" customHeight="1">
      <c r="A17" s="292" t="s">
        <v>662</v>
      </c>
      <c r="B17" s="293">
        <v>95219963.464200005</v>
      </c>
      <c r="C17" s="293">
        <v>279628735.08950001</v>
      </c>
      <c r="D17" s="293">
        <v>166220548.8619</v>
      </c>
      <c r="E17" s="293">
        <v>5731533.9046</v>
      </c>
      <c r="F17" s="293">
        <v>41690623.601400003</v>
      </c>
      <c r="G17" s="293">
        <v>43737196.205300003</v>
      </c>
      <c r="H17" s="293">
        <v>3130535.2582999999</v>
      </c>
      <c r="I17" s="293">
        <v>106860477.7256</v>
      </c>
      <c r="J17" s="293">
        <v>43339598.916900001</v>
      </c>
      <c r="K17" s="293">
        <v>785559213.02760005</v>
      </c>
    </row>
    <row r="18" spans="1:11" s="21" customFormat="1" ht="15" customHeight="1">
      <c r="A18" s="120" t="s">
        <v>663</v>
      </c>
      <c r="B18" s="121">
        <v>86513754</v>
      </c>
      <c r="C18" s="121">
        <v>417976310</v>
      </c>
      <c r="D18" s="121">
        <v>478553287</v>
      </c>
      <c r="E18" s="121">
        <v>13859378</v>
      </c>
      <c r="F18" s="121">
        <v>65998371</v>
      </c>
      <c r="G18" s="121">
        <v>55642488</v>
      </c>
      <c r="H18" s="121">
        <v>6312634</v>
      </c>
      <c r="I18" s="121">
        <v>175069455</v>
      </c>
      <c r="J18" s="121">
        <v>72526628</v>
      </c>
      <c r="K18" s="121">
        <v>1372452305</v>
      </c>
    </row>
    <row r="19" spans="1:11" s="21" customFormat="1" ht="15" customHeight="1">
      <c r="A19" s="120" t="s">
        <v>664</v>
      </c>
      <c r="B19" s="121">
        <v>0</v>
      </c>
      <c r="C19" s="121">
        <v>0</v>
      </c>
      <c r="D19" s="121">
        <v>0</v>
      </c>
      <c r="E19" s="121">
        <v>0</v>
      </c>
      <c r="F19" s="121">
        <v>0</v>
      </c>
      <c r="G19" s="121">
        <v>0</v>
      </c>
      <c r="H19" s="121">
        <v>0</v>
      </c>
      <c r="I19" s="121">
        <v>0</v>
      </c>
      <c r="J19" s="121">
        <v>0</v>
      </c>
      <c r="K19" s="121">
        <v>0</v>
      </c>
    </row>
    <row r="20" spans="1:11" s="21" customFormat="1" ht="15" customHeight="1">
      <c r="A20" s="244" t="s">
        <v>665</v>
      </c>
      <c r="B20" s="121">
        <v>0</v>
      </c>
      <c r="C20" s="121">
        <v>0</v>
      </c>
      <c r="D20" s="121">
        <v>0</v>
      </c>
      <c r="E20" s="121">
        <v>0</v>
      </c>
      <c r="F20" s="121">
        <v>0</v>
      </c>
      <c r="G20" s="121">
        <v>0</v>
      </c>
      <c r="H20" s="121">
        <v>0</v>
      </c>
      <c r="I20" s="121">
        <v>0</v>
      </c>
      <c r="J20" s="121">
        <v>0</v>
      </c>
      <c r="K20" s="121">
        <v>0</v>
      </c>
    </row>
    <row r="21" spans="1:11" s="21" customFormat="1" ht="15" customHeight="1">
      <c r="A21" s="120" t="s">
        <v>666</v>
      </c>
      <c r="B21" s="121">
        <v>0</v>
      </c>
      <c r="C21" s="121">
        <v>0</v>
      </c>
      <c r="D21" s="121">
        <v>0</v>
      </c>
      <c r="E21" s="121">
        <v>0</v>
      </c>
      <c r="F21" s="121">
        <v>8638</v>
      </c>
      <c r="G21" s="121">
        <v>0</v>
      </c>
      <c r="H21" s="121">
        <v>2246523</v>
      </c>
      <c r="I21" s="121">
        <v>3640952</v>
      </c>
      <c r="J21" s="121">
        <v>25075711</v>
      </c>
      <c r="K21" s="121">
        <v>30971824</v>
      </c>
    </row>
    <row r="22" spans="1:11" s="21" customFormat="1" ht="15" customHeight="1">
      <c r="A22" s="292" t="s">
        <v>667</v>
      </c>
      <c r="B22" s="293">
        <v>86513754</v>
      </c>
      <c r="C22" s="293">
        <v>417976310</v>
      </c>
      <c r="D22" s="293">
        <v>478553287</v>
      </c>
      <c r="E22" s="293">
        <v>13859378</v>
      </c>
      <c r="F22" s="293">
        <v>65989733</v>
      </c>
      <c r="G22" s="293">
        <v>55642488</v>
      </c>
      <c r="H22" s="293">
        <v>4066111</v>
      </c>
      <c r="I22" s="293">
        <v>171428503</v>
      </c>
      <c r="J22" s="293">
        <v>47450917</v>
      </c>
      <c r="K22" s="293">
        <v>1341480481</v>
      </c>
    </row>
    <row r="23" spans="1:11" s="21" customFormat="1" ht="15" customHeight="1">
      <c r="A23" s="120" t="s">
        <v>668</v>
      </c>
      <c r="B23" s="121">
        <v>38196842</v>
      </c>
      <c r="C23" s="121">
        <v>0</v>
      </c>
      <c r="D23" s="121">
        <v>0</v>
      </c>
      <c r="E23" s="121">
        <v>0</v>
      </c>
      <c r="F23" s="121">
        <v>0</v>
      </c>
      <c r="G23" s="121">
        <v>0</v>
      </c>
      <c r="H23" s="121">
        <v>0</v>
      </c>
      <c r="I23" s="121">
        <v>0</v>
      </c>
      <c r="J23" s="121">
        <v>0</v>
      </c>
      <c r="K23" s="121">
        <v>38196842</v>
      </c>
    </row>
    <row r="24" spans="1:11" s="21" customFormat="1" ht="15" customHeight="1">
      <c r="A24" s="120" t="s">
        <v>669</v>
      </c>
      <c r="B24" s="121">
        <v>0</v>
      </c>
      <c r="C24" s="121">
        <v>0</v>
      </c>
      <c r="D24" s="121">
        <v>0</v>
      </c>
      <c r="E24" s="121">
        <v>0</v>
      </c>
      <c r="F24" s="121">
        <v>0</v>
      </c>
      <c r="G24" s="121">
        <v>0</v>
      </c>
      <c r="H24" s="121">
        <v>0</v>
      </c>
      <c r="I24" s="121">
        <v>0</v>
      </c>
      <c r="J24" s="121">
        <v>0</v>
      </c>
      <c r="K24" s="121">
        <v>0</v>
      </c>
    </row>
    <row r="25" spans="1:11" s="24" customFormat="1" ht="15" customHeight="1">
      <c r="A25" s="120" t="s">
        <v>670</v>
      </c>
      <c r="B25" s="121">
        <v>0</v>
      </c>
      <c r="C25" s="121">
        <v>0</v>
      </c>
      <c r="D25" s="121">
        <v>0</v>
      </c>
      <c r="E25" s="121">
        <v>0</v>
      </c>
      <c r="F25" s="121">
        <v>0</v>
      </c>
      <c r="G25" s="121">
        <v>0</v>
      </c>
      <c r="H25" s="121">
        <v>0</v>
      </c>
      <c r="I25" s="121">
        <v>0</v>
      </c>
      <c r="J25" s="121">
        <v>0</v>
      </c>
      <c r="K25" s="121">
        <v>0</v>
      </c>
    </row>
    <row r="26" spans="1:11" s="21" customFormat="1" ht="15" customHeight="1">
      <c r="A26" s="120" t="s">
        <v>671</v>
      </c>
      <c r="B26" s="121">
        <v>38196842</v>
      </c>
      <c r="C26" s="121">
        <v>0</v>
      </c>
      <c r="D26" s="121">
        <v>0</v>
      </c>
      <c r="E26" s="121">
        <v>0</v>
      </c>
      <c r="F26" s="121">
        <v>0</v>
      </c>
      <c r="G26" s="121">
        <v>0</v>
      </c>
      <c r="H26" s="121">
        <v>0</v>
      </c>
      <c r="I26" s="121">
        <v>0</v>
      </c>
      <c r="J26" s="121">
        <v>0</v>
      </c>
      <c r="K26" s="121">
        <v>0</v>
      </c>
    </row>
    <row r="27" spans="1:11" s="25" customFormat="1" ht="15" customHeight="1">
      <c r="A27" s="244" t="s">
        <v>672</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673</v>
      </c>
      <c r="B28" s="121">
        <v>0</v>
      </c>
      <c r="C28" s="121">
        <v>0</v>
      </c>
      <c r="D28" s="121">
        <v>0</v>
      </c>
      <c r="E28" s="121">
        <v>0</v>
      </c>
      <c r="F28" s="121">
        <v>0</v>
      </c>
      <c r="G28" s="121">
        <v>0</v>
      </c>
      <c r="H28" s="121">
        <v>0</v>
      </c>
      <c r="I28" s="121">
        <v>0</v>
      </c>
      <c r="J28" s="121">
        <v>0</v>
      </c>
      <c r="K28" s="121">
        <v>0</v>
      </c>
    </row>
    <row r="29" spans="1:11" s="21" customFormat="1" ht="15" customHeight="1">
      <c r="A29" s="295" t="s">
        <v>674</v>
      </c>
      <c r="B29" s="293">
        <v>56860983</v>
      </c>
      <c r="C29" s="293">
        <v>8268621</v>
      </c>
      <c r="D29" s="293">
        <v>0</v>
      </c>
      <c r="E29" s="293">
        <v>0</v>
      </c>
      <c r="F29" s="293">
        <v>0</v>
      </c>
      <c r="G29" s="293">
        <v>0</v>
      </c>
      <c r="H29" s="293">
        <v>0</v>
      </c>
      <c r="I29" s="293">
        <v>5705399</v>
      </c>
      <c r="J29" s="293">
        <v>0</v>
      </c>
      <c r="K29" s="293">
        <v>70835003</v>
      </c>
    </row>
    <row r="30" spans="1:11" s="21" customFormat="1" ht="15" customHeight="1">
      <c r="A30" s="244" t="s">
        <v>675</v>
      </c>
      <c r="B30" s="121">
        <v>0</v>
      </c>
      <c r="C30" s="121">
        <v>0</v>
      </c>
      <c r="D30" s="121">
        <v>0</v>
      </c>
      <c r="E30" s="121">
        <v>0</v>
      </c>
      <c r="F30" s="121">
        <v>0</v>
      </c>
      <c r="G30" s="121">
        <v>0</v>
      </c>
      <c r="H30" s="121">
        <v>0</v>
      </c>
      <c r="I30" s="121">
        <v>0</v>
      </c>
      <c r="J30" s="121">
        <v>0</v>
      </c>
      <c r="K30" s="121">
        <v>0</v>
      </c>
    </row>
    <row r="31" spans="1:11" s="21" customFormat="1" ht="15" customHeight="1">
      <c r="A31" s="244" t="s">
        <v>676</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677</v>
      </c>
      <c r="B32" s="293">
        <v>143374737</v>
      </c>
      <c r="C32" s="293">
        <v>425929531</v>
      </c>
      <c r="D32" s="293">
        <v>478057687</v>
      </c>
      <c r="E32" s="293">
        <v>13859378</v>
      </c>
      <c r="F32" s="293">
        <v>65989733</v>
      </c>
      <c r="G32" s="293">
        <v>55350388</v>
      </c>
      <c r="H32" s="293">
        <v>4066111</v>
      </c>
      <c r="I32" s="293">
        <v>176531602</v>
      </c>
      <c r="J32" s="293">
        <v>47439065</v>
      </c>
      <c r="K32" s="293">
        <v>1410598232</v>
      </c>
    </row>
    <row r="33" spans="1:11" s="78" customFormat="1" ht="15" customHeight="1">
      <c r="A33" s="120" t="s">
        <v>678</v>
      </c>
      <c r="B33" s="121">
        <v>48154773.535800003</v>
      </c>
      <c r="C33" s="121">
        <v>146300795.91060001</v>
      </c>
      <c r="D33" s="121">
        <v>311837138.13810003</v>
      </c>
      <c r="E33" s="121">
        <v>8127844.0954999998</v>
      </c>
      <c r="F33" s="121">
        <v>24299109.398600001</v>
      </c>
      <c r="G33" s="121">
        <v>11613191.7947</v>
      </c>
      <c r="H33" s="121">
        <v>935575.74170000001</v>
      </c>
      <c r="I33" s="121">
        <v>69671124.274399996</v>
      </c>
      <c r="J33" s="121">
        <v>4099466.0832000002</v>
      </c>
      <c r="K33" s="121">
        <v>625039018.97249997</v>
      </c>
    </row>
    <row r="34" spans="1:11" s="27" customFormat="1" ht="15" customHeight="1">
      <c r="A34" s="120" t="s">
        <v>679</v>
      </c>
      <c r="B34" s="246">
        <v>8.2000000000000003E-2</v>
      </c>
      <c r="C34" s="246">
        <v>0.1389</v>
      </c>
      <c r="D34" s="246">
        <v>0.15939999999999999</v>
      </c>
      <c r="E34" s="246">
        <v>0.29020000000000001</v>
      </c>
      <c r="F34" s="246">
        <v>6.5100000000000005E-2</v>
      </c>
      <c r="G34" s="246">
        <v>7.6200000000000004E-2</v>
      </c>
      <c r="H34" s="246">
        <v>0.37619999999999998</v>
      </c>
      <c r="I34" s="246">
        <v>9.3700000000000006E-2</v>
      </c>
      <c r="J34" s="246">
        <v>0.24429999999999999</v>
      </c>
      <c r="K34" s="246">
        <v>0.13420000000000001</v>
      </c>
    </row>
    <row r="35" spans="1:11" ht="3.75" customHeight="1" thickBot="1">
      <c r="A35" s="118"/>
      <c r="B35" s="118"/>
      <c r="C35" s="118"/>
      <c r="D35" s="118"/>
      <c r="E35" s="118"/>
      <c r="F35" s="118"/>
      <c r="G35" s="118"/>
      <c r="H35" s="118"/>
      <c r="I35" s="118"/>
      <c r="J35" s="118"/>
      <c r="K35" s="118"/>
    </row>
    <row r="36" spans="1:11" ht="15" customHeight="1" thickTop="1">
      <c r="A36" s="124" t="s">
        <v>680</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33" bestFit="1" customWidth="1"/>
    <col min="3" max="4" width="9.140625" style="633" bestFit="1" customWidth="1"/>
    <col min="5" max="5" width="6.5703125" style="633" bestFit="1" customWidth="1"/>
    <col min="6" max="7" width="7.5703125" style="633" bestFit="1" customWidth="1"/>
    <col min="8" max="8" width="6.5703125" style="633" bestFit="1" customWidth="1"/>
    <col min="9" max="9" width="9.140625" style="633" bestFit="1" customWidth="1"/>
    <col min="10" max="10" width="7.5703125" style="633" bestFit="1" customWidth="1"/>
    <col min="11" max="11" width="9.28515625" style="633" bestFit="1" customWidth="1"/>
    <col min="12" max="12" width="10.7109375" style="633" customWidth="1"/>
    <col min="13" max="256" width="9.140625" style="633"/>
    <col min="257" max="257" width="38.28515625" style="633" customWidth="1"/>
    <col min="258" max="266" width="13.85546875" style="633" customWidth="1"/>
    <col min="267" max="267" width="14.140625" style="633" customWidth="1"/>
    <col min="268" max="268" width="12.140625" style="633" customWidth="1"/>
    <col min="269" max="512" width="9.140625" style="633"/>
    <col min="513" max="513" width="38.28515625" style="633" customWidth="1"/>
    <col min="514" max="522" width="13.85546875" style="633" customWidth="1"/>
    <col min="523" max="523" width="14.140625" style="633" customWidth="1"/>
    <col min="524" max="524" width="12.140625" style="633" customWidth="1"/>
    <col min="525" max="768" width="9.140625" style="633"/>
    <col min="769" max="769" width="38.28515625" style="633" customWidth="1"/>
    <col min="770" max="778" width="13.85546875" style="633" customWidth="1"/>
    <col min="779" max="779" width="14.140625" style="633" customWidth="1"/>
    <col min="780" max="780" width="12.140625" style="633" customWidth="1"/>
    <col min="781" max="1024" width="9.140625" style="633"/>
    <col min="1025" max="1025" width="38.28515625" style="633" customWidth="1"/>
    <col min="1026" max="1034" width="13.85546875" style="633" customWidth="1"/>
    <col min="1035" max="1035" width="14.140625" style="633" customWidth="1"/>
    <col min="1036" max="1036" width="12.140625" style="633" customWidth="1"/>
    <col min="1037" max="1280" width="9.140625" style="633"/>
    <col min="1281" max="1281" width="38.28515625" style="633" customWidth="1"/>
    <col min="1282" max="1290" width="13.85546875" style="633" customWidth="1"/>
    <col min="1291" max="1291" width="14.140625" style="633" customWidth="1"/>
    <col min="1292" max="1292" width="12.140625" style="633" customWidth="1"/>
    <col min="1293" max="1536" width="9.140625" style="633"/>
    <col min="1537" max="1537" width="38.28515625" style="633" customWidth="1"/>
    <col min="1538" max="1546" width="13.85546875" style="633" customWidth="1"/>
    <col min="1547" max="1547" width="14.140625" style="633" customWidth="1"/>
    <col min="1548" max="1548" width="12.140625" style="633" customWidth="1"/>
    <col min="1549" max="1792" width="9.140625" style="633"/>
    <col min="1793" max="1793" width="38.28515625" style="633" customWidth="1"/>
    <col min="1794" max="1802" width="13.85546875" style="633" customWidth="1"/>
    <col min="1803" max="1803" width="14.140625" style="633" customWidth="1"/>
    <col min="1804" max="1804" width="12.140625" style="633" customWidth="1"/>
    <col min="1805" max="2048" width="9.140625" style="633"/>
    <col min="2049" max="2049" width="38.28515625" style="633" customWidth="1"/>
    <col min="2050" max="2058" width="13.85546875" style="633" customWidth="1"/>
    <col min="2059" max="2059" width="14.140625" style="633" customWidth="1"/>
    <col min="2060" max="2060" width="12.140625" style="633" customWidth="1"/>
    <col min="2061" max="2304" width="9.140625" style="633"/>
    <col min="2305" max="2305" width="38.28515625" style="633" customWidth="1"/>
    <col min="2306" max="2314" width="13.85546875" style="633" customWidth="1"/>
    <col min="2315" max="2315" width="14.140625" style="633" customWidth="1"/>
    <col min="2316" max="2316" width="12.140625" style="633" customWidth="1"/>
    <col min="2317" max="2560" width="9.140625" style="633"/>
    <col min="2561" max="2561" width="38.28515625" style="633" customWidth="1"/>
    <col min="2562" max="2570" width="13.85546875" style="633" customWidth="1"/>
    <col min="2571" max="2571" width="14.140625" style="633" customWidth="1"/>
    <col min="2572" max="2572" width="12.140625" style="633" customWidth="1"/>
    <col min="2573" max="2816" width="9.140625" style="633"/>
    <col min="2817" max="2817" width="38.28515625" style="633" customWidth="1"/>
    <col min="2818" max="2826" width="13.85546875" style="633" customWidth="1"/>
    <col min="2827" max="2827" width="14.140625" style="633" customWidth="1"/>
    <col min="2828" max="2828" width="12.140625" style="633" customWidth="1"/>
    <col min="2829" max="3072" width="9.140625" style="633"/>
    <col min="3073" max="3073" width="38.28515625" style="633" customWidth="1"/>
    <col min="3074" max="3082" width="13.85546875" style="633" customWidth="1"/>
    <col min="3083" max="3083" width="14.140625" style="633" customWidth="1"/>
    <col min="3084" max="3084" width="12.140625" style="633" customWidth="1"/>
    <col min="3085" max="3328" width="9.140625" style="633"/>
    <col min="3329" max="3329" width="38.28515625" style="633" customWidth="1"/>
    <col min="3330" max="3338" width="13.85546875" style="633" customWidth="1"/>
    <col min="3339" max="3339" width="14.140625" style="633" customWidth="1"/>
    <col min="3340" max="3340" width="12.140625" style="633" customWidth="1"/>
    <col min="3341" max="3584" width="9.140625" style="633"/>
    <col min="3585" max="3585" width="38.28515625" style="633" customWidth="1"/>
    <col min="3586" max="3594" width="13.85546875" style="633" customWidth="1"/>
    <col min="3595" max="3595" width="14.140625" style="633" customWidth="1"/>
    <col min="3596" max="3596" width="12.140625" style="633" customWidth="1"/>
    <col min="3597" max="3840" width="9.140625" style="633"/>
    <col min="3841" max="3841" width="38.28515625" style="633" customWidth="1"/>
    <col min="3842" max="3850" width="13.85546875" style="633" customWidth="1"/>
    <col min="3851" max="3851" width="14.140625" style="633" customWidth="1"/>
    <col min="3852" max="3852" width="12.140625" style="633" customWidth="1"/>
    <col min="3853" max="4096" width="9.140625" style="633"/>
    <col min="4097" max="4097" width="38.28515625" style="633" customWidth="1"/>
    <col min="4098" max="4106" width="13.85546875" style="633" customWidth="1"/>
    <col min="4107" max="4107" width="14.140625" style="633" customWidth="1"/>
    <col min="4108" max="4108" width="12.140625" style="633" customWidth="1"/>
    <col min="4109" max="4352" width="9.140625" style="633"/>
    <col min="4353" max="4353" width="38.28515625" style="633" customWidth="1"/>
    <col min="4354" max="4362" width="13.85546875" style="633" customWidth="1"/>
    <col min="4363" max="4363" width="14.140625" style="633" customWidth="1"/>
    <col min="4364" max="4364" width="12.140625" style="633" customWidth="1"/>
    <col min="4365" max="4608" width="9.140625" style="633"/>
    <col min="4609" max="4609" width="38.28515625" style="633" customWidth="1"/>
    <col min="4610" max="4618" width="13.85546875" style="633" customWidth="1"/>
    <col min="4619" max="4619" width="14.140625" style="633" customWidth="1"/>
    <col min="4620" max="4620" width="12.140625" style="633" customWidth="1"/>
    <col min="4621" max="4864" width="9.140625" style="633"/>
    <col min="4865" max="4865" width="38.28515625" style="633" customWidth="1"/>
    <col min="4866" max="4874" width="13.85546875" style="633" customWidth="1"/>
    <col min="4875" max="4875" width="14.140625" style="633" customWidth="1"/>
    <col min="4876" max="4876" width="12.140625" style="633" customWidth="1"/>
    <col min="4877" max="5120" width="9.140625" style="633"/>
    <col min="5121" max="5121" width="38.28515625" style="633" customWidth="1"/>
    <col min="5122" max="5130" width="13.85546875" style="633" customWidth="1"/>
    <col min="5131" max="5131" width="14.140625" style="633" customWidth="1"/>
    <col min="5132" max="5132" width="12.140625" style="633" customWidth="1"/>
    <col min="5133" max="5376" width="9.140625" style="633"/>
    <col min="5377" max="5377" width="38.28515625" style="633" customWidth="1"/>
    <col min="5378" max="5386" width="13.85546875" style="633" customWidth="1"/>
    <col min="5387" max="5387" width="14.140625" style="633" customWidth="1"/>
    <col min="5388" max="5388" width="12.140625" style="633" customWidth="1"/>
    <col min="5389" max="5632" width="9.140625" style="633"/>
    <col min="5633" max="5633" width="38.28515625" style="633" customWidth="1"/>
    <col min="5634" max="5642" width="13.85546875" style="633" customWidth="1"/>
    <col min="5643" max="5643" width="14.140625" style="633" customWidth="1"/>
    <col min="5644" max="5644" width="12.140625" style="633" customWidth="1"/>
    <col min="5645" max="5888" width="9.140625" style="633"/>
    <col min="5889" max="5889" width="38.28515625" style="633" customWidth="1"/>
    <col min="5890" max="5898" width="13.85546875" style="633" customWidth="1"/>
    <col min="5899" max="5899" width="14.140625" style="633" customWidth="1"/>
    <col min="5900" max="5900" width="12.140625" style="633" customWidth="1"/>
    <col min="5901" max="6144" width="9.140625" style="633"/>
    <col min="6145" max="6145" width="38.28515625" style="633" customWidth="1"/>
    <col min="6146" max="6154" width="13.85546875" style="633" customWidth="1"/>
    <col min="6155" max="6155" width="14.140625" style="633" customWidth="1"/>
    <col min="6156" max="6156" width="12.140625" style="633" customWidth="1"/>
    <col min="6157" max="6400" width="9.140625" style="633"/>
    <col min="6401" max="6401" width="38.28515625" style="633" customWidth="1"/>
    <col min="6402" max="6410" width="13.85546875" style="633" customWidth="1"/>
    <col min="6411" max="6411" width="14.140625" style="633" customWidth="1"/>
    <col min="6412" max="6412" width="12.140625" style="633" customWidth="1"/>
    <col min="6413" max="6656" width="9.140625" style="633"/>
    <col min="6657" max="6657" width="38.28515625" style="633" customWidth="1"/>
    <col min="6658" max="6666" width="13.85546875" style="633" customWidth="1"/>
    <col min="6667" max="6667" width="14.140625" style="633" customWidth="1"/>
    <col min="6668" max="6668" width="12.140625" style="633" customWidth="1"/>
    <col min="6669" max="6912" width="9.140625" style="633"/>
    <col min="6913" max="6913" width="38.28515625" style="633" customWidth="1"/>
    <col min="6914" max="6922" width="13.85546875" style="633" customWidth="1"/>
    <col min="6923" max="6923" width="14.140625" style="633" customWidth="1"/>
    <col min="6924" max="6924" width="12.140625" style="633" customWidth="1"/>
    <col min="6925" max="7168" width="9.140625" style="633"/>
    <col min="7169" max="7169" width="38.28515625" style="633" customWidth="1"/>
    <col min="7170" max="7178" width="13.85546875" style="633" customWidth="1"/>
    <col min="7179" max="7179" width="14.140625" style="633" customWidth="1"/>
    <col min="7180" max="7180" width="12.140625" style="633" customWidth="1"/>
    <col min="7181" max="7424" width="9.140625" style="633"/>
    <col min="7425" max="7425" width="38.28515625" style="633" customWidth="1"/>
    <col min="7426" max="7434" width="13.85546875" style="633" customWidth="1"/>
    <col min="7435" max="7435" width="14.140625" style="633" customWidth="1"/>
    <col min="7436" max="7436" width="12.140625" style="633" customWidth="1"/>
    <col min="7437" max="7680" width="9.140625" style="633"/>
    <col min="7681" max="7681" width="38.28515625" style="633" customWidth="1"/>
    <col min="7682" max="7690" width="13.85546875" style="633" customWidth="1"/>
    <col min="7691" max="7691" width="14.140625" style="633" customWidth="1"/>
    <col min="7692" max="7692" width="12.140625" style="633" customWidth="1"/>
    <col min="7693" max="7936" width="9.140625" style="633"/>
    <col min="7937" max="7937" width="38.28515625" style="633" customWidth="1"/>
    <col min="7938" max="7946" width="13.85546875" style="633" customWidth="1"/>
    <col min="7947" max="7947" width="14.140625" style="633" customWidth="1"/>
    <col min="7948" max="7948" width="12.140625" style="633" customWidth="1"/>
    <col min="7949" max="8192" width="9.140625" style="633"/>
    <col min="8193" max="8193" width="38.28515625" style="633" customWidth="1"/>
    <col min="8194" max="8202" width="13.85546875" style="633" customWidth="1"/>
    <col min="8203" max="8203" width="14.140625" style="633" customWidth="1"/>
    <col min="8204" max="8204" width="12.140625" style="633" customWidth="1"/>
    <col min="8205" max="8448" width="9.140625" style="633"/>
    <col min="8449" max="8449" width="38.28515625" style="633" customWidth="1"/>
    <col min="8450" max="8458" width="13.85546875" style="633" customWidth="1"/>
    <col min="8459" max="8459" width="14.140625" style="633" customWidth="1"/>
    <col min="8460" max="8460" width="12.140625" style="633" customWidth="1"/>
    <col min="8461" max="8704" width="9.140625" style="633"/>
    <col min="8705" max="8705" width="38.28515625" style="633" customWidth="1"/>
    <col min="8706" max="8714" width="13.85546875" style="633" customWidth="1"/>
    <col min="8715" max="8715" width="14.140625" style="633" customWidth="1"/>
    <col min="8716" max="8716" width="12.140625" style="633" customWidth="1"/>
    <col min="8717" max="8960" width="9.140625" style="633"/>
    <col min="8961" max="8961" width="38.28515625" style="633" customWidth="1"/>
    <col min="8962" max="8970" width="13.85546875" style="633" customWidth="1"/>
    <col min="8971" max="8971" width="14.140625" style="633" customWidth="1"/>
    <col min="8972" max="8972" width="12.140625" style="633" customWidth="1"/>
    <col min="8973" max="9216" width="9.140625" style="633"/>
    <col min="9217" max="9217" width="38.28515625" style="633" customWidth="1"/>
    <col min="9218" max="9226" width="13.85546875" style="633" customWidth="1"/>
    <col min="9227" max="9227" width="14.140625" style="633" customWidth="1"/>
    <col min="9228" max="9228" width="12.140625" style="633" customWidth="1"/>
    <col min="9229" max="9472" width="9.140625" style="633"/>
    <col min="9473" max="9473" width="38.28515625" style="633" customWidth="1"/>
    <col min="9474" max="9482" width="13.85546875" style="633" customWidth="1"/>
    <col min="9483" max="9483" width="14.140625" style="633" customWidth="1"/>
    <col min="9484" max="9484" width="12.140625" style="633" customWidth="1"/>
    <col min="9485" max="9728" width="9.140625" style="633"/>
    <col min="9729" max="9729" width="38.28515625" style="633" customWidth="1"/>
    <col min="9730" max="9738" width="13.85546875" style="633" customWidth="1"/>
    <col min="9739" max="9739" width="14.140625" style="633" customWidth="1"/>
    <col min="9740" max="9740" width="12.140625" style="633" customWidth="1"/>
    <col min="9741" max="9984" width="9.140625" style="633"/>
    <col min="9985" max="9985" width="38.28515625" style="633" customWidth="1"/>
    <col min="9986" max="9994" width="13.85546875" style="633" customWidth="1"/>
    <col min="9995" max="9995" width="14.140625" style="633" customWidth="1"/>
    <col min="9996" max="9996" width="12.140625" style="633" customWidth="1"/>
    <col min="9997" max="10240" width="9.140625" style="633"/>
    <col min="10241" max="10241" width="38.28515625" style="633" customWidth="1"/>
    <col min="10242" max="10250" width="13.85546875" style="633" customWidth="1"/>
    <col min="10251" max="10251" width="14.140625" style="633" customWidth="1"/>
    <col min="10252" max="10252" width="12.140625" style="633" customWidth="1"/>
    <col min="10253" max="10496" width="9.140625" style="633"/>
    <col min="10497" max="10497" width="38.28515625" style="633" customWidth="1"/>
    <col min="10498" max="10506" width="13.85546875" style="633" customWidth="1"/>
    <col min="10507" max="10507" width="14.140625" style="633" customWidth="1"/>
    <col min="10508" max="10508" width="12.140625" style="633" customWidth="1"/>
    <col min="10509" max="10752" width="9.140625" style="633"/>
    <col min="10753" max="10753" width="38.28515625" style="633" customWidth="1"/>
    <col min="10754" max="10762" width="13.85546875" style="633" customWidth="1"/>
    <col min="10763" max="10763" width="14.140625" style="633" customWidth="1"/>
    <col min="10764" max="10764" width="12.140625" style="633" customWidth="1"/>
    <col min="10765" max="11008" width="9.140625" style="633"/>
    <col min="11009" max="11009" width="38.28515625" style="633" customWidth="1"/>
    <col min="11010" max="11018" width="13.85546875" style="633" customWidth="1"/>
    <col min="11019" max="11019" width="14.140625" style="633" customWidth="1"/>
    <col min="11020" max="11020" width="12.140625" style="633" customWidth="1"/>
    <col min="11021" max="11264" width="9.140625" style="633"/>
    <col min="11265" max="11265" width="38.28515625" style="633" customWidth="1"/>
    <col min="11266" max="11274" width="13.85546875" style="633" customWidth="1"/>
    <col min="11275" max="11275" width="14.140625" style="633" customWidth="1"/>
    <col min="11276" max="11276" width="12.140625" style="633" customWidth="1"/>
    <col min="11277" max="11520" width="9.140625" style="633"/>
    <col min="11521" max="11521" width="38.28515625" style="633" customWidth="1"/>
    <col min="11522" max="11530" width="13.85546875" style="633" customWidth="1"/>
    <col min="11531" max="11531" width="14.140625" style="633" customWidth="1"/>
    <col min="11532" max="11532" width="12.140625" style="633" customWidth="1"/>
    <col min="11533" max="11776" width="9.140625" style="633"/>
    <col min="11777" max="11777" width="38.28515625" style="633" customWidth="1"/>
    <col min="11778" max="11786" width="13.85546875" style="633" customWidth="1"/>
    <col min="11787" max="11787" width="14.140625" style="633" customWidth="1"/>
    <col min="11788" max="11788" width="12.140625" style="633" customWidth="1"/>
    <col min="11789" max="12032" width="9.140625" style="633"/>
    <col min="12033" max="12033" width="38.28515625" style="633" customWidth="1"/>
    <col min="12034" max="12042" width="13.85546875" style="633" customWidth="1"/>
    <col min="12043" max="12043" width="14.140625" style="633" customWidth="1"/>
    <col min="12044" max="12044" width="12.140625" style="633" customWidth="1"/>
    <col min="12045" max="12288" width="9.140625" style="633"/>
    <col min="12289" max="12289" width="38.28515625" style="633" customWidth="1"/>
    <col min="12290" max="12298" width="13.85546875" style="633" customWidth="1"/>
    <col min="12299" max="12299" width="14.140625" style="633" customWidth="1"/>
    <col min="12300" max="12300" width="12.140625" style="633" customWidth="1"/>
    <col min="12301" max="12544" width="9.140625" style="633"/>
    <col min="12545" max="12545" width="38.28515625" style="633" customWidth="1"/>
    <col min="12546" max="12554" width="13.85546875" style="633" customWidth="1"/>
    <col min="12555" max="12555" width="14.140625" style="633" customWidth="1"/>
    <col min="12556" max="12556" width="12.140625" style="633" customWidth="1"/>
    <col min="12557" max="12800" width="9.140625" style="633"/>
    <col min="12801" max="12801" width="38.28515625" style="633" customWidth="1"/>
    <col min="12802" max="12810" width="13.85546875" style="633" customWidth="1"/>
    <col min="12811" max="12811" width="14.140625" style="633" customWidth="1"/>
    <col min="12812" max="12812" width="12.140625" style="633" customWidth="1"/>
    <col min="12813" max="13056" width="9.140625" style="633"/>
    <col min="13057" max="13057" width="38.28515625" style="633" customWidth="1"/>
    <col min="13058" max="13066" width="13.85546875" style="633" customWidth="1"/>
    <col min="13067" max="13067" width="14.140625" style="633" customWidth="1"/>
    <col min="13068" max="13068" width="12.140625" style="633" customWidth="1"/>
    <col min="13069" max="13312" width="9.140625" style="633"/>
    <col min="13313" max="13313" width="38.28515625" style="633" customWidth="1"/>
    <col min="13314" max="13322" width="13.85546875" style="633" customWidth="1"/>
    <col min="13323" max="13323" width="14.140625" style="633" customWidth="1"/>
    <col min="13324" max="13324" width="12.140625" style="633" customWidth="1"/>
    <col min="13325" max="13568" width="9.140625" style="633"/>
    <col min="13569" max="13569" width="38.28515625" style="633" customWidth="1"/>
    <col min="13570" max="13578" width="13.85546875" style="633" customWidth="1"/>
    <col min="13579" max="13579" width="14.140625" style="633" customWidth="1"/>
    <col min="13580" max="13580" width="12.140625" style="633" customWidth="1"/>
    <col min="13581" max="13824" width="9.140625" style="633"/>
    <col min="13825" max="13825" width="38.28515625" style="633" customWidth="1"/>
    <col min="13826" max="13834" width="13.85546875" style="633" customWidth="1"/>
    <col min="13835" max="13835" width="14.140625" style="633" customWidth="1"/>
    <col min="13836" max="13836" width="12.140625" style="633" customWidth="1"/>
    <col min="13837" max="14080" width="9.140625" style="633"/>
    <col min="14081" max="14081" width="38.28515625" style="633" customWidth="1"/>
    <col min="14082" max="14090" width="13.85546875" style="633" customWidth="1"/>
    <col min="14091" max="14091" width="14.140625" style="633" customWidth="1"/>
    <col min="14092" max="14092" width="12.140625" style="633" customWidth="1"/>
    <col min="14093" max="14336" width="9.140625" style="633"/>
    <col min="14337" max="14337" width="38.28515625" style="633" customWidth="1"/>
    <col min="14338" max="14346" width="13.85546875" style="633" customWidth="1"/>
    <col min="14347" max="14347" width="14.140625" style="633" customWidth="1"/>
    <col min="14348" max="14348" width="12.140625" style="633" customWidth="1"/>
    <col min="14349" max="14592" width="9.140625" style="633"/>
    <col min="14593" max="14593" width="38.28515625" style="633" customWidth="1"/>
    <col min="14594" max="14602" width="13.85546875" style="633" customWidth="1"/>
    <col min="14603" max="14603" width="14.140625" style="633" customWidth="1"/>
    <col min="14604" max="14604" width="12.140625" style="633" customWidth="1"/>
    <col min="14605" max="14848" width="9.140625" style="633"/>
    <col min="14849" max="14849" width="38.28515625" style="633" customWidth="1"/>
    <col min="14850" max="14858" width="13.85546875" style="633" customWidth="1"/>
    <col min="14859" max="14859" width="14.140625" style="633" customWidth="1"/>
    <col min="14860" max="14860" width="12.140625" style="633" customWidth="1"/>
    <col min="14861" max="15104" width="9.140625" style="633"/>
    <col min="15105" max="15105" width="38.28515625" style="633" customWidth="1"/>
    <col min="15106" max="15114" width="13.85546875" style="633" customWidth="1"/>
    <col min="15115" max="15115" width="14.140625" style="633" customWidth="1"/>
    <col min="15116" max="15116" width="12.140625" style="633" customWidth="1"/>
    <col min="15117" max="15360" width="9.140625" style="633"/>
    <col min="15361" max="15361" width="38.28515625" style="633" customWidth="1"/>
    <col min="15362" max="15370" width="13.85546875" style="633" customWidth="1"/>
    <col min="15371" max="15371" width="14.140625" style="633" customWidth="1"/>
    <col min="15372" max="15372" width="12.140625" style="633" customWidth="1"/>
    <col min="15373" max="15616" width="9.140625" style="633"/>
    <col min="15617" max="15617" width="38.28515625" style="633" customWidth="1"/>
    <col min="15618" max="15626" width="13.85546875" style="633" customWidth="1"/>
    <col min="15627" max="15627" width="14.140625" style="633" customWidth="1"/>
    <col min="15628" max="15628" width="12.140625" style="633" customWidth="1"/>
    <col min="15629" max="15872" width="9.140625" style="633"/>
    <col min="15873" max="15873" width="38.28515625" style="633" customWidth="1"/>
    <col min="15874" max="15882" width="13.85546875" style="633" customWidth="1"/>
    <col min="15883" max="15883" width="14.140625" style="633" customWidth="1"/>
    <col min="15884" max="15884" width="12.140625" style="633" customWidth="1"/>
    <col min="15885" max="16128" width="9.140625" style="633"/>
    <col min="16129" max="16129" width="38.28515625" style="633" customWidth="1"/>
    <col min="16130" max="16138" width="13.85546875" style="633" customWidth="1"/>
    <col min="16139" max="16139" width="14.140625" style="633" customWidth="1"/>
    <col min="16140" max="16140" width="12.140625" style="633" customWidth="1"/>
    <col min="16141" max="16384" width="9.140625" style="633"/>
  </cols>
  <sheetData>
    <row r="1" spans="1:12" s="28" customFormat="1" ht="30" customHeight="1">
      <c r="A1" s="748" t="s">
        <v>447</v>
      </c>
      <c r="B1" s="748"/>
      <c r="C1" s="748"/>
      <c r="D1" s="748"/>
      <c r="E1" s="748"/>
      <c r="F1" s="748"/>
      <c r="G1" s="748"/>
      <c r="H1" s="748"/>
      <c r="I1" s="748"/>
      <c r="J1" s="748"/>
      <c r="K1" s="748"/>
      <c r="L1" s="748"/>
    </row>
    <row r="2" spans="1:12" s="28" customFormat="1" ht="15" customHeight="1">
      <c r="A2" s="749" t="s">
        <v>681</v>
      </c>
      <c r="B2" s="749"/>
      <c r="C2" s="749"/>
      <c r="D2" s="749"/>
      <c r="E2" s="749"/>
      <c r="F2" s="749"/>
      <c r="G2" s="749"/>
      <c r="H2" s="749"/>
      <c r="I2" s="749"/>
      <c r="J2" s="749"/>
      <c r="K2" s="749"/>
      <c r="L2" s="749"/>
    </row>
    <row r="3" spans="1:12" s="28" customFormat="1" ht="15" customHeight="1">
      <c r="A3" s="761" t="s">
        <v>1502</v>
      </c>
      <c r="B3" s="761"/>
      <c r="C3" s="761"/>
      <c r="D3" s="761"/>
      <c r="E3" s="761"/>
      <c r="F3" s="761"/>
      <c r="G3" s="761"/>
      <c r="H3" s="761"/>
      <c r="I3" s="761"/>
      <c r="J3" s="761"/>
      <c r="K3" s="761"/>
      <c r="L3" s="761"/>
    </row>
    <row r="4" spans="1:12" s="29" customFormat="1" ht="30" customHeight="1">
      <c r="A4" s="750" t="s">
        <v>512</v>
      </c>
      <c r="B4" s="750"/>
      <c r="C4" s="750"/>
      <c r="D4" s="750"/>
      <c r="E4" s="750"/>
      <c r="F4" s="750"/>
      <c r="G4" s="750"/>
      <c r="H4" s="750"/>
      <c r="I4" s="750"/>
      <c r="J4" s="750"/>
      <c r="K4" s="750"/>
      <c r="L4" s="750"/>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682</v>
      </c>
    </row>
    <row r="7" spans="1:12" ht="15" customHeight="1">
      <c r="A7" s="179" t="s">
        <v>683</v>
      </c>
      <c r="B7" s="339">
        <v>809058.77492999996</v>
      </c>
      <c r="C7" s="339">
        <v>2608462.2239800002</v>
      </c>
      <c r="D7" s="339">
        <v>1569115.3166</v>
      </c>
      <c r="E7" s="339">
        <v>50234.101369999997</v>
      </c>
      <c r="F7" s="339">
        <v>391688.76566000003</v>
      </c>
      <c r="G7" s="339">
        <v>390208.91568999999</v>
      </c>
      <c r="H7" s="339">
        <v>28199.407930000001</v>
      </c>
      <c r="I7" s="339">
        <v>968902.66359999997</v>
      </c>
      <c r="J7" s="339">
        <v>399905.45942999999</v>
      </c>
      <c r="K7" s="339">
        <v>7215775.6291899998</v>
      </c>
      <c r="L7" s="130">
        <v>0.97033816162877307</v>
      </c>
    </row>
    <row r="8" spans="1:12" ht="15" customHeight="1">
      <c r="A8" s="179" t="s">
        <v>684</v>
      </c>
      <c r="B8" s="339">
        <v>3326.6420899999998</v>
      </c>
      <c r="C8" s="339">
        <v>6450.1289999999999</v>
      </c>
      <c r="D8" s="339">
        <v>16964.96487</v>
      </c>
      <c r="E8" s="339">
        <v>154.28527</v>
      </c>
      <c r="F8" s="339">
        <v>373.15316999999999</v>
      </c>
      <c r="G8" s="339">
        <v>819.83339000000001</v>
      </c>
      <c r="H8" s="339">
        <v>161.27356</v>
      </c>
      <c r="I8" s="339">
        <v>693.24340000000007</v>
      </c>
      <c r="J8" s="339">
        <v>220.61410000000001</v>
      </c>
      <c r="K8" s="339">
        <v>29164.138849999999</v>
      </c>
      <c r="L8" s="130">
        <v>3.9218343711682133E-3</v>
      </c>
    </row>
    <row r="9" spans="1:12" ht="15" customHeight="1">
      <c r="A9" s="179" t="s">
        <v>685</v>
      </c>
      <c r="B9" s="339">
        <v>14199.21723</v>
      </c>
      <c r="C9" s="339">
        <v>12013.78139</v>
      </c>
      <c r="D9" s="339">
        <v>7004.3572899999999</v>
      </c>
      <c r="E9" s="339">
        <v>1247.9711399999999</v>
      </c>
      <c r="F9" s="339">
        <v>818.61883999999998</v>
      </c>
      <c r="G9" s="339">
        <v>5739.2860700000001</v>
      </c>
      <c r="H9" s="339">
        <v>820.82965999999999</v>
      </c>
      <c r="I9" s="339">
        <v>14155.125460000001</v>
      </c>
      <c r="J9" s="339">
        <v>2554.6311600000004</v>
      </c>
      <c r="K9" s="339">
        <v>58553.818240000008</v>
      </c>
      <c r="L9" s="130">
        <v>7.8739982043655732E-3</v>
      </c>
    </row>
    <row r="10" spans="1:12" ht="15" customHeight="1">
      <c r="A10" s="179" t="s">
        <v>686</v>
      </c>
      <c r="B10" s="339">
        <v>512.40910999999994</v>
      </c>
      <c r="C10" s="339">
        <v>462.05344000000002</v>
      </c>
      <c r="D10" s="339">
        <v>325.70653000000004</v>
      </c>
      <c r="E10" s="339">
        <v>34.22945</v>
      </c>
      <c r="F10" s="339">
        <v>38.47092</v>
      </c>
      <c r="G10" s="339">
        <v>271.47522999999995</v>
      </c>
      <c r="H10" s="339">
        <v>37.98706</v>
      </c>
      <c r="I10" s="339">
        <v>661.98493000000008</v>
      </c>
      <c r="J10" s="339">
        <v>105.35987</v>
      </c>
      <c r="K10" s="339">
        <v>2449.6765400000004</v>
      </c>
      <c r="L10" s="130">
        <v>3.2941914390921317E-4</v>
      </c>
    </row>
    <row r="11" spans="1:12" ht="15" customHeight="1">
      <c r="A11" s="179" t="s">
        <v>687</v>
      </c>
      <c r="B11" s="339">
        <v>2922.4954700000003</v>
      </c>
      <c r="C11" s="339">
        <v>6670.7851600000004</v>
      </c>
      <c r="D11" s="339">
        <v>5011.2741999999998</v>
      </c>
      <c r="E11" s="339">
        <v>68.485300000000009</v>
      </c>
      <c r="F11" s="339">
        <v>460.47318000000001</v>
      </c>
      <c r="G11" s="339">
        <v>1657.6868899999999</v>
      </c>
      <c r="H11" s="339">
        <v>144.58473000000001</v>
      </c>
      <c r="I11" s="339">
        <v>6787.2503899999992</v>
      </c>
      <c r="J11" s="339">
        <v>854.19053000000008</v>
      </c>
      <c r="K11" s="339">
        <v>24577.225850000003</v>
      </c>
      <c r="L11" s="130">
        <v>3.3050113216867333E-3</v>
      </c>
    </row>
    <row r="12" spans="1:12" ht="15" customHeight="1">
      <c r="A12" s="179" t="s">
        <v>688</v>
      </c>
      <c r="B12" s="339">
        <v>576.02417000000003</v>
      </c>
      <c r="C12" s="339">
        <v>1250.47939</v>
      </c>
      <c r="D12" s="339">
        <v>987.41736000000003</v>
      </c>
      <c r="E12" s="339">
        <v>13.697049999999999</v>
      </c>
      <c r="F12" s="339">
        <v>92.094679999999997</v>
      </c>
      <c r="G12" s="339">
        <v>323.15487999999999</v>
      </c>
      <c r="H12" s="339">
        <v>28.916880000000003</v>
      </c>
      <c r="I12" s="339">
        <v>1312.8237900000001</v>
      </c>
      <c r="J12" s="339">
        <v>153.91901999999999</v>
      </c>
      <c r="K12" s="339">
        <v>4738.5272200000009</v>
      </c>
      <c r="L12" s="130">
        <v>6.3721130309020468E-4</v>
      </c>
    </row>
    <row r="13" spans="1:12" ht="15" customHeight="1">
      <c r="A13" s="179" t="s">
        <v>689</v>
      </c>
      <c r="B13" s="339">
        <v>875.46003000000007</v>
      </c>
      <c r="C13" s="339">
        <v>2431.1448300000002</v>
      </c>
      <c r="D13" s="339">
        <v>1557.8315400000001</v>
      </c>
      <c r="E13" s="339">
        <v>14.045500000000001</v>
      </c>
      <c r="F13" s="339">
        <v>112.96849</v>
      </c>
      <c r="G13" s="339">
        <v>21.693429999999999</v>
      </c>
      <c r="H13" s="339">
        <v>24.404589999999999</v>
      </c>
      <c r="I13" s="339">
        <v>6370.8004600000004</v>
      </c>
      <c r="J13" s="339">
        <v>155.82889</v>
      </c>
      <c r="K13" s="339">
        <v>11564.177760000002</v>
      </c>
      <c r="L13" s="130">
        <v>1.5550875699340953E-3</v>
      </c>
    </row>
    <row r="14" spans="1:12" ht="15" customHeight="1">
      <c r="A14" s="179" t="s">
        <v>690</v>
      </c>
      <c r="B14" s="339">
        <v>414.69803000000002</v>
      </c>
      <c r="C14" s="339">
        <v>1122.2212299999999</v>
      </c>
      <c r="D14" s="339">
        <v>687.89883999999995</v>
      </c>
      <c r="E14" s="339">
        <v>7.0227899999999996</v>
      </c>
      <c r="F14" s="339">
        <v>56.484269999999995</v>
      </c>
      <c r="G14" s="339">
        <v>10.846719999999999</v>
      </c>
      <c r="H14" s="339">
        <v>11.12673</v>
      </c>
      <c r="I14" s="339">
        <v>3185.4003499999999</v>
      </c>
      <c r="J14" s="339">
        <v>77.914439999999999</v>
      </c>
      <c r="K14" s="339">
        <v>5573.6133999999993</v>
      </c>
      <c r="L14" s="130">
        <v>7.4950913915717155E-4</v>
      </c>
    </row>
    <row r="15" spans="1:12" ht="15" customHeight="1">
      <c r="A15" s="179" t="s">
        <v>691</v>
      </c>
      <c r="B15" s="339">
        <v>1679.8231899999998</v>
      </c>
      <c r="C15" s="339">
        <v>3441.3394800000001</v>
      </c>
      <c r="D15" s="339">
        <v>1736.95913</v>
      </c>
      <c r="E15" s="339">
        <v>15.30968</v>
      </c>
      <c r="F15" s="339">
        <v>234.38523999999998</v>
      </c>
      <c r="G15" s="339">
        <v>326.41856000000001</v>
      </c>
      <c r="H15" s="339">
        <v>31.742279999999997</v>
      </c>
      <c r="I15" s="339">
        <v>12375.093409999999</v>
      </c>
      <c r="J15" s="339">
        <v>367.12029999999999</v>
      </c>
      <c r="K15" s="339">
        <v>20208.191269999999</v>
      </c>
      <c r="L15" s="130">
        <v>2.7174873741155369E-3</v>
      </c>
    </row>
    <row r="16" spans="1:12" ht="15" customHeight="1">
      <c r="A16" s="179" t="s">
        <v>692</v>
      </c>
      <c r="B16" s="339">
        <v>1338.6588899999999</v>
      </c>
      <c r="C16" s="339">
        <v>2658.2934500000001</v>
      </c>
      <c r="D16" s="339">
        <v>1385.2182700000001</v>
      </c>
      <c r="E16" s="339">
        <v>12.247729999999999</v>
      </c>
      <c r="F16" s="339">
        <v>187.50820999999999</v>
      </c>
      <c r="G16" s="339">
        <v>261.13484</v>
      </c>
      <c r="H16" s="339">
        <v>25.393819999999998</v>
      </c>
      <c r="I16" s="339">
        <v>9590.3949600000014</v>
      </c>
      <c r="J16" s="339">
        <v>293.69622999999996</v>
      </c>
      <c r="K16" s="339">
        <v>15752.546400000001</v>
      </c>
      <c r="L16" s="130">
        <v>2.1183165469993675E-3</v>
      </c>
    </row>
    <row r="17" spans="1:12" ht="15" customHeight="1">
      <c r="A17" s="179" t="s">
        <v>693</v>
      </c>
      <c r="B17" s="339">
        <v>19018.852010000002</v>
      </c>
      <c r="C17" s="339">
        <v>28583.024109999998</v>
      </c>
      <c r="D17" s="339">
        <v>16143.260039999999</v>
      </c>
      <c r="E17" s="339">
        <v>1073.54177</v>
      </c>
      <c r="F17" s="339">
        <v>5107.5348300000005</v>
      </c>
      <c r="G17" s="339">
        <v>3868.4231500000001</v>
      </c>
      <c r="H17" s="339">
        <v>246.03446</v>
      </c>
      <c r="I17" s="339">
        <v>25064.596410000002</v>
      </c>
      <c r="J17" s="339">
        <v>6567.1759199999997</v>
      </c>
      <c r="K17" s="339">
        <v>105672.4427</v>
      </c>
      <c r="L17" s="130">
        <v>1.4210253901124995E-2</v>
      </c>
    </row>
    <row r="18" spans="1:12" ht="15" customHeight="1">
      <c r="A18" s="179" t="s">
        <v>694</v>
      </c>
      <c r="B18" s="339">
        <v>13073.532529999999</v>
      </c>
      <c r="C18" s="339">
        <v>25446.621910000002</v>
      </c>
      <c r="D18" s="339">
        <v>14972.828619999998</v>
      </c>
      <c r="E18" s="339">
        <v>582.03498000000002</v>
      </c>
      <c r="F18" s="339">
        <v>5107.5348300000005</v>
      </c>
      <c r="G18" s="339">
        <v>3315.4428199999998</v>
      </c>
      <c r="H18" s="339">
        <v>236.14885999999998</v>
      </c>
      <c r="I18" s="339">
        <v>24879.044570000002</v>
      </c>
      <c r="J18" s="339">
        <v>5159.0183499999994</v>
      </c>
      <c r="K18" s="339">
        <v>92772.207469999994</v>
      </c>
      <c r="L18" s="130">
        <v>1.2475500607657902E-2</v>
      </c>
    </row>
    <row r="19" spans="1:12" ht="15" customHeight="1">
      <c r="A19" s="180" t="s">
        <v>695</v>
      </c>
      <c r="B19" s="340">
        <v>847754.62285999989</v>
      </c>
      <c r="C19" s="340">
        <v>2661602.2989500007</v>
      </c>
      <c r="D19" s="340">
        <v>1600568.9988000002</v>
      </c>
      <c r="E19" s="340">
        <v>52653.454760000001</v>
      </c>
      <c r="F19" s="340">
        <v>398422.74624000001</v>
      </c>
      <c r="G19" s="340">
        <v>401822.42378999997</v>
      </c>
      <c r="H19" s="340">
        <v>29467.003649999995</v>
      </c>
      <c r="I19" s="340">
        <v>1033655.52973</v>
      </c>
      <c r="J19" s="340">
        <v>410404.40623000002</v>
      </c>
      <c r="K19" s="340">
        <v>7436351.4850099999</v>
      </c>
      <c r="L19" s="131">
        <v>1</v>
      </c>
    </row>
    <row r="20" spans="1:12" ht="15" customHeight="1">
      <c r="A20" s="179" t="s">
        <v>696</v>
      </c>
      <c r="B20" s="339">
        <v>19241.964819999997</v>
      </c>
      <c r="C20" s="339">
        <v>37389.798419999999</v>
      </c>
      <c r="D20" s="339">
        <v>35324.034489999998</v>
      </c>
      <c r="E20" s="339">
        <v>803.51727000000005</v>
      </c>
      <c r="F20" s="339">
        <v>5855.2460800000008</v>
      </c>
      <c r="G20" s="339">
        <v>5001.8878800000002</v>
      </c>
      <c r="H20" s="339">
        <v>500.84690999999998</v>
      </c>
      <c r="I20" s="339">
        <v>40322.892000000007</v>
      </c>
      <c r="J20" s="339">
        <v>6010.5220099999988</v>
      </c>
      <c r="K20" s="339">
        <v>150450.70987999998</v>
      </c>
      <c r="L20" s="130"/>
    </row>
    <row r="21" spans="1:12" s="30" customFormat="1" ht="15" customHeight="1" thickBot="1">
      <c r="A21" s="222" t="s">
        <v>697</v>
      </c>
      <c r="B21" s="130">
        <v>0.11400141918639553</v>
      </c>
      <c r="C21" s="130">
        <v>0.35791776441917628</v>
      </c>
      <c r="D21" s="130">
        <v>0.21523579164142317</v>
      </c>
      <c r="E21" s="130">
        <v>7.0805494960986494E-3</v>
      </c>
      <c r="F21" s="130">
        <v>5.3577718460878297E-2</v>
      </c>
      <c r="G21" s="130">
        <v>5.4034888560604344E-2</v>
      </c>
      <c r="H21" s="130">
        <v>3.9625619780612577E-3</v>
      </c>
      <c r="I21" s="130">
        <v>0.13900035949263767</v>
      </c>
      <c r="J21" s="130">
        <v>5.5188946764724925E-2</v>
      </c>
      <c r="K21" s="130">
        <v>1</v>
      </c>
      <c r="L21" s="130"/>
    </row>
    <row r="22" spans="1:12" ht="15" customHeight="1" thickTop="1">
      <c r="A22" s="545" t="s">
        <v>698</v>
      </c>
      <c r="B22" s="546"/>
      <c r="C22" s="546"/>
      <c r="D22" s="546"/>
      <c r="E22" s="546"/>
      <c r="F22" s="547"/>
      <c r="G22" s="547"/>
      <c r="H22" s="547"/>
      <c r="I22" s="547"/>
      <c r="J22" s="547"/>
      <c r="K22" s="547"/>
      <c r="L22" s="547"/>
    </row>
    <row r="23" spans="1:12" ht="82.5" customHeight="1">
      <c r="A23" s="796" t="s">
        <v>558</v>
      </c>
      <c r="B23" s="798"/>
      <c r="C23" s="798"/>
      <c r="D23" s="798"/>
      <c r="E23" s="798"/>
      <c r="F23" s="798"/>
      <c r="G23" s="798"/>
      <c r="H23" s="798"/>
      <c r="I23" s="798"/>
      <c r="J23" s="798"/>
      <c r="K23" s="798"/>
      <c r="L23" s="798"/>
    </row>
    <row r="24" spans="1:12" ht="70.5" customHeight="1">
      <c r="A24" s="796" t="s">
        <v>559</v>
      </c>
      <c r="B24" s="797"/>
      <c r="C24" s="797"/>
      <c r="D24" s="797"/>
      <c r="E24" s="797"/>
      <c r="F24" s="797"/>
      <c r="G24" s="797"/>
      <c r="H24" s="797"/>
      <c r="I24" s="797"/>
      <c r="J24" s="797"/>
      <c r="K24" s="797"/>
      <c r="L24" s="797"/>
    </row>
    <row r="25" spans="1:12" ht="15" customHeight="1">
      <c r="A25" s="548" t="s">
        <v>699</v>
      </c>
      <c r="B25" s="549"/>
      <c r="C25" s="549"/>
      <c r="D25" s="549"/>
      <c r="E25" s="549"/>
      <c r="F25" s="548"/>
      <c r="G25" s="548"/>
      <c r="H25" s="548"/>
      <c r="I25" s="548"/>
      <c r="J25" s="548"/>
      <c r="K25" s="548"/>
      <c r="L25" s="548"/>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96"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33" t="s">
        <v>447</v>
      </c>
      <c r="B1" s="733"/>
      <c r="C1" s="733"/>
      <c r="D1" s="733"/>
      <c r="E1" s="733"/>
      <c r="F1" s="733"/>
      <c r="G1" s="733"/>
      <c r="H1" s="733"/>
      <c r="I1" s="733"/>
      <c r="J1" s="733"/>
      <c r="K1" s="733"/>
      <c r="L1" s="733"/>
    </row>
    <row r="2" spans="1:12" ht="18">
      <c r="A2" s="734" t="s">
        <v>723</v>
      </c>
      <c r="B2" s="734"/>
      <c r="C2" s="734"/>
      <c r="D2" s="734"/>
      <c r="E2" s="734"/>
      <c r="F2" s="734"/>
      <c r="G2" s="734"/>
      <c r="H2" s="734"/>
      <c r="I2" s="734"/>
      <c r="J2" s="734"/>
      <c r="K2" s="734"/>
      <c r="L2" s="734"/>
    </row>
    <row r="3" spans="1:12" ht="18">
      <c r="A3" s="734" t="s">
        <v>1502</v>
      </c>
      <c r="B3" s="734"/>
      <c r="C3" s="734"/>
      <c r="D3" s="734"/>
      <c r="E3" s="734"/>
      <c r="F3" s="734"/>
      <c r="G3" s="734"/>
      <c r="H3" s="734"/>
      <c r="I3" s="734"/>
      <c r="J3" s="734"/>
      <c r="K3" s="734"/>
      <c r="L3" s="734"/>
    </row>
    <row r="4" spans="1:12" ht="30" customHeight="1">
      <c r="A4" s="738" t="s">
        <v>512</v>
      </c>
      <c r="B4" s="738"/>
      <c r="C4" s="738"/>
      <c r="D4" s="738"/>
      <c r="E4" s="738"/>
      <c r="F4" s="738"/>
      <c r="G4" s="738"/>
      <c r="H4" s="738"/>
      <c r="I4" s="738"/>
      <c r="J4" s="738"/>
      <c r="K4" s="738"/>
      <c r="L4" s="738"/>
    </row>
    <row r="5" spans="1:12">
      <c r="A5" s="99"/>
      <c r="B5" s="205"/>
      <c r="C5" s="101"/>
      <c r="D5" s="205"/>
      <c r="E5" s="101"/>
      <c r="F5" s="184"/>
      <c r="G5" s="205"/>
      <c r="H5" s="205"/>
      <c r="I5" s="205"/>
      <c r="J5" s="205"/>
      <c r="K5" s="205"/>
      <c r="L5" s="98"/>
    </row>
    <row r="6" spans="1:12" ht="30" customHeight="1">
      <c r="A6" s="72" t="s">
        <v>724</v>
      </c>
      <c r="B6" s="73" t="s">
        <v>101</v>
      </c>
      <c r="C6" s="73" t="s">
        <v>103</v>
      </c>
      <c r="D6" s="73" t="s">
        <v>104</v>
      </c>
      <c r="E6" s="73" t="s">
        <v>106</v>
      </c>
      <c r="F6" s="73" t="s">
        <v>108</v>
      </c>
      <c r="G6" s="73" t="s">
        <v>110</v>
      </c>
      <c r="H6" s="73" t="s">
        <v>112</v>
      </c>
      <c r="I6" s="73" t="s">
        <v>114</v>
      </c>
      <c r="J6" s="73" t="s">
        <v>511</v>
      </c>
      <c r="K6" s="176" t="s">
        <v>519</v>
      </c>
      <c r="L6" s="73" t="s">
        <v>725</v>
      </c>
    </row>
    <row r="7" spans="1:12">
      <c r="A7" s="100" t="s">
        <v>726</v>
      </c>
      <c r="B7" s="97">
        <v>0</v>
      </c>
      <c r="C7" s="97">
        <v>0</v>
      </c>
      <c r="D7" s="97">
        <v>45000</v>
      </c>
      <c r="E7" s="97">
        <v>0</v>
      </c>
      <c r="F7" s="97">
        <v>0</v>
      </c>
      <c r="G7" s="97">
        <v>0</v>
      </c>
      <c r="H7" s="97">
        <v>0</v>
      </c>
      <c r="I7" s="97">
        <v>0</v>
      </c>
      <c r="J7" s="97">
        <v>0</v>
      </c>
      <c r="K7" s="97">
        <v>45000</v>
      </c>
      <c r="L7" s="160">
        <v>6.0681630536352268E-2</v>
      </c>
    </row>
    <row r="8" spans="1:12">
      <c r="A8" s="100" t="s">
        <v>727</v>
      </c>
      <c r="B8" s="97">
        <v>7271.6</v>
      </c>
      <c r="C8" s="97">
        <v>130000</v>
      </c>
      <c r="D8" s="97">
        <v>37000</v>
      </c>
      <c r="E8" s="97">
        <v>0</v>
      </c>
      <c r="F8" s="97">
        <v>0</v>
      </c>
      <c r="G8" s="97">
        <v>0</v>
      </c>
      <c r="H8" s="97">
        <v>0</v>
      </c>
      <c r="I8" s="97">
        <v>0</v>
      </c>
      <c r="J8" s="97">
        <v>0</v>
      </c>
      <c r="K8" s="97">
        <v>174271.6</v>
      </c>
      <c r="L8" s="160">
        <v>0.23500188542619929</v>
      </c>
    </row>
    <row r="9" spans="1:12">
      <c r="A9" s="100" t="s">
        <v>728</v>
      </c>
      <c r="B9" s="97">
        <v>6860</v>
      </c>
      <c r="C9" s="97">
        <v>88257.956379999989</v>
      </c>
      <c r="D9" s="97">
        <v>7000</v>
      </c>
      <c r="E9" s="97">
        <v>0</v>
      </c>
      <c r="F9" s="97">
        <v>0</v>
      </c>
      <c r="G9" s="97">
        <v>0</v>
      </c>
      <c r="H9" s="97">
        <v>0</v>
      </c>
      <c r="I9" s="97">
        <v>0</v>
      </c>
      <c r="J9" s="97">
        <v>0</v>
      </c>
      <c r="K9" s="97">
        <v>102117.95637999999</v>
      </c>
      <c r="L9" s="160">
        <v>0.1377040911150777</v>
      </c>
    </row>
    <row r="10" spans="1:12">
      <c r="A10" s="100" t="s">
        <v>729</v>
      </c>
      <c r="B10" s="97">
        <v>5620.6375399999997</v>
      </c>
      <c r="C10" s="97">
        <v>71010</v>
      </c>
      <c r="D10" s="97">
        <v>0</v>
      </c>
      <c r="E10" s="97">
        <v>0</v>
      </c>
      <c r="F10" s="97">
        <v>0</v>
      </c>
      <c r="G10" s="97">
        <v>0</v>
      </c>
      <c r="H10" s="97">
        <v>0</v>
      </c>
      <c r="I10" s="97">
        <v>0</v>
      </c>
      <c r="J10" s="97">
        <v>0</v>
      </c>
      <c r="K10" s="97">
        <v>76630.637539999996</v>
      </c>
      <c r="L10" s="160">
        <v>0.1033349341103868</v>
      </c>
    </row>
    <row r="11" spans="1:12">
      <c r="A11" s="100" t="s">
        <v>730</v>
      </c>
      <c r="B11" s="97">
        <v>1804.51161</v>
      </c>
      <c r="C11" s="97">
        <v>39669.796040000001</v>
      </c>
      <c r="D11" s="97">
        <v>10000</v>
      </c>
      <c r="E11" s="97">
        <v>0</v>
      </c>
      <c r="F11" s="97">
        <v>0</v>
      </c>
      <c r="G11" s="97">
        <v>0</v>
      </c>
      <c r="H11" s="97">
        <v>0</v>
      </c>
      <c r="I11" s="97">
        <v>0</v>
      </c>
      <c r="J11" s="97">
        <v>0</v>
      </c>
      <c r="K11" s="97">
        <v>51474.307650000002</v>
      </c>
      <c r="L11" s="160">
        <v>6.9412109309596251E-2</v>
      </c>
    </row>
    <row r="12" spans="1:12">
      <c r="A12" s="100" t="s">
        <v>731</v>
      </c>
      <c r="B12" s="97">
        <v>1574.55447</v>
      </c>
      <c r="C12" s="97">
        <v>21082.85626</v>
      </c>
      <c r="D12" s="97">
        <v>5546.7121999999999</v>
      </c>
      <c r="E12" s="97">
        <v>0</v>
      </c>
      <c r="F12" s="97">
        <v>0</v>
      </c>
      <c r="G12" s="97">
        <v>0</v>
      </c>
      <c r="H12" s="97">
        <v>0</v>
      </c>
      <c r="I12" s="97">
        <v>0</v>
      </c>
      <c r="J12" s="97">
        <v>0</v>
      </c>
      <c r="K12" s="97">
        <v>28204.122929999998</v>
      </c>
      <c r="L12" s="160">
        <v>3.8032714827558246E-2</v>
      </c>
    </row>
    <row r="13" spans="1:12">
      <c r="A13" s="100" t="s">
        <v>732</v>
      </c>
      <c r="B13" s="97">
        <v>4187.7955099999999</v>
      </c>
      <c r="C13" s="97">
        <v>7676.1471200000005</v>
      </c>
      <c r="D13" s="97">
        <v>1341.9539399999999</v>
      </c>
      <c r="E13" s="97">
        <v>0</v>
      </c>
      <c r="F13" s="97">
        <v>0</v>
      </c>
      <c r="G13" s="97">
        <v>0</v>
      </c>
      <c r="H13" s="97">
        <v>0</v>
      </c>
      <c r="I13" s="97">
        <v>0</v>
      </c>
      <c r="J13" s="97">
        <v>0</v>
      </c>
      <c r="K13" s="97">
        <v>13205.896570000001</v>
      </c>
      <c r="L13" s="160">
        <v>1.7807896368044928E-2</v>
      </c>
    </row>
    <row r="14" spans="1:12">
      <c r="A14" s="100" t="s">
        <v>733</v>
      </c>
      <c r="B14" s="97">
        <v>3803.7854600000001</v>
      </c>
      <c r="C14" s="97">
        <v>7323.9073200000003</v>
      </c>
      <c r="D14" s="97">
        <v>2306.3557400000004</v>
      </c>
      <c r="E14" s="97">
        <v>0</v>
      </c>
      <c r="F14" s="97">
        <v>0</v>
      </c>
      <c r="G14" s="97">
        <v>0</v>
      </c>
      <c r="H14" s="97">
        <v>0</v>
      </c>
      <c r="I14" s="97">
        <v>190.05473999999998</v>
      </c>
      <c r="J14" s="97">
        <v>0</v>
      </c>
      <c r="K14" s="97">
        <v>13624.103260000002</v>
      </c>
      <c r="L14" s="160">
        <v>1.8371840009165169E-2</v>
      </c>
    </row>
    <row r="15" spans="1:12">
      <c r="A15" s="100" t="s">
        <v>734</v>
      </c>
      <c r="B15" s="97">
        <v>2482.4092900000001</v>
      </c>
      <c r="C15" s="97">
        <v>4674.4837699999998</v>
      </c>
      <c r="D15" s="97">
        <v>676.05832999999996</v>
      </c>
      <c r="E15" s="97">
        <v>0</v>
      </c>
      <c r="F15" s="97">
        <v>0</v>
      </c>
      <c r="G15" s="97">
        <v>0</v>
      </c>
      <c r="H15" s="97">
        <v>0</v>
      </c>
      <c r="I15" s="97">
        <v>0</v>
      </c>
      <c r="J15" s="97">
        <v>0</v>
      </c>
      <c r="K15" s="97">
        <v>7832.9513900000002</v>
      </c>
      <c r="L15" s="160">
        <v>1.0562583605715267E-2</v>
      </c>
    </row>
    <row r="16" spans="1:12">
      <c r="A16" s="100" t="s">
        <v>735</v>
      </c>
      <c r="B16" s="97">
        <v>5112.0850499999997</v>
      </c>
      <c r="C16" s="97">
        <v>6822.7254899999998</v>
      </c>
      <c r="D16" s="97">
        <v>2809.2325000000001</v>
      </c>
      <c r="E16" s="97">
        <v>0</v>
      </c>
      <c r="F16" s="97">
        <v>0</v>
      </c>
      <c r="G16" s="97">
        <v>0</v>
      </c>
      <c r="H16" s="97">
        <v>0</v>
      </c>
      <c r="I16" s="97">
        <v>98.406750000000002</v>
      </c>
      <c r="J16" s="97">
        <v>0</v>
      </c>
      <c r="K16" s="97">
        <v>14842.449789999999</v>
      </c>
      <c r="L16" s="160">
        <v>2.0014756764691985E-2</v>
      </c>
    </row>
    <row r="17" spans="1:12">
      <c r="A17" s="100" t="s">
        <v>736</v>
      </c>
      <c r="B17" s="97">
        <v>6078.9987799999999</v>
      </c>
      <c r="C17" s="97">
        <v>17132.98155</v>
      </c>
      <c r="D17" s="97">
        <v>4226.7188900000001</v>
      </c>
      <c r="E17" s="97">
        <v>0</v>
      </c>
      <c r="F17" s="97">
        <v>0</v>
      </c>
      <c r="G17" s="97">
        <v>0</v>
      </c>
      <c r="H17" s="97">
        <v>0</v>
      </c>
      <c r="I17" s="97">
        <v>123.4435</v>
      </c>
      <c r="J17" s="97">
        <v>0</v>
      </c>
      <c r="K17" s="97">
        <v>27562.14272</v>
      </c>
      <c r="L17" s="160">
        <v>3.7167016918338923E-2</v>
      </c>
    </row>
    <row r="18" spans="1:12">
      <c r="A18" s="100" t="s">
        <v>737</v>
      </c>
      <c r="B18" s="97">
        <v>5502.3289400000003</v>
      </c>
      <c r="C18" s="97">
        <v>131650.52664</v>
      </c>
      <c r="D18" s="97">
        <v>12631.755369999999</v>
      </c>
      <c r="E18" s="97">
        <v>0</v>
      </c>
      <c r="F18" s="97">
        <v>0</v>
      </c>
      <c r="G18" s="97">
        <v>0</v>
      </c>
      <c r="H18" s="97">
        <v>0</v>
      </c>
      <c r="I18" s="97">
        <v>236.55454999999998</v>
      </c>
      <c r="J18" s="97">
        <v>0</v>
      </c>
      <c r="K18" s="97">
        <v>150021.1655</v>
      </c>
      <c r="L18" s="160">
        <v>0.20230064305564349</v>
      </c>
    </row>
    <row r="19" spans="1:12">
      <c r="A19" s="100" t="s">
        <v>738</v>
      </c>
      <c r="B19" s="97">
        <v>777.64311999999995</v>
      </c>
      <c r="C19" s="97">
        <v>25568.179059999999</v>
      </c>
      <c r="D19" s="97">
        <v>2348.3997999999997</v>
      </c>
      <c r="E19" s="97">
        <v>0</v>
      </c>
      <c r="F19" s="97">
        <v>0</v>
      </c>
      <c r="G19" s="97">
        <v>0</v>
      </c>
      <c r="H19" s="97">
        <v>0</v>
      </c>
      <c r="I19" s="97">
        <v>44.771380000000001</v>
      </c>
      <c r="J19" s="97">
        <v>0</v>
      </c>
      <c r="K19" s="97">
        <v>28738.993359999997</v>
      </c>
      <c r="L19" s="160">
        <v>3.8753977267960017E-2</v>
      </c>
    </row>
    <row r="20" spans="1:12">
      <c r="A20" s="100" t="s">
        <v>739</v>
      </c>
      <c r="B20" s="97">
        <v>976.33079000000009</v>
      </c>
      <c r="C20" s="97">
        <v>6095.4885899999999</v>
      </c>
      <c r="D20" s="97">
        <v>852.71915000000001</v>
      </c>
      <c r="E20" s="97">
        <v>0</v>
      </c>
      <c r="F20" s="97">
        <v>0</v>
      </c>
      <c r="G20" s="97">
        <v>0</v>
      </c>
      <c r="H20" s="97">
        <v>0</v>
      </c>
      <c r="I20" s="97">
        <v>124.46125000000001</v>
      </c>
      <c r="J20" s="97">
        <v>0</v>
      </c>
      <c r="K20" s="97">
        <v>8048.9997800000001</v>
      </c>
      <c r="L20" s="160">
        <v>1.0853920685269794E-2</v>
      </c>
    </row>
    <row r="21" spans="1:12">
      <c r="A21" s="72" t="s">
        <v>160</v>
      </c>
      <c r="B21" s="158">
        <v>52052.680560000008</v>
      </c>
      <c r="C21" s="158">
        <v>556965.04821999988</v>
      </c>
      <c r="D21" s="158">
        <v>131739.90591999999</v>
      </c>
      <c r="E21" s="158">
        <v>0</v>
      </c>
      <c r="F21" s="158">
        <v>0</v>
      </c>
      <c r="G21" s="158">
        <v>0</v>
      </c>
      <c r="H21" s="158">
        <v>0</v>
      </c>
      <c r="I21" s="158">
        <v>817.69217000000003</v>
      </c>
      <c r="J21" s="158">
        <v>0</v>
      </c>
      <c r="K21" s="158">
        <v>741575.32686999987</v>
      </c>
      <c r="L21" s="161">
        <v>1</v>
      </c>
    </row>
    <row r="22" spans="1:12">
      <c r="A22" s="54" t="s">
        <v>740</v>
      </c>
      <c r="B22" s="160">
        <v>7.0192034003748585E-2</v>
      </c>
      <c r="C22" s="160">
        <v>0.75105660617217018</v>
      </c>
      <c r="D22" s="160">
        <v>0.17764871773180549</v>
      </c>
      <c r="E22" s="160">
        <v>0</v>
      </c>
      <c r="F22" s="160">
        <v>0</v>
      </c>
      <c r="G22" s="160">
        <v>0</v>
      </c>
      <c r="H22" s="160">
        <v>0</v>
      </c>
      <c r="I22" s="160">
        <v>1.1026420922757368E-3</v>
      </c>
      <c r="J22" s="160">
        <v>0</v>
      </c>
      <c r="K22" s="160">
        <v>1</v>
      </c>
      <c r="L22" s="234"/>
    </row>
    <row r="23" spans="1:12" ht="30" customHeight="1">
      <c r="A23" s="435" t="s">
        <v>741</v>
      </c>
      <c r="B23" s="73" t="s">
        <v>101</v>
      </c>
      <c r="C23" s="73" t="s">
        <v>103</v>
      </c>
      <c r="D23" s="73" t="s">
        <v>104</v>
      </c>
      <c r="E23" s="73" t="s">
        <v>106</v>
      </c>
      <c r="F23" s="73" t="s">
        <v>108</v>
      </c>
      <c r="G23" s="73" t="s">
        <v>110</v>
      </c>
      <c r="H23" s="73" t="s">
        <v>112</v>
      </c>
      <c r="I23" s="73" t="s">
        <v>114</v>
      </c>
      <c r="J23" s="73" t="s">
        <v>511</v>
      </c>
      <c r="K23" s="176" t="s">
        <v>519</v>
      </c>
      <c r="L23" s="73" t="s">
        <v>682</v>
      </c>
    </row>
    <row r="24" spans="1:12">
      <c r="A24" s="100" t="s">
        <v>726</v>
      </c>
      <c r="B24" s="97">
        <v>0</v>
      </c>
      <c r="C24" s="97">
        <v>0</v>
      </c>
      <c r="D24" s="97">
        <v>3</v>
      </c>
      <c r="E24" s="97">
        <v>0</v>
      </c>
      <c r="F24" s="97">
        <v>0</v>
      </c>
      <c r="G24" s="97">
        <v>0</v>
      </c>
      <c r="H24" s="97">
        <v>0</v>
      </c>
      <c r="I24" s="97">
        <v>0</v>
      </c>
      <c r="J24" s="97">
        <v>0</v>
      </c>
      <c r="K24" s="97">
        <v>3</v>
      </c>
      <c r="L24" s="160">
        <v>7.4259263843164434E-5</v>
      </c>
    </row>
    <row r="25" spans="1:12">
      <c r="A25" s="100" t="s">
        <v>727</v>
      </c>
      <c r="B25" s="97">
        <v>1</v>
      </c>
      <c r="C25" s="97">
        <v>18</v>
      </c>
      <c r="D25" s="97">
        <v>4</v>
      </c>
      <c r="E25" s="97">
        <v>0</v>
      </c>
      <c r="F25" s="97">
        <v>0</v>
      </c>
      <c r="G25" s="97">
        <v>0</v>
      </c>
      <c r="H25" s="97">
        <v>0</v>
      </c>
      <c r="I25" s="97">
        <v>0</v>
      </c>
      <c r="J25" s="97">
        <v>0</v>
      </c>
      <c r="K25" s="97">
        <v>23</v>
      </c>
      <c r="L25" s="160">
        <v>5.6932102279759402E-4</v>
      </c>
    </row>
    <row r="26" spans="1:12">
      <c r="A26" s="100" t="s">
        <v>728</v>
      </c>
      <c r="B26" s="97">
        <v>1</v>
      </c>
      <c r="C26" s="97">
        <v>15</v>
      </c>
      <c r="D26" s="97">
        <v>2</v>
      </c>
      <c r="E26" s="97">
        <v>0</v>
      </c>
      <c r="F26" s="97">
        <v>0</v>
      </c>
      <c r="G26" s="97">
        <v>0</v>
      </c>
      <c r="H26" s="97">
        <v>0</v>
      </c>
      <c r="I26" s="97">
        <v>0</v>
      </c>
      <c r="J26" s="97">
        <v>0</v>
      </c>
      <c r="K26" s="97">
        <v>18</v>
      </c>
      <c r="L26" s="160">
        <v>4.455555830589866E-4</v>
      </c>
    </row>
    <row r="27" spans="1:12">
      <c r="A27" s="100" t="s">
        <v>729</v>
      </c>
      <c r="B27" s="97">
        <v>3</v>
      </c>
      <c r="C27" s="97">
        <v>34</v>
      </c>
      <c r="D27" s="97">
        <v>0</v>
      </c>
      <c r="E27" s="97">
        <v>0</v>
      </c>
      <c r="F27" s="97">
        <v>0</v>
      </c>
      <c r="G27" s="97">
        <v>0</v>
      </c>
      <c r="H27" s="97">
        <v>0</v>
      </c>
      <c r="I27" s="97">
        <v>0</v>
      </c>
      <c r="J27" s="97">
        <v>0</v>
      </c>
      <c r="K27" s="97">
        <v>37</v>
      </c>
      <c r="L27" s="160">
        <v>9.1586425406569466E-4</v>
      </c>
    </row>
    <row r="28" spans="1:12">
      <c r="A28" s="100" t="s">
        <v>730</v>
      </c>
      <c r="B28" s="97">
        <v>2</v>
      </c>
      <c r="C28" s="97">
        <v>37</v>
      </c>
      <c r="D28" s="97">
        <v>10</v>
      </c>
      <c r="E28" s="97">
        <v>0</v>
      </c>
      <c r="F28" s="97">
        <v>0</v>
      </c>
      <c r="G28" s="97">
        <v>0</v>
      </c>
      <c r="H28" s="97">
        <v>0</v>
      </c>
      <c r="I28" s="97">
        <v>0</v>
      </c>
      <c r="J28" s="97">
        <v>0</v>
      </c>
      <c r="K28" s="97">
        <v>49</v>
      </c>
      <c r="L28" s="160">
        <v>1.2129013094383525E-3</v>
      </c>
    </row>
    <row r="29" spans="1:12">
      <c r="A29" s="100" t="s">
        <v>731</v>
      </c>
      <c r="B29" s="97">
        <v>4</v>
      </c>
      <c r="C29" s="97">
        <v>37</v>
      </c>
      <c r="D29" s="97">
        <v>11</v>
      </c>
      <c r="E29" s="97">
        <v>0</v>
      </c>
      <c r="F29" s="97">
        <v>0</v>
      </c>
      <c r="G29" s="97">
        <v>0</v>
      </c>
      <c r="H29" s="97">
        <v>0</v>
      </c>
      <c r="I29" s="97">
        <v>0</v>
      </c>
      <c r="J29" s="97">
        <v>0</v>
      </c>
      <c r="K29" s="97">
        <v>52</v>
      </c>
      <c r="L29" s="160">
        <v>1.287160573281517E-3</v>
      </c>
    </row>
    <row r="30" spans="1:12">
      <c r="A30" s="100" t="s">
        <v>732</v>
      </c>
      <c r="B30" s="97">
        <v>15</v>
      </c>
      <c r="C30" s="97">
        <v>29</v>
      </c>
      <c r="D30" s="97">
        <v>5</v>
      </c>
      <c r="E30" s="97">
        <v>0</v>
      </c>
      <c r="F30" s="97">
        <v>0</v>
      </c>
      <c r="G30" s="97">
        <v>0</v>
      </c>
      <c r="H30" s="97">
        <v>0</v>
      </c>
      <c r="I30" s="97">
        <v>0</v>
      </c>
      <c r="J30" s="97">
        <v>0</v>
      </c>
      <c r="K30" s="97">
        <v>49</v>
      </c>
      <c r="L30" s="160">
        <v>1.2129013094383525E-3</v>
      </c>
    </row>
    <row r="31" spans="1:12">
      <c r="A31" s="100" t="s">
        <v>733</v>
      </c>
      <c r="B31" s="97">
        <v>22</v>
      </c>
      <c r="C31" s="97">
        <v>46</v>
      </c>
      <c r="D31" s="97">
        <v>13</v>
      </c>
      <c r="E31" s="97">
        <v>0</v>
      </c>
      <c r="F31" s="97">
        <v>0</v>
      </c>
      <c r="G31" s="97">
        <v>0</v>
      </c>
      <c r="H31" s="97">
        <v>0</v>
      </c>
      <c r="I31" s="97">
        <v>1</v>
      </c>
      <c r="J31" s="97">
        <v>0</v>
      </c>
      <c r="K31" s="97">
        <v>82</v>
      </c>
      <c r="L31" s="160">
        <v>2.0297532117131614E-3</v>
      </c>
    </row>
    <row r="32" spans="1:12">
      <c r="A32" s="100" t="s">
        <v>734</v>
      </c>
      <c r="B32" s="97">
        <v>21</v>
      </c>
      <c r="C32" s="97">
        <v>40</v>
      </c>
      <c r="D32" s="97">
        <v>6</v>
      </c>
      <c r="E32" s="97">
        <v>0</v>
      </c>
      <c r="F32" s="97">
        <v>0</v>
      </c>
      <c r="G32" s="97">
        <v>0</v>
      </c>
      <c r="H32" s="97">
        <v>0</v>
      </c>
      <c r="I32" s="97">
        <v>0</v>
      </c>
      <c r="J32" s="97">
        <v>0</v>
      </c>
      <c r="K32" s="97">
        <v>67</v>
      </c>
      <c r="L32" s="160">
        <v>1.658456892497339E-3</v>
      </c>
    </row>
    <row r="33" spans="1:12">
      <c r="A33" s="100" t="s">
        <v>735</v>
      </c>
      <c r="B33" s="97">
        <v>63</v>
      </c>
      <c r="C33" s="97">
        <v>84</v>
      </c>
      <c r="D33" s="97">
        <v>32</v>
      </c>
      <c r="E33" s="97">
        <v>0</v>
      </c>
      <c r="F33" s="97">
        <v>0</v>
      </c>
      <c r="G33" s="97">
        <v>0</v>
      </c>
      <c r="H33" s="97">
        <v>0</v>
      </c>
      <c r="I33" s="97">
        <v>1</v>
      </c>
      <c r="J33" s="97">
        <v>0</v>
      </c>
      <c r="K33" s="97">
        <v>180</v>
      </c>
      <c r="L33" s="160">
        <v>4.4555558305898659E-3</v>
      </c>
    </row>
    <row r="34" spans="1:12">
      <c r="A34" s="100" t="s">
        <v>736</v>
      </c>
      <c r="B34" s="97">
        <v>121</v>
      </c>
      <c r="C34" s="97">
        <v>372</v>
      </c>
      <c r="D34" s="97">
        <v>92</v>
      </c>
      <c r="E34" s="97">
        <v>0</v>
      </c>
      <c r="F34" s="97">
        <v>0</v>
      </c>
      <c r="G34" s="97">
        <v>0</v>
      </c>
      <c r="H34" s="97">
        <v>0</v>
      </c>
      <c r="I34" s="97">
        <v>3</v>
      </c>
      <c r="J34" s="97">
        <v>0</v>
      </c>
      <c r="K34" s="97">
        <v>588</v>
      </c>
      <c r="L34" s="160">
        <v>1.4554815713260229E-2</v>
      </c>
    </row>
    <row r="35" spans="1:12">
      <c r="A35" s="100" t="s">
        <v>737</v>
      </c>
      <c r="B35" s="97">
        <v>345</v>
      </c>
      <c r="C35" s="97">
        <v>10193</v>
      </c>
      <c r="D35" s="97">
        <v>935</v>
      </c>
      <c r="E35" s="97">
        <v>0</v>
      </c>
      <c r="F35" s="97">
        <v>0</v>
      </c>
      <c r="G35" s="97">
        <v>0</v>
      </c>
      <c r="H35" s="97">
        <v>0</v>
      </c>
      <c r="I35" s="97">
        <v>15</v>
      </c>
      <c r="J35" s="97">
        <v>0</v>
      </c>
      <c r="K35" s="97">
        <v>11488</v>
      </c>
      <c r="L35" s="160">
        <v>0.28436347434342435</v>
      </c>
    </row>
    <row r="36" spans="1:12">
      <c r="A36" s="100" t="s">
        <v>738</v>
      </c>
      <c r="B36" s="97">
        <v>162</v>
      </c>
      <c r="C36" s="97">
        <v>4912</v>
      </c>
      <c r="D36" s="97">
        <v>455</v>
      </c>
      <c r="E36" s="97">
        <v>0</v>
      </c>
      <c r="F36" s="97">
        <v>0</v>
      </c>
      <c r="G36" s="97">
        <v>0</v>
      </c>
      <c r="H36" s="97">
        <v>0</v>
      </c>
      <c r="I36" s="97">
        <v>10</v>
      </c>
      <c r="J36" s="97">
        <v>0</v>
      </c>
      <c r="K36" s="97">
        <v>5539</v>
      </c>
      <c r="L36" s="160">
        <v>0.13710735414242928</v>
      </c>
    </row>
    <row r="37" spans="1:12">
      <c r="A37" s="100" t="s">
        <v>739</v>
      </c>
      <c r="B37" s="97">
        <v>1925</v>
      </c>
      <c r="C37" s="97">
        <v>18328</v>
      </c>
      <c r="D37" s="97">
        <v>786</v>
      </c>
      <c r="E37" s="97">
        <v>0</v>
      </c>
      <c r="F37" s="97">
        <v>0</v>
      </c>
      <c r="G37" s="97">
        <v>0</v>
      </c>
      <c r="H37" s="97">
        <v>0</v>
      </c>
      <c r="I37" s="97">
        <v>1185</v>
      </c>
      <c r="J37" s="97">
        <v>0</v>
      </c>
      <c r="K37" s="97">
        <v>22224</v>
      </c>
      <c r="L37" s="160">
        <v>0.55011262655016213</v>
      </c>
    </row>
    <row r="38" spans="1:12">
      <c r="A38" s="72" t="s">
        <v>160</v>
      </c>
      <c r="B38" s="158">
        <v>2685</v>
      </c>
      <c r="C38" s="158">
        <v>34145</v>
      </c>
      <c r="D38" s="158">
        <v>2354</v>
      </c>
      <c r="E38" s="158">
        <v>0</v>
      </c>
      <c r="F38" s="158">
        <v>0</v>
      </c>
      <c r="G38" s="158">
        <v>0</v>
      </c>
      <c r="H38" s="158">
        <v>0</v>
      </c>
      <c r="I38" s="158">
        <v>1215</v>
      </c>
      <c r="J38" s="158">
        <v>0</v>
      </c>
      <c r="K38" s="158">
        <v>40399</v>
      </c>
      <c r="L38" s="161">
        <v>1</v>
      </c>
    </row>
    <row r="39" spans="1:12">
      <c r="A39" s="54" t="s">
        <v>740</v>
      </c>
      <c r="B39" s="160">
        <v>6.6462041139632166E-2</v>
      </c>
      <c r="C39" s="160">
        <v>0.84519418797494983</v>
      </c>
      <c r="D39" s="160">
        <v>5.8268769028936358E-2</v>
      </c>
      <c r="E39" s="160">
        <v>0</v>
      </c>
      <c r="F39" s="160">
        <v>0</v>
      </c>
      <c r="G39" s="160">
        <v>0</v>
      </c>
      <c r="H39" s="160">
        <v>0</v>
      </c>
      <c r="I39" s="160">
        <v>3.0075001856481594E-2</v>
      </c>
      <c r="J39" s="160">
        <v>0</v>
      </c>
      <c r="K39" s="160">
        <v>1</v>
      </c>
      <c r="L39" s="235"/>
    </row>
    <row r="40" spans="1:12" ht="15.75" thickBot="1">
      <c r="A40" s="206"/>
      <c r="B40" s="207"/>
      <c r="C40" s="208"/>
      <c r="D40" s="207"/>
      <c r="E40" s="207"/>
      <c r="F40" s="207"/>
      <c r="G40" s="207"/>
      <c r="H40" s="207"/>
      <c r="I40" s="207"/>
      <c r="J40" s="207"/>
      <c r="K40" s="552"/>
      <c r="L40" s="552"/>
    </row>
    <row r="41" spans="1:12" ht="39" customHeight="1" thickTop="1">
      <c r="A41" s="769" t="s">
        <v>1452</v>
      </c>
      <c r="B41" s="770"/>
      <c r="C41" s="770"/>
      <c r="D41" s="770"/>
      <c r="E41" s="770"/>
      <c r="F41" s="770"/>
      <c r="G41" s="770"/>
      <c r="H41" s="770"/>
      <c r="I41" s="770"/>
      <c r="J41" s="770"/>
      <c r="K41" s="770"/>
      <c r="L41" s="770"/>
    </row>
    <row r="42" spans="1:12">
      <c r="A42" s="209"/>
      <c r="B42" s="210"/>
      <c r="C42" s="210"/>
      <c r="D42" s="210"/>
      <c r="E42" s="210"/>
      <c r="F42" s="210"/>
      <c r="G42" s="210"/>
      <c r="H42" s="210"/>
      <c r="I42" s="210"/>
      <c r="J42" s="210"/>
      <c r="K42" s="210"/>
      <c r="L42" s="210"/>
    </row>
    <row r="43" spans="1:12" ht="30" customHeight="1">
      <c r="A43" s="733" t="s">
        <v>447</v>
      </c>
      <c r="B43" s="733"/>
      <c r="C43" s="733"/>
      <c r="D43" s="733"/>
      <c r="E43" s="733"/>
      <c r="F43" s="733"/>
      <c r="G43" s="733"/>
      <c r="H43" s="733"/>
      <c r="I43" s="733"/>
      <c r="J43" s="733"/>
      <c r="K43" s="733"/>
      <c r="L43" s="733"/>
    </row>
    <row r="44" spans="1:12" ht="18">
      <c r="A44" s="734" t="s">
        <v>742</v>
      </c>
      <c r="B44" s="734"/>
      <c r="C44" s="734"/>
      <c r="D44" s="734"/>
      <c r="E44" s="734"/>
      <c r="F44" s="734"/>
      <c r="G44" s="734"/>
      <c r="H44" s="734"/>
      <c r="I44" s="734"/>
      <c r="J44" s="734"/>
      <c r="K44" s="734"/>
      <c r="L44" s="734"/>
    </row>
    <row r="45" spans="1:12" ht="18">
      <c r="A45" s="734" t="s">
        <v>1502</v>
      </c>
      <c r="B45" s="734"/>
      <c r="C45" s="734"/>
      <c r="D45" s="734"/>
      <c r="E45" s="734"/>
      <c r="F45" s="734"/>
      <c r="G45" s="734"/>
      <c r="H45" s="734"/>
      <c r="I45" s="734"/>
      <c r="J45" s="734"/>
      <c r="K45" s="734"/>
      <c r="L45" s="734"/>
    </row>
    <row r="46" spans="1:12" ht="30" customHeight="1">
      <c r="A46" s="738" t="s">
        <v>512</v>
      </c>
      <c r="B46" s="738"/>
      <c r="C46" s="738"/>
      <c r="D46" s="738"/>
      <c r="E46" s="738"/>
      <c r="F46" s="738"/>
      <c r="G46" s="738"/>
      <c r="H46" s="738"/>
      <c r="I46" s="738"/>
      <c r="J46" s="738"/>
      <c r="K46" s="738"/>
      <c r="L46" s="738"/>
    </row>
    <row r="47" spans="1:12">
      <c r="A47" s="99"/>
      <c r="B47" s="205"/>
      <c r="C47" s="101"/>
      <c r="D47" s="205"/>
      <c r="E47" s="101"/>
      <c r="F47" s="184"/>
      <c r="G47" s="205"/>
      <c r="H47" s="205"/>
      <c r="I47" s="205"/>
      <c r="J47" s="205"/>
      <c r="K47" s="205"/>
      <c r="L47" s="98"/>
    </row>
    <row r="48" spans="1:12" ht="30" customHeight="1">
      <c r="A48" s="72" t="s">
        <v>724</v>
      </c>
      <c r="B48" s="73" t="s">
        <v>101</v>
      </c>
      <c r="C48" s="73" t="s">
        <v>103</v>
      </c>
      <c r="D48" s="73" t="s">
        <v>104</v>
      </c>
      <c r="E48" s="73" t="s">
        <v>106</v>
      </c>
      <c r="F48" s="73" t="s">
        <v>108</v>
      </c>
      <c r="G48" s="73" t="s">
        <v>110</v>
      </c>
      <c r="H48" s="73" t="s">
        <v>112</v>
      </c>
      <c r="I48" s="73" t="s">
        <v>114</v>
      </c>
      <c r="J48" s="73" t="s">
        <v>511</v>
      </c>
      <c r="K48" s="176" t="s">
        <v>519</v>
      </c>
      <c r="L48" s="73" t="s">
        <v>725</v>
      </c>
    </row>
    <row r="49" spans="1:12">
      <c r="A49" s="100" t="s">
        <v>726</v>
      </c>
      <c r="B49" s="97">
        <v>0</v>
      </c>
      <c r="C49" s="97">
        <v>0</v>
      </c>
      <c r="D49" s="97">
        <v>0</v>
      </c>
      <c r="E49" s="97">
        <v>0</v>
      </c>
      <c r="F49" s="97">
        <v>0</v>
      </c>
      <c r="G49" s="97">
        <v>0</v>
      </c>
      <c r="H49" s="97">
        <v>0</v>
      </c>
      <c r="I49" s="97">
        <v>0</v>
      </c>
      <c r="J49" s="97">
        <v>0</v>
      </c>
      <c r="K49" s="97">
        <v>0</v>
      </c>
      <c r="L49" s="160">
        <v>0</v>
      </c>
    </row>
    <row r="50" spans="1:12">
      <c r="A50" s="100" t="s">
        <v>727</v>
      </c>
      <c r="B50" s="97">
        <v>0</v>
      </c>
      <c r="C50" s="97">
        <v>0</v>
      </c>
      <c r="D50" s="97">
        <v>0</v>
      </c>
      <c r="E50" s="97">
        <v>0</v>
      </c>
      <c r="F50" s="97">
        <v>0</v>
      </c>
      <c r="G50" s="97">
        <v>0</v>
      </c>
      <c r="H50" s="97">
        <v>0</v>
      </c>
      <c r="I50" s="97">
        <v>0</v>
      </c>
      <c r="J50" s="97">
        <v>0</v>
      </c>
      <c r="K50" s="97">
        <v>0</v>
      </c>
      <c r="L50" s="160">
        <v>0</v>
      </c>
    </row>
    <row r="51" spans="1:12">
      <c r="A51" s="100" t="s">
        <v>728</v>
      </c>
      <c r="B51" s="97">
        <v>0</v>
      </c>
      <c r="C51" s="97">
        <v>0</v>
      </c>
      <c r="D51" s="97">
        <v>0</v>
      </c>
      <c r="E51" s="97">
        <v>0</v>
      </c>
      <c r="F51" s="97">
        <v>0</v>
      </c>
      <c r="G51" s="97">
        <v>0</v>
      </c>
      <c r="H51" s="97">
        <v>0</v>
      </c>
      <c r="I51" s="97">
        <v>0</v>
      </c>
      <c r="J51" s="97">
        <v>0</v>
      </c>
      <c r="K51" s="97">
        <v>0</v>
      </c>
      <c r="L51" s="160">
        <v>0</v>
      </c>
    </row>
    <row r="52" spans="1:12">
      <c r="A52" s="100" t="s">
        <v>729</v>
      </c>
      <c r="B52" s="97">
        <v>0</v>
      </c>
      <c r="C52" s="97">
        <v>0</v>
      </c>
      <c r="D52" s="97">
        <v>0</v>
      </c>
      <c r="E52" s="97">
        <v>0</v>
      </c>
      <c r="F52" s="97">
        <v>0</v>
      </c>
      <c r="G52" s="97">
        <v>0</v>
      </c>
      <c r="H52" s="97">
        <v>0</v>
      </c>
      <c r="I52" s="97">
        <v>0</v>
      </c>
      <c r="J52" s="97">
        <v>0</v>
      </c>
      <c r="K52" s="97">
        <v>0</v>
      </c>
      <c r="L52" s="160">
        <v>0</v>
      </c>
    </row>
    <row r="53" spans="1:12">
      <c r="A53" s="100" t="s">
        <v>730</v>
      </c>
      <c r="B53" s="97">
        <v>0</v>
      </c>
      <c r="C53" s="97">
        <v>0</v>
      </c>
      <c r="D53" s="97">
        <v>0</v>
      </c>
      <c r="E53" s="97">
        <v>0</v>
      </c>
      <c r="F53" s="97">
        <v>0</v>
      </c>
      <c r="G53" s="97">
        <v>0</v>
      </c>
      <c r="H53" s="97">
        <v>0</v>
      </c>
      <c r="I53" s="97">
        <v>0</v>
      </c>
      <c r="J53" s="97">
        <v>0</v>
      </c>
      <c r="K53" s="97">
        <v>0</v>
      </c>
      <c r="L53" s="160">
        <v>0</v>
      </c>
    </row>
    <row r="54" spans="1:12">
      <c r="A54" s="100" t="s">
        <v>731</v>
      </c>
      <c r="B54" s="97">
        <v>0</v>
      </c>
      <c r="C54" s="97">
        <v>0</v>
      </c>
      <c r="D54" s="97">
        <v>0</v>
      </c>
      <c r="E54" s="97">
        <v>0</v>
      </c>
      <c r="F54" s="97">
        <v>0</v>
      </c>
      <c r="G54" s="97">
        <v>0</v>
      </c>
      <c r="H54" s="97">
        <v>0</v>
      </c>
      <c r="I54" s="97">
        <v>0</v>
      </c>
      <c r="J54" s="97">
        <v>0</v>
      </c>
      <c r="K54" s="97">
        <v>0</v>
      </c>
      <c r="L54" s="160">
        <v>0</v>
      </c>
    </row>
    <row r="55" spans="1:12">
      <c r="A55" s="100" t="s">
        <v>732</v>
      </c>
      <c r="B55" s="97">
        <v>0</v>
      </c>
      <c r="C55" s="97">
        <v>0</v>
      </c>
      <c r="D55" s="97">
        <v>0</v>
      </c>
      <c r="E55" s="97">
        <v>0</v>
      </c>
      <c r="F55" s="97">
        <v>0</v>
      </c>
      <c r="G55" s="97">
        <v>0</v>
      </c>
      <c r="H55" s="97">
        <v>0</v>
      </c>
      <c r="I55" s="97">
        <v>0</v>
      </c>
      <c r="J55" s="97">
        <v>0</v>
      </c>
      <c r="K55" s="97">
        <v>0</v>
      </c>
      <c r="L55" s="160">
        <v>0</v>
      </c>
    </row>
    <row r="56" spans="1:12">
      <c r="A56" s="100" t="s">
        <v>733</v>
      </c>
      <c r="B56" s="97">
        <v>0</v>
      </c>
      <c r="C56" s="97">
        <v>0</v>
      </c>
      <c r="D56" s="97">
        <v>0</v>
      </c>
      <c r="E56" s="97">
        <v>0</v>
      </c>
      <c r="F56" s="97">
        <v>0</v>
      </c>
      <c r="G56" s="97">
        <v>0</v>
      </c>
      <c r="H56" s="97">
        <v>0</v>
      </c>
      <c r="I56" s="97">
        <v>0</v>
      </c>
      <c r="J56" s="97">
        <v>0</v>
      </c>
      <c r="K56" s="97">
        <v>0</v>
      </c>
      <c r="L56" s="160">
        <v>0</v>
      </c>
    </row>
    <row r="57" spans="1:12">
      <c r="A57" s="100" t="s">
        <v>734</v>
      </c>
      <c r="B57" s="97">
        <v>0</v>
      </c>
      <c r="C57" s="97">
        <v>0</v>
      </c>
      <c r="D57" s="97">
        <v>0</v>
      </c>
      <c r="E57" s="97">
        <v>0</v>
      </c>
      <c r="F57" s="97">
        <v>0</v>
      </c>
      <c r="G57" s="97">
        <v>0</v>
      </c>
      <c r="H57" s="97">
        <v>0</v>
      </c>
      <c r="I57" s="97">
        <v>0</v>
      </c>
      <c r="J57" s="97">
        <v>0</v>
      </c>
      <c r="K57" s="97">
        <v>0</v>
      </c>
      <c r="L57" s="160">
        <v>0</v>
      </c>
    </row>
    <row r="58" spans="1:12">
      <c r="A58" s="100" t="s">
        <v>735</v>
      </c>
      <c r="B58" s="97">
        <v>0</v>
      </c>
      <c r="C58" s="97">
        <v>0</v>
      </c>
      <c r="D58" s="97">
        <v>0</v>
      </c>
      <c r="E58" s="97">
        <v>0</v>
      </c>
      <c r="F58" s="97">
        <v>0</v>
      </c>
      <c r="G58" s="97">
        <v>0</v>
      </c>
      <c r="H58" s="97">
        <v>0</v>
      </c>
      <c r="I58" s="97">
        <v>0</v>
      </c>
      <c r="J58" s="97">
        <v>0</v>
      </c>
      <c r="K58" s="97">
        <v>0</v>
      </c>
      <c r="L58" s="160">
        <v>0</v>
      </c>
    </row>
    <row r="59" spans="1:12">
      <c r="A59" s="100" t="s">
        <v>736</v>
      </c>
      <c r="B59" s="97">
        <v>0</v>
      </c>
      <c r="C59" s="97">
        <v>0</v>
      </c>
      <c r="D59" s="97">
        <v>0</v>
      </c>
      <c r="E59" s="97">
        <v>0</v>
      </c>
      <c r="F59" s="97">
        <v>0</v>
      </c>
      <c r="G59" s="97">
        <v>0</v>
      </c>
      <c r="H59" s="97">
        <v>0</v>
      </c>
      <c r="I59" s="97">
        <v>0</v>
      </c>
      <c r="J59" s="97">
        <v>0</v>
      </c>
      <c r="K59" s="97">
        <v>0</v>
      </c>
      <c r="L59" s="160">
        <v>0</v>
      </c>
    </row>
    <row r="60" spans="1:12">
      <c r="A60" s="100" t="s">
        <v>737</v>
      </c>
      <c r="B60" s="97">
        <v>0</v>
      </c>
      <c r="C60" s="97">
        <v>0</v>
      </c>
      <c r="D60" s="97">
        <v>0</v>
      </c>
      <c r="E60" s="97">
        <v>0</v>
      </c>
      <c r="F60" s="97">
        <v>0</v>
      </c>
      <c r="G60" s="97">
        <v>0</v>
      </c>
      <c r="H60" s="97">
        <v>0</v>
      </c>
      <c r="I60" s="97">
        <v>0</v>
      </c>
      <c r="J60" s="97">
        <v>0</v>
      </c>
      <c r="K60" s="97">
        <v>0</v>
      </c>
      <c r="L60" s="160">
        <v>0</v>
      </c>
    </row>
    <row r="61" spans="1:12">
      <c r="A61" s="100" t="s">
        <v>738</v>
      </c>
      <c r="B61" s="97">
        <v>0</v>
      </c>
      <c r="C61" s="97">
        <v>0</v>
      </c>
      <c r="D61" s="97">
        <v>0</v>
      </c>
      <c r="E61" s="97">
        <v>0</v>
      </c>
      <c r="F61" s="97">
        <v>0</v>
      </c>
      <c r="G61" s="97">
        <v>0</v>
      </c>
      <c r="H61" s="97">
        <v>0</v>
      </c>
      <c r="I61" s="97">
        <v>0</v>
      </c>
      <c r="J61" s="97">
        <v>0</v>
      </c>
      <c r="K61" s="97">
        <v>0</v>
      </c>
      <c r="L61" s="160">
        <v>0</v>
      </c>
    </row>
    <row r="62" spans="1:12">
      <c r="A62" s="100" t="s">
        <v>739</v>
      </c>
      <c r="B62" s="97">
        <v>0</v>
      </c>
      <c r="C62" s="97">
        <v>0</v>
      </c>
      <c r="D62" s="97">
        <v>0</v>
      </c>
      <c r="E62" s="97">
        <v>0</v>
      </c>
      <c r="F62" s="97">
        <v>0</v>
      </c>
      <c r="G62" s="97">
        <v>0</v>
      </c>
      <c r="H62" s="97">
        <v>0</v>
      </c>
      <c r="I62" s="97">
        <v>0</v>
      </c>
      <c r="J62" s="97">
        <v>0</v>
      </c>
      <c r="K62" s="97">
        <v>0</v>
      </c>
      <c r="L62" s="160">
        <v>0</v>
      </c>
    </row>
    <row r="63" spans="1:12">
      <c r="A63" s="72" t="s">
        <v>160</v>
      </c>
      <c r="B63" s="158">
        <v>0</v>
      </c>
      <c r="C63" s="158">
        <v>0</v>
      </c>
      <c r="D63" s="158">
        <v>0</v>
      </c>
      <c r="E63" s="158">
        <v>0</v>
      </c>
      <c r="F63" s="158">
        <v>0</v>
      </c>
      <c r="G63" s="158">
        <v>0</v>
      </c>
      <c r="H63" s="158">
        <v>0</v>
      </c>
      <c r="I63" s="158">
        <v>0</v>
      </c>
      <c r="J63" s="158">
        <v>0</v>
      </c>
      <c r="K63" s="158">
        <v>0</v>
      </c>
      <c r="L63" s="161">
        <v>0</v>
      </c>
    </row>
    <row r="64" spans="1:12">
      <c r="A64" s="54" t="s">
        <v>740</v>
      </c>
      <c r="B64" s="160">
        <v>0</v>
      </c>
      <c r="C64" s="160">
        <v>0</v>
      </c>
      <c r="D64" s="160">
        <v>0</v>
      </c>
      <c r="E64" s="160">
        <v>0</v>
      </c>
      <c r="F64" s="160">
        <v>0</v>
      </c>
      <c r="G64" s="160">
        <v>0</v>
      </c>
      <c r="H64" s="160">
        <v>0</v>
      </c>
      <c r="I64" s="160">
        <v>0</v>
      </c>
      <c r="J64" s="160">
        <v>0</v>
      </c>
      <c r="K64" s="160">
        <v>0</v>
      </c>
      <c r="L64" s="234"/>
    </row>
    <row r="65" spans="1:12" ht="30" customHeight="1">
      <c r="A65" s="435" t="s">
        <v>741</v>
      </c>
      <c r="B65" s="73" t="s">
        <v>101</v>
      </c>
      <c r="C65" s="73" t="s">
        <v>103</v>
      </c>
      <c r="D65" s="73" t="s">
        <v>104</v>
      </c>
      <c r="E65" s="73" t="s">
        <v>106</v>
      </c>
      <c r="F65" s="73" t="s">
        <v>108</v>
      </c>
      <c r="G65" s="73" t="s">
        <v>110</v>
      </c>
      <c r="H65" s="73" t="s">
        <v>112</v>
      </c>
      <c r="I65" s="73" t="s">
        <v>114</v>
      </c>
      <c r="J65" s="73" t="s">
        <v>511</v>
      </c>
      <c r="K65" s="176" t="s">
        <v>519</v>
      </c>
      <c r="L65" s="73" t="s">
        <v>682</v>
      </c>
    </row>
    <row r="66" spans="1:12">
      <c r="A66" s="100" t="s">
        <v>726</v>
      </c>
      <c r="B66" s="97">
        <v>0</v>
      </c>
      <c r="C66" s="97">
        <v>0</v>
      </c>
      <c r="D66" s="97">
        <v>0</v>
      </c>
      <c r="E66" s="97">
        <v>0</v>
      </c>
      <c r="F66" s="97">
        <v>0</v>
      </c>
      <c r="G66" s="97">
        <v>0</v>
      </c>
      <c r="H66" s="97">
        <v>0</v>
      </c>
      <c r="I66" s="97">
        <v>0</v>
      </c>
      <c r="J66" s="97">
        <v>0</v>
      </c>
      <c r="K66" s="97">
        <v>0</v>
      </c>
      <c r="L66" s="160">
        <v>0</v>
      </c>
    </row>
    <row r="67" spans="1:12">
      <c r="A67" s="100" t="s">
        <v>727</v>
      </c>
      <c r="B67" s="97">
        <v>0</v>
      </c>
      <c r="C67" s="97">
        <v>0</v>
      </c>
      <c r="D67" s="97">
        <v>0</v>
      </c>
      <c r="E67" s="97">
        <v>0</v>
      </c>
      <c r="F67" s="97">
        <v>0</v>
      </c>
      <c r="G67" s="97">
        <v>0</v>
      </c>
      <c r="H67" s="97">
        <v>0</v>
      </c>
      <c r="I67" s="97">
        <v>0</v>
      </c>
      <c r="J67" s="97">
        <v>0</v>
      </c>
      <c r="K67" s="97">
        <v>0</v>
      </c>
      <c r="L67" s="160">
        <v>0</v>
      </c>
    </row>
    <row r="68" spans="1:12">
      <c r="A68" s="100" t="s">
        <v>728</v>
      </c>
      <c r="B68" s="97">
        <v>0</v>
      </c>
      <c r="C68" s="97">
        <v>0</v>
      </c>
      <c r="D68" s="97">
        <v>0</v>
      </c>
      <c r="E68" s="97">
        <v>0</v>
      </c>
      <c r="F68" s="97">
        <v>0</v>
      </c>
      <c r="G68" s="97">
        <v>0</v>
      </c>
      <c r="H68" s="97">
        <v>0</v>
      </c>
      <c r="I68" s="97">
        <v>0</v>
      </c>
      <c r="J68" s="97">
        <v>0</v>
      </c>
      <c r="K68" s="97">
        <v>0</v>
      </c>
      <c r="L68" s="160">
        <v>0</v>
      </c>
    </row>
    <row r="69" spans="1:12">
      <c r="A69" s="100" t="s">
        <v>729</v>
      </c>
      <c r="B69" s="97">
        <v>0</v>
      </c>
      <c r="C69" s="97">
        <v>0</v>
      </c>
      <c r="D69" s="97">
        <v>0</v>
      </c>
      <c r="E69" s="97">
        <v>0</v>
      </c>
      <c r="F69" s="97">
        <v>0</v>
      </c>
      <c r="G69" s="97">
        <v>0</v>
      </c>
      <c r="H69" s="97">
        <v>0</v>
      </c>
      <c r="I69" s="97">
        <v>0</v>
      </c>
      <c r="J69" s="97">
        <v>0</v>
      </c>
      <c r="K69" s="97">
        <v>0</v>
      </c>
      <c r="L69" s="160">
        <v>0</v>
      </c>
    </row>
    <row r="70" spans="1:12">
      <c r="A70" s="100" t="s">
        <v>730</v>
      </c>
      <c r="B70" s="97">
        <v>0</v>
      </c>
      <c r="C70" s="97">
        <v>0</v>
      </c>
      <c r="D70" s="97">
        <v>0</v>
      </c>
      <c r="E70" s="97">
        <v>0</v>
      </c>
      <c r="F70" s="97">
        <v>0</v>
      </c>
      <c r="G70" s="97">
        <v>0</v>
      </c>
      <c r="H70" s="97">
        <v>0</v>
      </c>
      <c r="I70" s="97">
        <v>0</v>
      </c>
      <c r="J70" s="97">
        <v>0</v>
      </c>
      <c r="K70" s="97">
        <v>0</v>
      </c>
      <c r="L70" s="160">
        <v>0</v>
      </c>
    </row>
    <row r="71" spans="1:12">
      <c r="A71" s="100" t="s">
        <v>731</v>
      </c>
      <c r="B71" s="97">
        <v>0</v>
      </c>
      <c r="C71" s="97">
        <v>0</v>
      </c>
      <c r="D71" s="97">
        <v>0</v>
      </c>
      <c r="E71" s="97">
        <v>0</v>
      </c>
      <c r="F71" s="97">
        <v>0</v>
      </c>
      <c r="G71" s="97">
        <v>0</v>
      </c>
      <c r="H71" s="97">
        <v>0</v>
      </c>
      <c r="I71" s="97">
        <v>0</v>
      </c>
      <c r="J71" s="97">
        <v>0</v>
      </c>
      <c r="K71" s="97">
        <v>0</v>
      </c>
      <c r="L71" s="160">
        <v>0</v>
      </c>
    </row>
    <row r="72" spans="1:12">
      <c r="A72" s="100" t="s">
        <v>732</v>
      </c>
      <c r="B72" s="97">
        <v>0</v>
      </c>
      <c r="C72" s="97">
        <v>0</v>
      </c>
      <c r="D72" s="97">
        <v>0</v>
      </c>
      <c r="E72" s="97">
        <v>0</v>
      </c>
      <c r="F72" s="97">
        <v>0</v>
      </c>
      <c r="G72" s="97">
        <v>0</v>
      </c>
      <c r="H72" s="97">
        <v>0</v>
      </c>
      <c r="I72" s="97">
        <v>0</v>
      </c>
      <c r="J72" s="97">
        <v>0</v>
      </c>
      <c r="K72" s="97">
        <v>0</v>
      </c>
      <c r="L72" s="160">
        <v>0</v>
      </c>
    </row>
    <row r="73" spans="1:12">
      <c r="A73" s="100" t="s">
        <v>733</v>
      </c>
      <c r="B73" s="97">
        <v>0</v>
      </c>
      <c r="C73" s="97">
        <v>0</v>
      </c>
      <c r="D73" s="97">
        <v>0</v>
      </c>
      <c r="E73" s="97">
        <v>0</v>
      </c>
      <c r="F73" s="97">
        <v>0</v>
      </c>
      <c r="G73" s="97">
        <v>0</v>
      </c>
      <c r="H73" s="97">
        <v>0</v>
      </c>
      <c r="I73" s="97">
        <v>0</v>
      </c>
      <c r="J73" s="97">
        <v>0</v>
      </c>
      <c r="K73" s="97">
        <v>0</v>
      </c>
      <c r="L73" s="160">
        <v>0</v>
      </c>
    </row>
    <row r="74" spans="1:12">
      <c r="A74" s="100" t="s">
        <v>734</v>
      </c>
      <c r="B74" s="97">
        <v>0</v>
      </c>
      <c r="C74" s="97">
        <v>0</v>
      </c>
      <c r="D74" s="97">
        <v>0</v>
      </c>
      <c r="E74" s="97">
        <v>0</v>
      </c>
      <c r="F74" s="97">
        <v>0</v>
      </c>
      <c r="G74" s="97">
        <v>0</v>
      </c>
      <c r="H74" s="97">
        <v>0</v>
      </c>
      <c r="I74" s="97">
        <v>0</v>
      </c>
      <c r="J74" s="97">
        <v>0</v>
      </c>
      <c r="K74" s="97">
        <v>0</v>
      </c>
      <c r="L74" s="160">
        <v>0</v>
      </c>
    </row>
    <row r="75" spans="1:12">
      <c r="A75" s="100" t="s">
        <v>735</v>
      </c>
      <c r="B75" s="97">
        <v>0</v>
      </c>
      <c r="C75" s="97">
        <v>0</v>
      </c>
      <c r="D75" s="97">
        <v>0</v>
      </c>
      <c r="E75" s="97">
        <v>0</v>
      </c>
      <c r="F75" s="97">
        <v>0</v>
      </c>
      <c r="G75" s="97">
        <v>0</v>
      </c>
      <c r="H75" s="97">
        <v>0</v>
      </c>
      <c r="I75" s="97">
        <v>0</v>
      </c>
      <c r="J75" s="97">
        <v>0</v>
      </c>
      <c r="K75" s="97">
        <v>0</v>
      </c>
      <c r="L75" s="160">
        <v>0</v>
      </c>
    </row>
    <row r="76" spans="1:12">
      <c r="A76" s="100" t="s">
        <v>736</v>
      </c>
      <c r="B76" s="97">
        <v>0</v>
      </c>
      <c r="C76" s="97">
        <v>0</v>
      </c>
      <c r="D76" s="97">
        <v>0</v>
      </c>
      <c r="E76" s="97">
        <v>0</v>
      </c>
      <c r="F76" s="97">
        <v>0</v>
      </c>
      <c r="G76" s="97">
        <v>0</v>
      </c>
      <c r="H76" s="97">
        <v>0</v>
      </c>
      <c r="I76" s="97">
        <v>0</v>
      </c>
      <c r="J76" s="97">
        <v>0</v>
      </c>
      <c r="K76" s="97">
        <v>0</v>
      </c>
      <c r="L76" s="160">
        <v>0</v>
      </c>
    </row>
    <row r="77" spans="1:12">
      <c r="A77" s="100" t="s">
        <v>737</v>
      </c>
      <c r="B77" s="97">
        <v>0</v>
      </c>
      <c r="C77" s="97">
        <v>0</v>
      </c>
      <c r="D77" s="97">
        <v>0</v>
      </c>
      <c r="E77" s="97">
        <v>0</v>
      </c>
      <c r="F77" s="97">
        <v>0</v>
      </c>
      <c r="G77" s="97">
        <v>0</v>
      </c>
      <c r="H77" s="97">
        <v>0</v>
      </c>
      <c r="I77" s="97">
        <v>0</v>
      </c>
      <c r="J77" s="97">
        <v>0</v>
      </c>
      <c r="K77" s="97">
        <v>0</v>
      </c>
      <c r="L77" s="160">
        <v>0</v>
      </c>
    </row>
    <row r="78" spans="1:12">
      <c r="A78" s="100" t="s">
        <v>738</v>
      </c>
      <c r="B78" s="97">
        <v>0</v>
      </c>
      <c r="C78" s="97">
        <v>0</v>
      </c>
      <c r="D78" s="97">
        <v>0</v>
      </c>
      <c r="E78" s="97">
        <v>0</v>
      </c>
      <c r="F78" s="97">
        <v>0</v>
      </c>
      <c r="G78" s="97">
        <v>0</v>
      </c>
      <c r="H78" s="97">
        <v>0</v>
      </c>
      <c r="I78" s="97">
        <v>0</v>
      </c>
      <c r="J78" s="97">
        <v>0</v>
      </c>
      <c r="K78" s="97">
        <v>0</v>
      </c>
      <c r="L78" s="160">
        <v>0</v>
      </c>
    </row>
    <row r="79" spans="1:12">
      <c r="A79" s="100" t="s">
        <v>739</v>
      </c>
      <c r="B79" s="97">
        <v>0</v>
      </c>
      <c r="C79" s="97">
        <v>0</v>
      </c>
      <c r="D79" s="97">
        <v>0</v>
      </c>
      <c r="E79" s="97">
        <v>0</v>
      </c>
      <c r="F79" s="97">
        <v>0</v>
      </c>
      <c r="G79" s="97">
        <v>0</v>
      </c>
      <c r="H79" s="97">
        <v>0</v>
      </c>
      <c r="I79" s="97">
        <v>0</v>
      </c>
      <c r="J79" s="97">
        <v>0</v>
      </c>
      <c r="K79" s="97">
        <v>0</v>
      </c>
      <c r="L79" s="160">
        <v>0</v>
      </c>
    </row>
    <row r="80" spans="1:12">
      <c r="A80" s="72" t="s">
        <v>160</v>
      </c>
      <c r="B80" s="158">
        <v>0</v>
      </c>
      <c r="C80" s="158">
        <v>0</v>
      </c>
      <c r="D80" s="158">
        <v>0</v>
      </c>
      <c r="E80" s="158">
        <v>0</v>
      </c>
      <c r="F80" s="158">
        <v>0</v>
      </c>
      <c r="G80" s="158">
        <v>0</v>
      </c>
      <c r="H80" s="158">
        <v>0</v>
      </c>
      <c r="I80" s="158">
        <v>0</v>
      </c>
      <c r="J80" s="158">
        <v>0</v>
      </c>
      <c r="K80" s="158">
        <v>0</v>
      </c>
      <c r="L80" s="161">
        <v>0</v>
      </c>
    </row>
    <row r="81" spans="1:12">
      <c r="A81" s="54" t="s">
        <v>740</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52"/>
      <c r="L82" s="552"/>
    </row>
    <row r="83" spans="1:12" ht="15.75" customHeight="1" thickTop="1">
      <c r="A83" s="769" t="s">
        <v>1453</v>
      </c>
      <c r="B83" s="770"/>
      <c r="C83" s="770"/>
      <c r="D83" s="770"/>
      <c r="E83" s="770"/>
      <c r="F83" s="770"/>
      <c r="G83" s="770"/>
      <c r="H83" s="770"/>
      <c r="I83" s="770"/>
      <c r="J83" s="770"/>
      <c r="K83" s="770"/>
      <c r="L83" s="770"/>
    </row>
    <row r="84" spans="1:12">
      <c r="A84" s="212"/>
      <c r="B84" s="212"/>
      <c r="C84" s="212"/>
      <c r="D84" s="212"/>
      <c r="E84" s="212"/>
      <c r="F84" s="212"/>
      <c r="G84" s="212"/>
      <c r="H84" s="212"/>
      <c r="I84" s="11"/>
      <c r="J84" s="11"/>
      <c r="K84" s="11"/>
      <c r="L84" s="11"/>
    </row>
    <row r="85" spans="1:12" ht="30" customHeight="1">
      <c r="A85" s="733" t="s">
        <v>447</v>
      </c>
      <c r="B85" s="733"/>
      <c r="C85" s="733"/>
      <c r="D85" s="733"/>
      <c r="E85" s="733"/>
      <c r="F85" s="733"/>
      <c r="G85" s="733"/>
      <c r="H85" s="733"/>
      <c r="I85" s="733"/>
      <c r="J85" s="733"/>
      <c r="K85" s="733"/>
      <c r="L85" s="733"/>
    </row>
    <row r="86" spans="1:12" ht="18">
      <c r="A86" s="734" t="s">
        <v>746</v>
      </c>
      <c r="B86" s="734"/>
      <c r="C86" s="734"/>
      <c r="D86" s="734"/>
      <c r="E86" s="734"/>
      <c r="F86" s="734"/>
      <c r="G86" s="734"/>
      <c r="H86" s="734"/>
      <c r="I86" s="734"/>
      <c r="J86" s="734"/>
      <c r="K86" s="734"/>
      <c r="L86" s="734"/>
    </row>
    <row r="87" spans="1:12" ht="18">
      <c r="A87" s="734" t="s">
        <v>1502</v>
      </c>
      <c r="B87" s="734"/>
      <c r="C87" s="734"/>
      <c r="D87" s="734"/>
      <c r="E87" s="734"/>
      <c r="F87" s="734"/>
      <c r="G87" s="734"/>
      <c r="H87" s="734"/>
      <c r="I87" s="734"/>
      <c r="J87" s="734"/>
      <c r="K87" s="734"/>
      <c r="L87" s="734"/>
    </row>
    <row r="88" spans="1:12" ht="30" customHeight="1">
      <c r="A88" s="738" t="s">
        <v>512</v>
      </c>
      <c r="B88" s="738"/>
      <c r="C88" s="738"/>
      <c r="D88" s="738"/>
      <c r="E88" s="738"/>
      <c r="F88" s="738"/>
      <c r="G88" s="738"/>
      <c r="H88" s="738"/>
      <c r="I88" s="738"/>
      <c r="J88" s="738"/>
      <c r="K88" s="738"/>
      <c r="L88" s="738"/>
    </row>
    <row r="89" spans="1:12">
      <c r="A89" s="99"/>
      <c r="B89" s="205"/>
      <c r="C89" s="101"/>
      <c r="D89" s="205"/>
      <c r="E89" s="101"/>
      <c r="F89" s="184"/>
      <c r="G89" s="205"/>
      <c r="H89" s="205"/>
      <c r="I89" s="205"/>
      <c r="J89" s="205"/>
      <c r="K89" s="205"/>
      <c r="L89" s="98"/>
    </row>
    <row r="90" spans="1:12" ht="30" customHeight="1">
      <c r="A90" s="72" t="s">
        <v>724</v>
      </c>
      <c r="B90" s="73" t="s">
        <v>101</v>
      </c>
      <c r="C90" s="73" t="s">
        <v>103</v>
      </c>
      <c r="D90" s="73" t="s">
        <v>104</v>
      </c>
      <c r="E90" s="73" t="s">
        <v>106</v>
      </c>
      <c r="F90" s="73" t="s">
        <v>108</v>
      </c>
      <c r="G90" s="73" t="s">
        <v>110</v>
      </c>
      <c r="H90" s="73" t="s">
        <v>112</v>
      </c>
      <c r="I90" s="73" t="s">
        <v>114</v>
      </c>
      <c r="J90" s="73" t="s">
        <v>511</v>
      </c>
      <c r="K90" s="176" t="s">
        <v>519</v>
      </c>
      <c r="L90" s="73" t="s">
        <v>725</v>
      </c>
    </row>
    <row r="91" spans="1:12">
      <c r="A91" s="100" t="s">
        <v>726</v>
      </c>
      <c r="B91" s="97">
        <v>0</v>
      </c>
      <c r="C91" s="97">
        <v>0</v>
      </c>
      <c r="D91" s="97">
        <v>0</v>
      </c>
      <c r="E91" s="97">
        <v>0</v>
      </c>
      <c r="F91" s="97">
        <v>0</v>
      </c>
      <c r="G91" s="97">
        <v>0</v>
      </c>
      <c r="H91" s="97">
        <v>0</v>
      </c>
      <c r="I91" s="97">
        <v>0</v>
      </c>
      <c r="J91" s="97">
        <v>0</v>
      </c>
      <c r="K91" s="97">
        <v>0</v>
      </c>
      <c r="L91" s="160">
        <v>0</v>
      </c>
    </row>
    <row r="92" spans="1:12">
      <c r="A92" s="100" t="s">
        <v>727</v>
      </c>
      <c r="B92" s="97">
        <v>0</v>
      </c>
      <c r="C92" s="97">
        <v>0</v>
      </c>
      <c r="D92" s="97">
        <v>0</v>
      </c>
      <c r="E92" s="97">
        <v>0</v>
      </c>
      <c r="F92" s="97">
        <v>0</v>
      </c>
      <c r="G92" s="97">
        <v>0</v>
      </c>
      <c r="H92" s="97">
        <v>0</v>
      </c>
      <c r="I92" s="97">
        <v>0</v>
      </c>
      <c r="J92" s="97">
        <v>0</v>
      </c>
      <c r="K92" s="97">
        <v>0</v>
      </c>
      <c r="L92" s="160">
        <v>0</v>
      </c>
    </row>
    <row r="93" spans="1:12">
      <c r="A93" s="100" t="s">
        <v>728</v>
      </c>
      <c r="B93" s="97">
        <v>0</v>
      </c>
      <c r="C93" s="97">
        <v>5077.9563799999996</v>
      </c>
      <c r="D93" s="97">
        <v>0</v>
      </c>
      <c r="E93" s="97">
        <v>0</v>
      </c>
      <c r="F93" s="97">
        <v>0</v>
      </c>
      <c r="G93" s="97">
        <v>0</v>
      </c>
      <c r="H93" s="97">
        <v>0</v>
      </c>
      <c r="I93" s="97">
        <v>0</v>
      </c>
      <c r="J93" s="97">
        <v>0</v>
      </c>
      <c r="K93" s="97">
        <v>5077.9563799999996</v>
      </c>
      <c r="L93" s="160">
        <v>2.3048251050373978E-2</v>
      </c>
    </row>
    <row r="94" spans="1:12">
      <c r="A94" s="100" t="s">
        <v>729</v>
      </c>
      <c r="B94" s="97">
        <v>1699.83754</v>
      </c>
      <c r="C94" s="97">
        <v>0</v>
      </c>
      <c r="D94" s="97">
        <v>0</v>
      </c>
      <c r="E94" s="97">
        <v>0</v>
      </c>
      <c r="F94" s="97">
        <v>0</v>
      </c>
      <c r="G94" s="97">
        <v>0</v>
      </c>
      <c r="H94" s="97">
        <v>0</v>
      </c>
      <c r="I94" s="97">
        <v>0</v>
      </c>
      <c r="J94" s="97">
        <v>0</v>
      </c>
      <c r="K94" s="97">
        <v>1699.83754</v>
      </c>
      <c r="L94" s="160">
        <v>7.7153641021961913E-3</v>
      </c>
    </row>
    <row r="95" spans="1:12">
      <c r="A95" s="100" t="s">
        <v>730</v>
      </c>
      <c r="B95" s="97">
        <v>0</v>
      </c>
      <c r="C95" s="97">
        <v>2921.41752</v>
      </c>
      <c r="D95" s="97">
        <v>0</v>
      </c>
      <c r="E95" s="97">
        <v>0</v>
      </c>
      <c r="F95" s="97">
        <v>0</v>
      </c>
      <c r="G95" s="97">
        <v>0</v>
      </c>
      <c r="H95" s="97">
        <v>0</v>
      </c>
      <c r="I95" s="97">
        <v>0</v>
      </c>
      <c r="J95" s="97">
        <v>0</v>
      </c>
      <c r="K95" s="97">
        <v>2921.41752</v>
      </c>
      <c r="L95" s="160">
        <v>1.3259972986203742E-2</v>
      </c>
    </row>
    <row r="96" spans="1:12">
      <c r="A96" s="100" t="s">
        <v>731</v>
      </c>
      <c r="B96" s="97">
        <v>0</v>
      </c>
      <c r="C96" s="97">
        <v>1241.0879399999999</v>
      </c>
      <c r="D96" s="97">
        <v>0</v>
      </c>
      <c r="E96" s="97">
        <v>0</v>
      </c>
      <c r="F96" s="97">
        <v>0</v>
      </c>
      <c r="G96" s="97">
        <v>0</v>
      </c>
      <c r="H96" s="97">
        <v>0</v>
      </c>
      <c r="I96" s="97">
        <v>0</v>
      </c>
      <c r="J96" s="97">
        <v>0</v>
      </c>
      <c r="K96" s="97">
        <v>1241.0879399999999</v>
      </c>
      <c r="L96" s="160">
        <v>5.6331532364820112E-3</v>
      </c>
    </row>
    <row r="97" spans="1:12">
      <c r="A97" s="100" t="s">
        <v>732</v>
      </c>
      <c r="B97" s="97">
        <v>274.07832999999999</v>
      </c>
      <c r="C97" s="97">
        <v>3127.7517599999996</v>
      </c>
      <c r="D97" s="97">
        <v>0</v>
      </c>
      <c r="E97" s="97">
        <v>0</v>
      </c>
      <c r="F97" s="97">
        <v>0</v>
      </c>
      <c r="G97" s="97">
        <v>0</v>
      </c>
      <c r="H97" s="97">
        <v>0</v>
      </c>
      <c r="I97" s="97">
        <v>0</v>
      </c>
      <c r="J97" s="97">
        <v>0</v>
      </c>
      <c r="K97" s="97">
        <v>3401.8300899999995</v>
      </c>
      <c r="L97" s="160">
        <v>1.5440509543139537E-2</v>
      </c>
    </row>
    <row r="98" spans="1:12">
      <c r="A98" s="100" t="s">
        <v>733</v>
      </c>
      <c r="B98" s="97">
        <v>0</v>
      </c>
      <c r="C98" s="97">
        <v>4245.3897400000005</v>
      </c>
      <c r="D98" s="97">
        <v>0</v>
      </c>
      <c r="E98" s="97">
        <v>0</v>
      </c>
      <c r="F98" s="97">
        <v>0</v>
      </c>
      <c r="G98" s="97">
        <v>0</v>
      </c>
      <c r="H98" s="97">
        <v>0</v>
      </c>
      <c r="I98" s="97">
        <v>190.05473999999998</v>
      </c>
      <c r="J98" s="97">
        <v>0</v>
      </c>
      <c r="K98" s="97">
        <v>4435.4444800000001</v>
      </c>
      <c r="L98" s="160">
        <v>2.0131964563081865E-2</v>
      </c>
    </row>
    <row r="99" spans="1:12">
      <c r="A99" s="100" t="s">
        <v>734</v>
      </c>
      <c r="B99" s="97">
        <v>109.79533000000001</v>
      </c>
      <c r="C99" s="97">
        <v>3879.6837700000001</v>
      </c>
      <c r="D99" s="97">
        <v>0</v>
      </c>
      <c r="E99" s="97">
        <v>0</v>
      </c>
      <c r="F99" s="97">
        <v>0</v>
      </c>
      <c r="G99" s="97">
        <v>0</v>
      </c>
      <c r="H99" s="97">
        <v>0</v>
      </c>
      <c r="I99" s="97">
        <v>0</v>
      </c>
      <c r="J99" s="97">
        <v>0</v>
      </c>
      <c r="K99" s="97">
        <v>3989.4791</v>
      </c>
      <c r="L99" s="160">
        <v>1.8107779779120519E-2</v>
      </c>
    </row>
    <row r="100" spans="1:12">
      <c r="A100" s="100" t="s">
        <v>735</v>
      </c>
      <c r="B100" s="97">
        <v>1053.4536499999999</v>
      </c>
      <c r="C100" s="97">
        <v>5107.2424099999998</v>
      </c>
      <c r="D100" s="97">
        <v>0</v>
      </c>
      <c r="E100" s="97">
        <v>0</v>
      </c>
      <c r="F100" s="97">
        <v>0</v>
      </c>
      <c r="G100" s="97">
        <v>0</v>
      </c>
      <c r="H100" s="97">
        <v>0</v>
      </c>
      <c r="I100" s="97">
        <v>98.406750000000002</v>
      </c>
      <c r="J100" s="97">
        <v>0</v>
      </c>
      <c r="K100" s="97">
        <v>6259.1028100000003</v>
      </c>
      <c r="L100" s="160">
        <v>2.8409336772400796E-2</v>
      </c>
    </row>
    <row r="101" spans="1:12">
      <c r="A101" s="100" t="s">
        <v>736</v>
      </c>
      <c r="B101" s="97">
        <v>756.01582999999994</v>
      </c>
      <c r="C101" s="97">
        <v>14540.223169999999</v>
      </c>
      <c r="D101" s="97">
        <v>188.17176999999998</v>
      </c>
      <c r="E101" s="97">
        <v>0</v>
      </c>
      <c r="F101" s="97">
        <v>0</v>
      </c>
      <c r="G101" s="97">
        <v>0</v>
      </c>
      <c r="H101" s="97">
        <v>0</v>
      </c>
      <c r="I101" s="97">
        <v>123.4435</v>
      </c>
      <c r="J101" s="97">
        <v>0</v>
      </c>
      <c r="K101" s="97">
        <v>15607.85427</v>
      </c>
      <c r="L101" s="160">
        <v>7.0842227985544751E-2</v>
      </c>
    </row>
    <row r="102" spans="1:12">
      <c r="A102" s="100" t="s">
        <v>737</v>
      </c>
      <c r="B102" s="97">
        <v>1816.8033700000001</v>
      </c>
      <c r="C102" s="97">
        <v>130211.88635</v>
      </c>
      <c r="D102" s="97">
        <v>7954.0262000000002</v>
      </c>
      <c r="E102" s="97">
        <v>0</v>
      </c>
      <c r="F102" s="97">
        <v>0</v>
      </c>
      <c r="G102" s="97">
        <v>0</v>
      </c>
      <c r="H102" s="97">
        <v>0</v>
      </c>
      <c r="I102" s="97">
        <v>236.55454999999998</v>
      </c>
      <c r="J102" s="97">
        <v>0</v>
      </c>
      <c r="K102" s="97">
        <v>140219.27046999999</v>
      </c>
      <c r="L102" s="160">
        <v>0.63643889510780915</v>
      </c>
    </row>
    <row r="103" spans="1:12">
      <c r="A103" s="100" t="s">
        <v>738</v>
      </c>
      <c r="B103" s="97">
        <v>595.10181</v>
      </c>
      <c r="C103" s="97">
        <v>25465.8567</v>
      </c>
      <c r="D103" s="97">
        <v>1880.9543999999999</v>
      </c>
      <c r="E103" s="97">
        <v>0</v>
      </c>
      <c r="F103" s="97">
        <v>0</v>
      </c>
      <c r="G103" s="97">
        <v>0</v>
      </c>
      <c r="H103" s="97">
        <v>0</v>
      </c>
      <c r="I103" s="97">
        <v>44.771380000000001</v>
      </c>
      <c r="J103" s="97">
        <v>0</v>
      </c>
      <c r="K103" s="97">
        <v>27986.684289999997</v>
      </c>
      <c r="L103" s="160">
        <v>0.12702829195698553</v>
      </c>
    </row>
    <row r="104" spans="1:12">
      <c r="A104" s="100" t="s">
        <v>739</v>
      </c>
      <c r="B104" s="97">
        <v>645.00244999999995</v>
      </c>
      <c r="C104" s="97">
        <v>6017.2067300000008</v>
      </c>
      <c r="D104" s="97">
        <v>691.87686999999994</v>
      </c>
      <c r="E104" s="97">
        <v>0</v>
      </c>
      <c r="F104" s="97">
        <v>0</v>
      </c>
      <c r="G104" s="97">
        <v>0</v>
      </c>
      <c r="H104" s="97">
        <v>0</v>
      </c>
      <c r="I104" s="97">
        <v>124.46125000000001</v>
      </c>
      <c r="J104" s="97">
        <v>0</v>
      </c>
      <c r="K104" s="97">
        <v>7478.5473000000011</v>
      </c>
      <c r="L104" s="160">
        <v>3.3944252916661824E-2</v>
      </c>
    </row>
    <row r="105" spans="1:12">
      <c r="A105" s="72" t="s">
        <v>160</v>
      </c>
      <c r="B105" s="158">
        <v>6950.0883100000001</v>
      </c>
      <c r="C105" s="158">
        <v>201835.70247000002</v>
      </c>
      <c r="D105" s="158">
        <v>10715.02924</v>
      </c>
      <c r="E105" s="158">
        <v>0</v>
      </c>
      <c r="F105" s="158">
        <v>0</v>
      </c>
      <c r="G105" s="158">
        <v>0</v>
      </c>
      <c r="H105" s="158">
        <v>0</v>
      </c>
      <c r="I105" s="158">
        <v>817.69217000000003</v>
      </c>
      <c r="J105" s="158">
        <v>0</v>
      </c>
      <c r="K105" s="158">
        <v>220318.51219000001</v>
      </c>
      <c r="L105" s="161">
        <v>1</v>
      </c>
    </row>
    <row r="106" spans="1:12">
      <c r="A106" s="54" t="s">
        <v>740</v>
      </c>
      <c r="B106" s="160">
        <v>3.1545639269778332E-2</v>
      </c>
      <c r="C106" s="160">
        <v>0.91610868493855546</v>
      </c>
      <c r="D106" s="160">
        <v>4.8634266514833255E-2</v>
      </c>
      <c r="E106" s="160">
        <v>0</v>
      </c>
      <c r="F106" s="160">
        <v>0</v>
      </c>
      <c r="G106" s="160">
        <v>0</v>
      </c>
      <c r="H106" s="160">
        <v>0</v>
      </c>
      <c r="I106" s="160">
        <v>3.711409276832953E-3</v>
      </c>
      <c r="J106" s="160">
        <v>0</v>
      </c>
      <c r="K106" s="160">
        <v>1</v>
      </c>
      <c r="L106" s="234"/>
    </row>
    <row r="107" spans="1:12" ht="30" customHeight="1">
      <c r="A107" s="435" t="s">
        <v>741</v>
      </c>
      <c r="B107" s="73" t="s">
        <v>101</v>
      </c>
      <c r="C107" s="73" t="s">
        <v>103</v>
      </c>
      <c r="D107" s="73" t="s">
        <v>104</v>
      </c>
      <c r="E107" s="73" t="s">
        <v>106</v>
      </c>
      <c r="F107" s="73" t="s">
        <v>108</v>
      </c>
      <c r="G107" s="73" t="s">
        <v>110</v>
      </c>
      <c r="H107" s="73" t="s">
        <v>112</v>
      </c>
      <c r="I107" s="73" t="s">
        <v>114</v>
      </c>
      <c r="J107" s="73" t="s">
        <v>511</v>
      </c>
      <c r="K107" s="176" t="s">
        <v>519</v>
      </c>
      <c r="L107" s="73" t="s">
        <v>682</v>
      </c>
    </row>
    <row r="108" spans="1:12">
      <c r="A108" s="100" t="s">
        <v>726</v>
      </c>
      <c r="B108" s="97">
        <v>0</v>
      </c>
      <c r="C108" s="97">
        <v>0</v>
      </c>
      <c r="D108" s="97">
        <v>0</v>
      </c>
      <c r="E108" s="97">
        <v>0</v>
      </c>
      <c r="F108" s="97">
        <v>0</v>
      </c>
      <c r="G108" s="97">
        <v>0</v>
      </c>
      <c r="H108" s="97">
        <v>0</v>
      </c>
      <c r="I108" s="97">
        <v>0</v>
      </c>
      <c r="J108" s="97">
        <v>0</v>
      </c>
      <c r="K108" s="97">
        <v>0</v>
      </c>
      <c r="L108" s="160">
        <v>0</v>
      </c>
    </row>
    <row r="109" spans="1:12">
      <c r="A109" s="100" t="s">
        <v>727</v>
      </c>
      <c r="B109" s="97">
        <v>0</v>
      </c>
      <c r="C109" s="97">
        <v>0</v>
      </c>
      <c r="D109" s="97">
        <v>0</v>
      </c>
      <c r="E109" s="97">
        <v>0</v>
      </c>
      <c r="F109" s="97">
        <v>0</v>
      </c>
      <c r="G109" s="97">
        <v>0</v>
      </c>
      <c r="H109" s="97">
        <v>0</v>
      </c>
      <c r="I109" s="97">
        <v>0</v>
      </c>
      <c r="J109" s="97">
        <v>0</v>
      </c>
      <c r="K109" s="97">
        <v>0</v>
      </c>
      <c r="L109" s="160">
        <v>0</v>
      </c>
    </row>
    <row r="110" spans="1:12">
      <c r="A110" s="100" t="s">
        <v>728</v>
      </c>
      <c r="B110" s="97">
        <v>0</v>
      </c>
      <c r="C110" s="97">
        <v>1</v>
      </c>
      <c r="D110" s="97">
        <v>0</v>
      </c>
      <c r="E110" s="97">
        <v>0</v>
      </c>
      <c r="F110" s="97">
        <v>0</v>
      </c>
      <c r="G110" s="97">
        <v>0</v>
      </c>
      <c r="H110" s="97">
        <v>0</v>
      </c>
      <c r="I110" s="97">
        <v>0</v>
      </c>
      <c r="J110" s="97">
        <v>0</v>
      </c>
      <c r="K110" s="97">
        <v>1</v>
      </c>
      <c r="L110" s="160">
        <v>2.5973351341523597E-5</v>
      </c>
    </row>
    <row r="111" spans="1:12">
      <c r="A111" s="100" t="s">
        <v>729</v>
      </c>
      <c r="B111" s="97">
        <v>1</v>
      </c>
      <c r="C111" s="97">
        <v>0</v>
      </c>
      <c r="D111" s="97">
        <v>0</v>
      </c>
      <c r="E111" s="97">
        <v>0</v>
      </c>
      <c r="F111" s="97">
        <v>0</v>
      </c>
      <c r="G111" s="97">
        <v>0</v>
      </c>
      <c r="H111" s="97">
        <v>0</v>
      </c>
      <c r="I111" s="97">
        <v>0</v>
      </c>
      <c r="J111" s="97">
        <v>0</v>
      </c>
      <c r="K111" s="97">
        <v>1</v>
      </c>
      <c r="L111" s="160">
        <v>2.5973351341523597E-5</v>
      </c>
    </row>
    <row r="112" spans="1:12">
      <c r="A112" s="100" t="s">
        <v>730</v>
      </c>
      <c r="B112" s="97">
        <v>0</v>
      </c>
      <c r="C112" s="97">
        <v>3</v>
      </c>
      <c r="D112" s="97">
        <v>0</v>
      </c>
      <c r="E112" s="97">
        <v>0</v>
      </c>
      <c r="F112" s="97">
        <v>0</v>
      </c>
      <c r="G112" s="97">
        <v>0</v>
      </c>
      <c r="H112" s="97">
        <v>0</v>
      </c>
      <c r="I112" s="97">
        <v>0</v>
      </c>
      <c r="J112" s="97">
        <v>0</v>
      </c>
      <c r="K112" s="97">
        <v>3</v>
      </c>
      <c r="L112" s="160">
        <v>7.7920054024570786E-5</v>
      </c>
    </row>
    <row r="113" spans="1:12">
      <c r="A113" s="100" t="s">
        <v>731</v>
      </c>
      <c r="B113" s="97">
        <v>0</v>
      </c>
      <c r="C113" s="97">
        <v>3</v>
      </c>
      <c r="D113" s="97">
        <v>0</v>
      </c>
      <c r="E113" s="97">
        <v>0</v>
      </c>
      <c r="F113" s="97">
        <v>0</v>
      </c>
      <c r="G113" s="97">
        <v>0</v>
      </c>
      <c r="H113" s="97">
        <v>0</v>
      </c>
      <c r="I113" s="97">
        <v>0</v>
      </c>
      <c r="J113" s="97">
        <v>0</v>
      </c>
      <c r="K113" s="97">
        <v>3</v>
      </c>
      <c r="L113" s="160">
        <v>7.7920054024570786E-5</v>
      </c>
    </row>
    <row r="114" spans="1:12">
      <c r="A114" s="100" t="s">
        <v>732</v>
      </c>
      <c r="B114" s="97">
        <v>1</v>
      </c>
      <c r="C114" s="97">
        <v>12</v>
      </c>
      <c r="D114" s="97">
        <v>0</v>
      </c>
      <c r="E114" s="97">
        <v>0</v>
      </c>
      <c r="F114" s="97">
        <v>0</v>
      </c>
      <c r="G114" s="97">
        <v>0</v>
      </c>
      <c r="H114" s="97">
        <v>0</v>
      </c>
      <c r="I114" s="97">
        <v>0</v>
      </c>
      <c r="J114" s="97">
        <v>0</v>
      </c>
      <c r="K114" s="97">
        <v>13</v>
      </c>
      <c r="L114" s="160">
        <v>3.3765356743980677E-4</v>
      </c>
    </row>
    <row r="115" spans="1:12">
      <c r="A115" s="100" t="s">
        <v>733</v>
      </c>
      <c r="B115" s="97">
        <v>0</v>
      </c>
      <c r="C115" s="97">
        <v>28</v>
      </c>
      <c r="D115" s="97">
        <v>0</v>
      </c>
      <c r="E115" s="97">
        <v>0</v>
      </c>
      <c r="F115" s="97">
        <v>0</v>
      </c>
      <c r="G115" s="97">
        <v>0</v>
      </c>
      <c r="H115" s="97">
        <v>0</v>
      </c>
      <c r="I115" s="97">
        <v>1</v>
      </c>
      <c r="J115" s="97">
        <v>0</v>
      </c>
      <c r="K115" s="97">
        <v>29</v>
      </c>
      <c r="L115" s="160">
        <v>7.5322718890418426E-4</v>
      </c>
    </row>
    <row r="116" spans="1:12">
      <c r="A116" s="100" t="s">
        <v>734</v>
      </c>
      <c r="B116" s="97">
        <v>1</v>
      </c>
      <c r="C116" s="97">
        <v>34</v>
      </c>
      <c r="D116" s="97">
        <v>0</v>
      </c>
      <c r="E116" s="97">
        <v>0</v>
      </c>
      <c r="F116" s="97">
        <v>0</v>
      </c>
      <c r="G116" s="97">
        <v>0</v>
      </c>
      <c r="H116" s="97">
        <v>0</v>
      </c>
      <c r="I116" s="97">
        <v>0</v>
      </c>
      <c r="J116" s="97">
        <v>0</v>
      </c>
      <c r="K116" s="97">
        <v>35</v>
      </c>
      <c r="L116" s="160">
        <v>9.0906729695332592E-4</v>
      </c>
    </row>
    <row r="117" spans="1:12">
      <c r="A117" s="100" t="s">
        <v>735</v>
      </c>
      <c r="B117" s="97">
        <v>13</v>
      </c>
      <c r="C117" s="97">
        <v>63</v>
      </c>
      <c r="D117" s="97">
        <v>0</v>
      </c>
      <c r="E117" s="97">
        <v>0</v>
      </c>
      <c r="F117" s="97">
        <v>0</v>
      </c>
      <c r="G117" s="97">
        <v>0</v>
      </c>
      <c r="H117" s="97">
        <v>0</v>
      </c>
      <c r="I117" s="97">
        <v>1</v>
      </c>
      <c r="J117" s="97">
        <v>0</v>
      </c>
      <c r="K117" s="97">
        <v>77</v>
      </c>
      <c r="L117" s="160">
        <v>1.9999480532973167E-3</v>
      </c>
    </row>
    <row r="118" spans="1:12">
      <c r="A118" s="100" t="s">
        <v>736</v>
      </c>
      <c r="B118" s="97">
        <v>16</v>
      </c>
      <c r="C118" s="97">
        <v>321</v>
      </c>
      <c r="D118" s="97">
        <v>5</v>
      </c>
      <c r="E118" s="97">
        <v>0</v>
      </c>
      <c r="F118" s="97">
        <v>0</v>
      </c>
      <c r="G118" s="97">
        <v>0</v>
      </c>
      <c r="H118" s="97">
        <v>0</v>
      </c>
      <c r="I118" s="97">
        <v>3</v>
      </c>
      <c r="J118" s="97">
        <v>0</v>
      </c>
      <c r="K118" s="97">
        <v>345</v>
      </c>
      <c r="L118" s="160">
        <v>8.9608062128256408E-3</v>
      </c>
    </row>
    <row r="119" spans="1:12">
      <c r="A119" s="100" t="s">
        <v>737</v>
      </c>
      <c r="B119" s="97">
        <v>123</v>
      </c>
      <c r="C119" s="97">
        <v>10112</v>
      </c>
      <c r="D119" s="97">
        <v>633</v>
      </c>
      <c r="E119" s="97">
        <v>0</v>
      </c>
      <c r="F119" s="97">
        <v>0</v>
      </c>
      <c r="G119" s="97">
        <v>0</v>
      </c>
      <c r="H119" s="97">
        <v>0</v>
      </c>
      <c r="I119" s="97">
        <v>15</v>
      </c>
      <c r="J119" s="97">
        <v>0</v>
      </c>
      <c r="K119" s="97">
        <v>10883</v>
      </c>
      <c r="L119" s="160">
        <v>0.28266798264980131</v>
      </c>
    </row>
    <row r="120" spans="1:12">
      <c r="A120" s="100" t="s">
        <v>738</v>
      </c>
      <c r="B120" s="97">
        <v>123</v>
      </c>
      <c r="C120" s="97">
        <v>4892</v>
      </c>
      <c r="D120" s="97">
        <v>364</v>
      </c>
      <c r="E120" s="97">
        <v>0</v>
      </c>
      <c r="F120" s="97">
        <v>0</v>
      </c>
      <c r="G120" s="97">
        <v>0</v>
      </c>
      <c r="H120" s="97">
        <v>0</v>
      </c>
      <c r="I120" s="97">
        <v>10</v>
      </c>
      <c r="J120" s="97">
        <v>0</v>
      </c>
      <c r="K120" s="97">
        <v>5389</v>
      </c>
      <c r="L120" s="160">
        <v>0.13997039037947065</v>
      </c>
    </row>
    <row r="121" spans="1:12">
      <c r="A121" s="100" t="s">
        <v>739</v>
      </c>
      <c r="B121" s="97">
        <v>1637</v>
      </c>
      <c r="C121" s="97">
        <v>18252</v>
      </c>
      <c r="D121" s="97">
        <v>648</v>
      </c>
      <c r="E121" s="97">
        <v>0</v>
      </c>
      <c r="F121" s="97">
        <v>0</v>
      </c>
      <c r="G121" s="97">
        <v>0</v>
      </c>
      <c r="H121" s="97">
        <v>0</v>
      </c>
      <c r="I121" s="97">
        <v>1185</v>
      </c>
      <c r="J121" s="97">
        <v>0</v>
      </c>
      <c r="K121" s="97">
        <v>21722</v>
      </c>
      <c r="L121" s="160">
        <v>0.56419313784057556</v>
      </c>
    </row>
    <row r="122" spans="1:12">
      <c r="A122" s="72" t="s">
        <v>160</v>
      </c>
      <c r="B122" s="158">
        <v>1915</v>
      </c>
      <c r="C122" s="158">
        <v>33721</v>
      </c>
      <c r="D122" s="158">
        <v>1650</v>
      </c>
      <c r="E122" s="158">
        <v>0</v>
      </c>
      <c r="F122" s="158">
        <v>0</v>
      </c>
      <c r="G122" s="158">
        <v>0</v>
      </c>
      <c r="H122" s="158">
        <v>0</v>
      </c>
      <c r="I122" s="158">
        <v>1215</v>
      </c>
      <c r="J122" s="158">
        <v>0</v>
      </c>
      <c r="K122" s="158">
        <v>38501</v>
      </c>
      <c r="L122" s="161">
        <v>1</v>
      </c>
    </row>
    <row r="123" spans="1:12">
      <c r="A123" s="54" t="s">
        <v>740</v>
      </c>
      <c r="B123" s="160">
        <v>4.9738967819017689E-2</v>
      </c>
      <c r="C123" s="160">
        <v>0.87584738058751721</v>
      </c>
      <c r="D123" s="160">
        <v>4.2856029713513932E-2</v>
      </c>
      <c r="E123" s="160">
        <v>0</v>
      </c>
      <c r="F123" s="160">
        <v>0</v>
      </c>
      <c r="G123" s="160">
        <v>0</v>
      </c>
      <c r="H123" s="160">
        <v>0</v>
      </c>
      <c r="I123" s="160">
        <v>3.1557621879951168E-2</v>
      </c>
      <c r="J123" s="160">
        <v>0</v>
      </c>
      <c r="K123" s="160">
        <v>1</v>
      </c>
      <c r="L123" s="235"/>
    </row>
    <row r="124" spans="1:12" ht="15.75" thickBot="1">
      <c r="A124" s="206"/>
      <c r="B124" s="207"/>
      <c r="C124" s="208"/>
      <c r="D124" s="207"/>
      <c r="E124" s="207"/>
      <c r="F124" s="207"/>
      <c r="G124" s="207"/>
      <c r="H124" s="207"/>
      <c r="I124" s="207"/>
      <c r="J124" s="207"/>
      <c r="K124" s="552"/>
      <c r="L124" s="552"/>
    </row>
    <row r="125" spans="1:12" ht="15.75" thickTop="1">
      <c r="A125" s="769" t="s">
        <v>1461</v>
      </c>
      <c r="B125" s="770"/>
      <c r="C125" s="770"/>
      <c r="D125" s="770"/>
      <c r="E125" s="770"/>
      <c r="F125" s="770"/>
      <c r="G125" s="770"/>
      <c r="H125" s="770"/>
      <c r="I125" s="770"/>
      <c r="J125" s="770"/>
      <c r="K125" s="770"/>
      <c r="L125" s="770"/>
    </row>
    <row r="126" spans="1:12">
      <c r="A126" s="214"/>
      <c r="B126" s="11"/>
      <c r="C126" s="96"/>
      <c r="D126" s="96"/>
      <c r="E126" s="96"/>
      <c r="F126" s="96"/>
      <c r="G126" s="11"/>
      <c r="H126" s="11"/>
      <c r="I126" s="11"/>
      <c r="J126" s="11"/>
      <c r="K126" s="11"/>
      <c r="L126" s="11"/>
    </row>
    <row r="127" spans="1:12" ht="30" customHeight="1">
      <c r="A127" s="733" t="s">
        <v>447</v>
      </c>
      <c r="B127" s="733"/>
      <c r="C127" s="733"/>
      <c r="D127" s="733"/>
      <c r="E127" s="733"/>
      <c r="F127" s="733"/>
      <c r="G127" s="733"/>
      <c r="H127" s="733"/>
      <c r="I127" s="733"/>
      <c r="J127" s="733"/>
      <c r="K127" s="733"/>
      <c r="L127" s="733"/>
    </row>
    <row r="128" spans="1:12" ht="18">
      <c r="A128" s="734" t="s">
        <v>744</v>
      </c>
      <c r="B128" s="734"/>
      <c r="C128" s="734"/>
      <c r="D128" s="734"/>
      <c r="E128" s="734"/>
      <c r="F128" s="734"/>
      <c r="G128" s="734"/>
      <c r="H128" s="734"/>
      <c r="I128" s="734"/>
      <c r="J128" s="734"/>
      <c r="K128" s="734"/>
      <c r="L128" s="734"/>
    </row>
    <row r="129" spans="1:12" ht="18">
      <c r="A129" s="734" t="s">
        <v>1502</v>
      </c>
      <c r="B129" s="734"/>
      <c r="C129" s="734"/>
      <c r="D129" s="734"/>
      <c r="E129" s="734"/>
      <c r="F129" s="734"/>
      <c r="G129" s="734"/>
      <c r="H129" s="734"/>
      <c r="I129" s="734"/>
      <c r="J129" s="734"/>
      <c r="K129" s="734"/>
      <c r="L129" s="734"/>
    </row>
    <row r="130" spans="1:12" ht="30" customHeight="1">
      <c r="A130" s="738" t="s">
        <v>512</v>
      </c>
      <c r="B130" s="738"/>
      <c r="C130" s="738"/>
      <c r="D130" s="738"/>
      <c r="E130" s="738"/>
      <c r="F130" s="738"/>
      <c r="G130" s="738"/>
      <c r="H130" s="738"/>
      <c r="I130" s="738"/>
      <c r="J130" s="738"/>
      <c r="K130" s="738"/>
      <c r="L130" s="738"/>
    </row>
    <row r="131" spans="1:12">
      <c r="A131" s="99"/>
      <c r="B131" s="205"/>
      <c r="C131" s="101"/>
      <c r="D131" s="205"/>
      <c r="E131" s="101"/>
      <c r="F131" s="184"/>
      <c r="G131" s="205"/>
      <c r="H131" s="205"/>
      <c r="I131" s="205"/>
      <c r="J131" s="205"/>
      <c r="K131" s="205"/>
      <c r="L131" s="98"/>
    </row>
    <row r="132" spans="1:12" ht="30" customHeight="1">
      <c r="A132" s="72" t="s">
        <v>724</v>
      </c>
      <c r="B132" s="73" t="s">
        <v>101</v>
      </c>
      <c r="C132" s="73" t="s">
        <v>103</v>
      </c>
      <c r="D132" s="73" t="s">
        <v>104</v>
      </c>
      <c r="E132" s="73" t="s">
        <v>106</v>
      </c>
      <c r="F132" s="73" t="s">
        <v>108</v>
      </c>
      <c r="G132" s="73" t="s">
        <v>110</v>
      </c>
      <c r="H132" s="73" t="s">
        <v>112</v>
      </c>
      <c r="I132" s="73" t="s">
        <v>114</v>
      </c>
      <c r="J132" s="73" t="s">
        <v>511</v>
      </c>
      <c r="K132" s="176" t="s">
        <v>519</v>
      </c>
      <c r="L132" s="73" t="s">
        <v>725</v>
      </c>
    </row>
    <row r="133" spans="1:12">
      <c r="A133" s="100" t="s">
        <v>726</v>
      </c>
      <c r="B133" s="97">
        <v>0</v>
      </c>
      <c r="C133" s="97">
        <v>0</v>
      </c>
      <c r="D133" s="97">
        <v>45000</v>
      </c>
      <c r="E133" s="97">
        <v>0</v>
      </c>
      <c r="F133" s="97">
        <v>0</v>
      </c>
      <c r="G133" s="97">
        <v>0</v>
      </c>
      <c r="H133" s="97">
        <v>0</v>
      </c>
      <c r="I133" s="97">
        <v>0</v>
      </c>
      <c r="J133" s="97">
        <v>0</v>
      </c>
      <c r="K133" s="97">
        <v>45000</v>
      </c>
      <c r="L133" s="160">
        <v>8.6329806599508035E-2</v>
      </c>
    </row>
    <row r="134" spans="1:12">
      <c r="A134" s="100" t="s">
        <v>727</v>
      </c>
      <c r="B134" s="97">
        <v>7271.6</v>
      </c>
      <c r="C134" s="97">
        <v>130000</v>
      </c>
      <c r="D134" s="97">
        <v>37000</v>
      </c>
      <c r="E134" s="97">
        <v>0</v>
      </c>
      <c r="F134" s="97">
        <v>0</v>
      </c>
      <c r="G134" s="97">
        <v>0</v>
      </c>
      <c r="H134" s="97">
        <v>0</v>
      </c>
      <c r="I134" s="97">
        <v>0</v>
      </c>
      <c r="J134" s="97">
        <v>0</v>
      </c>
      <c r="K134" s="97">
        <v>174271.6</v>
      </c>
      <c r="L134" s="160">
        <v>0.33432963386192949</v>
      </c>
    </row>
    <row r="135" spans="1:12">
      <c r="A135" s="100" t="s">
        <v>728</v>
      </c>
      <c r="B135" s="97">
        <v>6860</v>
      </c>
      <c r="C135" s="97">
        <v>83180</v>
      </c>
      <c r="D135" s="97">
        <v>7000</v>
      </c>
      <c r="E135" s="97">
        <v>0</v>
      </c>
      <c r="F135" s="97">
        <v>0</v>
      </c>
      <c r="G135" s="97">
        <v>0</v>
      </c>
      <c r="H135" s="97">
        <v>0</v>
      </c>
      <c r="I135" s="97">
        <v>0</v>
      </c>
      <c r="J135" s="97">
        <v>0</v>
      </c>
      <c r="K135" s="97">
        <v>97040</v>
      </c>
      <c r="L135" s="160">
        <v>0.18616543183147244</v>
      </c>
    </row>
    <row r="136" spans="1:12">
      <c r="A136" s="100" t="s">
        <v>729</v>
      </c>
      <c r="B136" s="97">
        <v>3920.8</v>
      </c>
      <c r="C136" s="97">
        <v>71010</v>
      </c>
      <c r="D136" s="97">
        <v>0</v>
      </c>
      <c r="E136" s="97">
        <v>0</v>
      </c>
      <c r="F136" s="97">
        <v>0</v>
      </c>
      <c r="G136" s="97">
        <v>0</v>
      </c>
      <c r="H136" s="97">
        <v>0</v>
      </c>
      <c r="I136" s="97">
        <v>0</v>
      </c>
      <c r="J136" s="97">
        <v>0</v>
      </c>
      <c r="K136" s="97">
        <v>74930.8</v>
      </c>
      <c r="L136" s="160">
        <v>0.1437502549410315</v>
      </c>
    </row>
    <row r="137" spans="1:12">
      <c r="A137" s="100" t="s">
        <v>730</v>
      </c>
      <c r="B137" s="97">
        <v>1804.51161</v>
      </c>
      <c r="C137" s="97">
        <v>36748.378520000006</v>
      </c>
      <c r="D137" s="97">
        <v>10000</v>
      </c>
      <c r="E137" s="97">
        <v>0</v>
      </c>
      <c r="F137" s="97">
        <v>0</v>
      </c>
      <c r="G137" s="97">
        <v>0</v>
      </c>
      <c r="H137" s="97">
        <v>0</v>
      </c>
      <c r="I137" s="97">
        <v>0</v>
      </c>
      <c r="J137" s="97">
        <v>0</v>
      </c>
      <c r="K137" s="97">
        <v>48552.890130000007</v>
      </c>
      <c r="L137" s="160">
        <v>9.314581366155697E-2</v>
      </c>
    </row>
    <row r="138" spans="1:12">
      <c r="A138" s="100" t="s">
        <v>731</v>
      </c>
      <c r="B138" s="97">
        <v>1574.55447</v>
      </c>
      <c r="C138" s="97">
        <v>19841.768319999999</v>
      </c>
      <c r="D138" s="97">
        <v>5546.7121999999999</v>
      </c>
      <c r="E138" s="97">
        <v>0</v>
      </c>
      <c r="F138" s="97">
        <v>0</v>
      </c>
      <c r="G138" s="97">
        <v>0</v>
      </c>
      <c r="H138" s="97">
        <v>0</v>
      </c>
      <c r="I138" s="97">
        <v>0</v>
      </c>
      <c r="J138" s="97">
        <v>0</v>
      </c>
      <c r="K138" s="97">
        <v>26963.03499</v>
      </c>
      <c r="L138" s="160">
        <v>5.1726968800499297E-2</v>
      </c>
    </row>
    <row r="139" spans="1:12">
      <c r="A139" s="100" t="s">
        <v>732</v>
      </c>
      <c r="B139" s="97">
        <v>3913.7171800000001</v>
      </c>
      <c r="C139" s="97">
        <v>4548.3953600000004</v>
      </c>
      <c r="D139" s="97">
        <v>1341.9539399999999</v>
      </c>
      <c r="E139" s="97">
        <v>0</v>
      </c>
      <c r="F139" s="97">
        <v>0</v>
      </c>
      <c r="G139" s="97">
        <v>0</v>
      </c>
      <c r="H139" s="97">
        <v>0</v>
      </c>
      <c r="I139" s="97">
        <v>0</v>
      </c>
      <c r="J139" s="97">
        <v>0</v>
      </c>
      <c r="K139" s="97">
        <v>9804.0664799999995</v>
      </c>
      <c r="L139" s="160">
        <v>1.8808514735713766E-2</v>
      </c>
    </row>
    <row r="140" spans="1:12">
      <c r="A140" s="100" t="s">
        <v>733</v>
      </c>
      <c r="B140" s="97">
        <v>3803.7854600000001</v>
      </c>
      <c r="C140" s="97">
        <v>3078.5175800000002</v>
      </c>
      <c r="D140" s="97">
        <v>2306.3557400000004</v>
      </c>
      <c r="E140" s="97">
        <v>0</v>
      </c>
      <c r="F140" s="97">
        <v>0</v>
      </c>
      <c r="G140" s="97">
        <v>0</v>
      </c>
      <c r="H140" s="97">
        <v>0</v>
      </c>
      <c r="I140" s="97">
        <v>0</v>
      </c>
      <c r="J140" s="97">
        <v>0</v>
      </c>
      <c r="K140" s="97">
        <v>9188.6587800000016</v>
      </c>
      <c r="L140" s="160">
        <v>1.7627891897472703E-2</v>
      </c>
    </row>
    <row r="141" spans="1:12">
      <c r="A141" s="100" t="s">
        <v>734</v>
      </c>
      <c r="B141" s="97">
        <v>2372.6139600000001</v>
      </c>
      <c r="C141" s="97">
        <v>794.8</v>
      </c>
      <c r="D141" s="97">
        <v>676.05832999999996</v>
      </c>
      <c r="E141" s="97">
        <v>0</v>
      </c>
      <c r="F141" s="97">
        <v>0</v>
      </c>
      <c r="G141" s="97">
        <v>0</v>
      </c>
      <c r="H141" s="97">
        <v>0</v>
      </c>
      <c r="I141" s="97">
        <v>0</v>
      </c>
      <c r="J141" s="97">
        <v>0</v>
      </c>
      <c r="K141" s="97">
        <v>3843.4722899999997</v>
      </c>
      <c r="L141" s="160">
        <v>7.3734715436948499E-3</v>
      </c>
    </row>
    <row r="142" spans="1:12">
      <c r="A142" s="100" t="s">
        <v>735</v>
      </c>
      <c r="B142" s="97">
        <v>4058.6313999999998</v>
      </c>
      <c r="C142" s="97">
        <v>1715.48308</v>
      </c>
      <c r="D142" s="97">
        <v>2809.2325000000001</v>
      </c>
      <c r="E142" s="97">
        <v>0</v>
      </c>
      <c r="F142" s="97">
        <v>0</v>
      </c>
      <c r="G142" s="97">
        <v>0</v>
      </c>
      <c r="H142" s="97">
        <v>0</v>
      </c>
      <c r="I142" s="97">
        <v>0</v>
      </c>
      <c r="J142" s="97">
        <v>0</v>
      </c>
      <c r="K142" s="97">
        <v>8583.3469800000003</v>
      </c>
      <c r="L142" s="160">
        <v>1.6466637439108252E-2</v>
      </c>
    </row>
    <row r="143" spans="1:12">
      <c r="A143" s="100" t="s">
        <v>736</v>
      </c>
      <c r="B143" s="97">
        <v>5322.9829500000005</v>
      </c>
      <c r="C143" s="97">
        <v>2592.7583799999998</v>
      </c>
      <c r="D143" s="97">
        <v>4038.5471200000002</v>
      </c>
      <c r="E143" s="97">
        <v>0</v>
      </c>
      <c r="F143" s="97">
        <v>0</v>
      </c>
      <c r="G143" s="97">
        <v>0</v>
      </c>
      <c r="H143" s="97">
        <v>0</v>
      </c>
      <c r="I143" s="97">
        <v>0</v>
      </c>
      <c r="J143" s="97">
        <v>0</v>
      </c>
      <c r="K143" s="97">
        <v>11954.28845</v>
      </c>
      <c r="L143" s="160">
        <v>2.2933586887182951E-2</v>
      </c>
    </row>
    <row r="144" spans="1:12">
      <c r="A144" s="100" t="s">
        <v>737</v>
      </c>
      <c r="B144" s="97">
        <v>3685.5255699999998</v>
      </c>
      <c r="C144" s="97">
        <v>1438.64029</v>
      </c>
      <c r="D144" s="97">
        <v>4677.7291699999996</v>
      </c>
      <c r="E144" s="97">
        <v>0</v>
      </c>
      <c r="F144" s="97">
        <v>0</v>
      </c>
      <c r="G144" s="97">
        <v>0</v>
      </c>
      <c r="H144" s="97">
        <v>0</v>
      </c>
      <c r="I144" s="97">
        <v>0</v>
      </c>
      <c r="J144" s="97">
        <v>0</v>
      </c>
      <c r="K144" s="97">
        <v>9801.8950299999997</v>
      </c>
      <c r="L144" s="160">
        <v>1.8804348938857313E-2</v>
      </c>
    </row>
    <row r="145" spans="1:12">
      <c r="A145" s="100" t="s">
        <v>738</v>
      </c>
      <c r="B145" s="97">
        <v>182.54131000000001</v>
      </c>
      <c r="C145" s="97">
        <v>102.32236</v>
      </c>
      <c r="D145" s="97">
        <v>467.44540000000001</v>
      </c>
      <c r="E145" s="97">
        <v>0</v>
      </c>
      <c r="F145" s="97">
        <v>0</v>
      </c>
      <c r="G145" s="97">
        <v>0</v>
      </c>
      <c r="H145" s="97">
        <v>0</v>
      </c>
      <c r="I145" s="97">
        <v>0</v>
      </c>
      <c r="J145" s="97">
        <v>0</v>
      </c>
      <c r="K145" s="97">
        <v>752.30907000000002</v>
      </c>
      <c r="L145" s="160">
        <v>1.4432599225812392E-3</v>
      </c>
    </row>
    <row r="146" spans="1:12">
      <c r="A146" s="100" t="s">
        <v>739</v>
      </c>
      <c r="B146" s="97">
        <v>331.32834000000003</v>
      </c>
      <c r="C146" s="97">
        <v>78.281859999999995</v>
      </c>
      <c r="D146" s="97">
        <v>160.84227999999999</v>
      </c>
      <c r="E146" s="97">
        <v>0</v>
      </c>
      <c r="F146" s="97">
        <v>0</v>
      </c>
      <c r="G146" s="97">
        <v>0</v>
      </c>
      <c r="H146" s="97">
        <v>0</v>
      </c>
      <c r="I146" s="97">
        <v>0</v>
      </c>
      <c r="J146" s="97">
        <v>0</v>
      </c>
      <c r="K146" s="97">
        <v>570.45248000000004</v>
      </c>
      <c r="L146" s="160">
        <v>1.0943789393913273E-3</v>
      </c>
    </row>
    <row r="147" spans="1:12">
      <c r="A147" s="72" t="s">
        <v>160</v>
      </c>
      <c r="B147" s="158">
        <v>45102.592249999994</v>
      </c>
      <c r="C147" s="158">
        <v>355129.34574999998</v>
      </c>
      <c r="D147" s="158">
        <v>121024.87668</v>
      </c>
      <c r="E147" s="158">
        <v>0</v>
      </c>
      <c r="F147" s="158">
        <v>0</v>
      </c>
      <c r="G147" s="158">
        <v>0</v>
      </c>
      <c r="H147" s="158">
        <v>0</v>
      </c>
      <c r="I147" s="158">
        <v>0</v>
      </c>
      <c r="J147" s="158">
        <v>0</v>
      </c>
      <c r="K147" s="158">
        <v>521256.81467999995</v>
      </c>
      <c r="L147" s="161">
        <v>1</v>
      </c>
    </row>
    <row r="148" spans="1:12">
      <c r="A148" s="54" t="s">
        <v>740</v>
      </c>
      <c r="B148" s="160">
        <v>8.6526623690643775E-2</v>
      </c>
      <c r="C148" s="160">
        <v>0.68129439414238491</v>
      </c>
      <c r="D148" s="160">
        <v>0.23217898216697136</v>
      </c>
      <c r="E148" s="160">
        <v>0</v>
      </c>
      <c r="F148" s="160">
        <v>0</v>
      </c>
      <c r="G148" s="160">
        <v>0</v>
      </c>
      <c r="H148" s="160">
        <v>0</v>
      </c>
      <c r="I148" s="160">
        <v>0</v>
      </c>
      <c r="J148" s="160">
        <v>0</v>
      </c>
      <c r="K148" s="160">
        <v>1</v>
      </c>
      <c r="L148" s="234"/>
    </row>
    <row r="149" spans="1:12" ht="30" customHeight="1">
      <c r="A149" s="435" t="s">
        <v>741</v>
      </c>
      <c r="B149" s="73" t="s">
        <v>101</v>
      </c>
      <c r="C149" s="73" t="s">
        <v>103</v>
      </c>
      <c r="D149" s="73" t="s">
        <v>104</v>
      </c>
      <c r="E149" s="73" t="s">
        <v>106</v>
      </c>
      <c r="F149" s="73" t="s">
        <v>108</v>
      </c>
      <c r="G149" s="73" t="s">
        <v>110</v>
      </c>
      <c r="H149" s="73" t="s">
        <v>112</v>
      </c>
      <c r="I149" s="73" t="s">
        <v>114</v>
      </c>
      <c r="J149" s="73" t="s">
        <v>511</v>
      </c>
      <c r="K149" s="176" t="s">
        <v>519</v>
      </c>
      <c r="L149" s="73" t="s">
        <v>682</v>
      </c>
    </row>
    <row r="150" spans="1:12">
      <c r="A150" s="100" t="s">
        <v>726</v>
      </c>
      <c r="B150" s="97">
        <v>0</v>
      </c>
      <c r="C150" s="97">
        <v>0</v>
      </c>
      <c r="D150" s="97">
        <v>3</v>
      </c>
      <c r="E150" s="97">
        <v>0</v>
      </c>
      <c r="F150" s="97">
        <v>0</v>
      </c>
      <c r="G150" s="97">
        <v>0</v>
      </c>
      <c r="H150" s="97">
        <v>0</v>
      </c>
      <c r="I150" s="97">
        <v>0</v>
      </c>
      <c r="J150" s="97">
        <v>0</v>
      </c>
      <c r="K150" s="97">
        <v>3</v>
      </c>
      <c r="L150" s="160">
        <v>1.5806111696522655E-3</v>
      </c>
    </row>
    <row r="151" spans="1:12">
      <c r="A151" s="100" t="s">
        <v>727</v>
      </c>
      <c r="B151" s="97">
        <v>1</v>
      </c>
      <c r="C151" s="97">
        <v>18</v>
      </c>
      <c r="D151" s="97">
        <v>4</v>
      </c>
      <c r="E151" s="97">
        <v>0</v>
      </c>
      <c r="F151" s="97">
        <v>0</v>
      </c>
      <c r="G151" s="97">
        <v>0</v>
      </c>
      <c r="H151" s="97">
        <v>0</v>
      </c>
      <c r="I151" s="97">
        <v>0</v>
      </c>
      <c r="J151" s="97">
        <v>0</v>
      </c>
      <c r="K151" s="97">
        <v>23</v>
      </c>
      <c r="L151" s="160">
        <v>1.2118018967334035E-2</v>
      </c>
    </row>
    <row r="152" spans="1:12">
      <c r="A152" s="100" t="s">
        <v>728</v>
      </c>
      <c r="B152" s="97">
        <v>1</v>
      </c>
      <c r="C152" s="97">
        <v>14</v>
      </c>
      <c r="D152" s="97">
        <v>2</v>
      </c>
      <c r="E152" s="97">
        <v>0</v>
      </c>
      <c r="F152" s="97">
        <v>0</v>
      </c>
      <c r="G152" s="97">
        <v>0</v>
      </c>
      <c r="H152" s="97">
        <v>0</v>
      </c>
      <c r="I152" s="97">
        <v>0</v>
      </c>
      <c r="J152" s="97">
        <v>0</v>
      </c>
      <c r="K152" s="97">
        <v>17</v>
      </c>
      <c r="L152" s="160">
        <v>8.9567966280295046E-3</v>
      </c>
    </row>
    <row r="153" spans="1:12">
      <c r="A153" s="100" t="s">
        <v>729</v>
      </c>
      <c r="B153" s="97">
        <v>2</v>
      </c>
      <c r="C153" s="97">
        <v>34</v>
      </c>
      <c r="D153" s="97">
        <v>0</v>
      </c>
      <c r="E153" s="97">
        <v>0</v>
      </c>
      <c r="F153" s="97">
        <v>0</v>
      </c>
      <c r="G153" s="97">
        <v>0</v>
      </c>
      <c r="H153" s="97">
        <v>0</v>
      </c>
      <c r="I153" s="97">
        <v>0</v>
      </c>
      <c r="J153" s="97">
        <v>0</v>
      </c>
      <c r="K153" s="97">
        <v>36</v>
      </c>
      <c r="L153" s="160">
        <v>1.8967334035827187E-2</v>
      </c>
    </row>
    <row r="154" spans="1:12">
      <c r="A154" s="100" t="s">
        <v>730</v>
      </c>
      <c r="B154" s="97">
        <v>2</v>
      </c>
      <c r="C154" s="97">
        <v>34</v>
      </c>
      <c r="D154" s="97">
        <v>10</v>
      </c>
      <c r="E154" s="97">
        <v>0</v>
      </c>
      <c r="F154" s="97">
        <v>0</v>
      </c>
      <c r="G154" s="97">
        <v>0</v>
      </c>
      <c r="H154" s="97">
        <v>0</v>
      </c>
      <c r="I154" s="97">
        <v>0</v>
      </c>
      <c r="J154" s="97">
        <v>0</v>
      </c>
      <c r="K154" s="97">
        <v>46</v>
      </c>
      <c r="L154" s="160">
        <v>2.4236037934668071E-2</v>
      </c>
    </row>
    <row r="155" spans="1:12">
      <c r="A155" s="100" t="s">
        <v>731</v>
      </c>
      <c r="B155" s="97">
        <v>4</v>
      </c>
      <c r="C155" s="97">
        <v>34</v>
      </c>
      <c r="D155" s="97">
        <v>11</v>
      </c>
      <c r="E155" s="97">
        <v>0</v>
      </c>
      <c r="F155" s="97">
        <v>0</v>
      </c>
      <c r="G155" s="97">
        <v>0</v>
      </c>
      <c r="H155" s="97">
        <v>0</v>
      </c>
      <c r="I155" s="97">
        <v>0</v>
      </c>
      <c r="J155" s="97">
        <v>0</v>
      </c>
      <c r="K155" s="97">
        <v>49</v>
      </c>
      <c r="L155" s="160">
        <v>2.5816649104320338E-2</v>
      </c>
    </row>
    <row r="156" spans="1:12">
      <c r="A156" s="100" t="s">
        <v>732</v>
      </c>
      <c r="B156" s="97">
        <v>14</v>
      </c>
      <c r="C156" s="97">
        <v>17</v>
      </c>
      <c r="D156" s="97">
        <v>5</v>
      </c>
      <c r="E156" s="97">
        <v>0</v>
      </c>
      <c r="F156" s="97">
        <v>0</v>
      </c>
      <c r="G156" s="97">
        <v>0</v>
      </c>
      <c r="H156" s="97">
        <v>0</v>
      </c>
      <c r="I156" s="97">
        <v>0</v>
      </c>
      <c r="J156" s="97">
        <v>0</v>
      </c>
      <c r="K156" s="97">
        <v>36</v>
      </c>
      <c r="L156" s="160">
        <v>1.8967334035827187E-2</v>
      </c>
    </row>
    <row r="157" spans="1:12">
      <c r="A157" s="100" t="s">
        <v>733</v>
      </c>
      <c r="B157" s="97">
        <v>22</v>
      </c>
      <c r="C157" s="97">
        <v>18</v>
      </c>
      <c r="D157" s="97">
        <v>13</v>
      </c>
      <c r="E157" s="97">
        <v>0</v>
      </c>
      <c r="F157" s="97">
        <v>0</v>
      </c>
      <c r="G157" s="97">
        <v>0</v>
      </c>
      <c r="H157" s="97">
        <v>0</v>
      </c>
      <c r="I157" s="97">
        <v>0</v>
      </c>
      <c r="J157" s="97">
        <v>0</v>
      </c>
      <c r="K157" s="97">
        <v>53</v>
      </c>
      <c r="L157" s="160">
        <v>2.792413066385669E-2</v>
      </c>
    </row>
    <row r="158" spans="1:12">
      <c r="A158" s="100" t="s">
        <v>734</v>
      </c>
      <c r="B158" s="97">
        <v>20</v>
      </c>
      <c r="C158" s="97">
        <v>6</v>
      </c>
      <c r="D158" s="97">
        <v>6</v>
      </c>
      <c r="E158" s="97">
        <v>0</v>
      </c>
      <c r="F158" s="97">
        <v>0</v>
      </c>
      <c r="G158" s="97">
        <v>0</v>
      </c>
      <c r="H158" s="97">
        <v>0</v>
      </c>
      <c r="I158" s="97">
        <v>0</v>
      </c>
      <c r="J158" s="97">
        <v>0</v>
      </c>
      <c r="K158" s="97">
        <v>32</v>
      </c>
      <c r="L158" s="160">
        <v>1.6859852476290831E-2</v>
      </c>
    </row>
    <row r="159" spans="1:12">
      <c r="A159" s="100" t="s">
        <v>735</v>
      </c>
      <c r="B159" s="97">
        <v>50</v>
      </c>
      <c r="C159" s="97">
        <v>21</v>
      </c>
      <c r="D159" s="97">
        <v>32</v>
      </c>
      <c r="E159" s="97">
        <v>0</v>
      </c>
      <c r="F159" s="97">
        <v>0</v>
      </c>
      <c r="G159" s="97">
        <v>0</v>
      </c>
      <c r="H159" s="97">
        <v>0</v>
      </c>
      <c r="I159" s="97">
        <v>0</v>
      </c>
      <c r="J159" s="97">
        <v>0</v>
      </c>
      <c r="K159" s="97">
        <v>103</v>
      </c>
      <c r="L159" s="160">
        <v>5.426765015806112E-2</v>
      </c>
    </row>
    <row r="160" spans="1:12">
      <c r="A160" s="100" t="s">
        <v>736</v>
      </c>
      <c r="B160" s="97">
        <v>105</v>
      </c>
      <c r="C160" s="97">
        <v>51</v>
      </c>
      <c r="D160" s="97">
        <v>87</v>
      </c>
      <c r="E160" s="97">
        <v>0</v>
      </c>
      <c r="F160" s="97">
        <v>0</v>
      </c>
      <c r="G160" s="97">
        <v>0</v>
      </c>
      <c r="H160" s="97">
        <v>0</v>
      </c>
      <c r="I160" s="97">
        <v>0</v>
      </c>
      <c r="J160" s="97">
        <v>0</v>
      </c>
      <c r="K160" s="97">
        <v>243</v>
      </c>
      <c r="L160" s="160">
        <v>0.1280295047418335</v>
      </c>
    </row>
    <row r="161" spans="1:12">
      <c r="A161" s="100" t="s">
        <v>737</v>
      </c>
      <c r="B161" s="97">
        <v>222</v>
      </c>
      <c r="C161" s="97">
        <v>81</v>
      </c>
      <c r="D161" s="97">
        <v>302</v>
      </c>
      <c r="E161" s="97">
        <v>0</v>
      </c>
      <c r="F161" s="97">
        <v>0</v>
      </c>
      <c r="G161" s="97">
        <v>0</v>
      </c>
      <c r="H161" s="97">
        <v>0</v>
      </c>
      <c r="I161" s="97">
        <v>0</v>
      </c>
      <c r="J161" s="97">
        <v>0</v>
      </c>
      <c r="K161" s="97">
        <v>605</v>
      </c>
      <c r="L161" s="160">
        <v>0.31875658587987354</v>
      </c>
    </row>
    <row r="162" spans="1:12">
      <c r="A162" s="100" t="s">
        <v>738</v>
      </c>
      <c r="B162" s="97">
        <v>39</v>
      </c>
      <c r="C162" s="97">
        <v>20</v>
      </c>
      <c r="D162" s="97">
        <v>91</v>
      </c>
      <c r="E162" s="97">
        <v>0</v>
      </c>
      <c r="F162" s="97">
        <v>0</v>
      </c>
      <c r="G162" s="97">
        <v>0</v>
      </c>
      <c r="H162" s="97">
        <v>0</v>
      </c>
      <c r="I162" s="97">
        <v>0</v>
      </c>
      <c r="J162" s="97">
        <v>0</v>
      </c>
      <c r="K162" s="97">
        <v>150</v>
      </c>
      <c r="L162" s="160">
        <v>7.9030558482613283E-2</v>
      </c>
    </row>
    <row r="163" spans="1:12">
      <c r="A163" s="100" t="s">
        <v>739</v>
      </c>
      <c r="B163" s="97">
        <v>288</v>
      </c>
      <c r="C163" s="97">
        <v>76</v>
      </c>
      <c r="D163" s="97">
        <v>138</v>
      </c>
      <c r="E163" s="97">
        <v>0</v>
      </c>
      <c r="F163" s="97">
        <v>0</v>
      </c>
      <c r="G163" s="97">
        <v>0</v>
      </c>
      <c r="H163" s="97">
        <v>0</v>
      </c>
      <c r="I163" s="97">
        <v>0</v>
      </c>
      <c r="J163" s="97">
        <v>0</v>
      </c>
      <c r="K163" s="97">
        <v>502</v>
      </c>
      <c r="L163" s="160">
        <v>0.26448893572181242</v>
      </c>
    </row>
    <row r="164" spans="1:12">
      <c r="A164" s="72" t="s">
        <v>160</v>
      </c>
      <c r="B164" s="158">
        <v>770</v>
      </c>
      <c r="C164" s="158">
        <v>424</v>
      </c>
      <c r="D164" s="158">
        <v>704</v>
      </c>
      <c r="E164" s="158">
        <v>0</v>
      </c>
      <c r="F164" s="158">
        <v>0</v>
      </c>
      <c r="G164" s="158">
        <v>0</v>
      </c>
      <c r="H164" s="158">
        <v>0</v>
      </c>
      <c r="I164" s="158">
        <v>0</v>
      </c>
      <c r="J164" s="158">
        <v>0</v>
      </c>
      <c r="K164" s="158">
        <v>1898</v>
      </c>
      <c r="L164" s="161">
        <v>1</v>
      </c>
    </row>
    <row r="165" spans="1:12">
      <c r="A165" s="54" t="s">
        <v>740</v>
      </c>
      <c r="B165" s="160">
        <v>0.40569020021074814</v>
      </c>
      <c r="C165" s="160">
        <v>0.22339304531085352</v>
      </c>
      <c r="D165" s="160">
        <v>0.37091675447839834</v>
      </c>
      <c r="E165" s="160">
        <v>0</v>
      </c>
      <c r="F165" s="160">
        <v>0</v>
      </c>
      <c r="G165" s="160">
        <v>0</v>
      </c>
      <c r="H165" s="160">
        <v>0</v>
      </c>
      <c r="I165" s="160">
        <v>0</v>
      </c>
      <c r="J165" s="160">
        <v>0</v>
      </c>
      <c r="K165" s="160">
        <v>1</v>
      </c>
      <c r="L165" s="235"/>
    </row>
    <row r="166" spans="1:12" ht="15.75" thickBot="1">
      <c r="A166" s="206"/>
      <c r="B166" s="207"/>
      <c r="C166" s="208"/>
      <c r="D166" s="207"/>
      <c r="E166" s="207"/>
      <c r="F166" s="207"/>
      <c r="G166" s="207"/>
      <c r="H166" s="207"/>
      <c r="I166" s="207"/>
      <c r="J166" s="207"/>
      <c r="K166" s="552"/>
      <c r="L166" s="552"/>
    </row>
    <row r="167" spans="1:12" ht="15.75" thickTop="1">
      <c r="A167" s="769" t="s">
        <v>1462</v>
      </c>
      <c r="B167" s="770"/>
      <c r="C167" s="770"/>
      <c r="D167" s="770"/>
      <c r="E167" s="770"/>
      <c r="F167" s="770"/>
      <c r="G167" s="770"/>
      <c r="H167" s="770"/>
      <c r="I167" s="770"/>
      <c r="J167" s="770"/>
      <c r="K167" s="770"/>
      <c r="L167" s="770"/>
    </row>
    <row r="168" spans="1:12">
      <c r="A168" s="190"/>
      <c r="B168" s="11"/>
      <c r="C168" s="96"/>
      <c r="D168" s="96"/>
      <c r="E168" s="96"/>
      <c r="F168" s="96"/>
      <c r="G168" s="96"/>
      <c r="H168" s="11"/>
      <c r="I168" s="11"/>
      <c r="J168" s="11"/>
      <c r="K168" s="11"/>
      <c r="L168" s="11"/>
    </row>
    <row r="169" spans="1:12" ht="30" customHeight="1">
      <c r="A169" s="733" t="s">
        <v>447</v>
      </c>
      <c r="B169" s="733"/>
      <c r="C169" s="733"/>
      <c r="D169" s="733"/>
      <c r="E169" s="733"/>
      <c r="F169" s="733"/>
      <c r="G169" s="733"/>
      <c r="H169" s="733"/>
      <c r="I169" s="733"/>
      <c r="J169" s="733"/>
      <c r="K169" s="733"/>
      <c r="L169" s="733"/>
    </row>
    <row r="170" spans="1:12" ht="18">
      <c r="A170" s="734" t="s">
        <v>745</v>
      </c>
      <c r="B170" s="734"/>
      <c r="C170" s="734"/>
      <c r="D170" s="734"/>
      <c r="E170" s="734"/>
      <c r="F170" s="734"/>
      <c r="G170" s="734"/>
      <c r="H170" s="734"/>
      <c r="I170" s="734"/>
      <c r="J170" s="734"/>
      <c r="K170" s="734"/>
      <c r="L170" s="734"/>
    </row>
    <row r="171" spans="1:12" ht="18">
      <c r="A171" s="734" t="s">
        <v>1502</v>
      </c>
      <c r="B171" s="734"/>
      <c r="C171" s="734"/>
      <c r="D171" s="734"/>
      <c r="E171" s="734"/>
      <c r="F171" s="734"/>
      <c r="G171" s="734"/>
      <c r="H171" s="734"/>
      <c r="I171" s="734"/>
      <c r="J171" s="734"/>
      <c r="K171" s="734"/>
      <c r="L171" s="734"/>
    </row>
    <row r="172" spans="1:12" ht="30" customHeight="1">
      <c r="A172" s="738" t="s">
        <v>512</v>
      </c>
      <c r="B172" s="738"/>
      <c r="C172" s="738"/>
      <c r="D172" s="738"/>
      <c r="E172" s="738"/>
      <c r="F172" s="738"/>
      <c r="G172" s="738"/>
      <c r="H172" s="738"/>
      <c r="I172" s="738"/>
      <c r="J172" s="738"/>
      <c r="K172" s="738"/>
      <c r="L172" s="738"/>
    </row>
    <row r="173" spans="1:12">
      <c r="A173" s="99"/>
      <c r="B173" s="205"/>
      <c r="C173" s="101"/>
      <c r="D173" s="205"/>
      <c r="E173" s="101"/>
      <c r="F173" s="184"/>
      <c r="G173" s="205"/>
      <c r="H173" s="205"/>
      <c r="I173" s="205"/>
      <c r="J173" s="205"/>
      <c r="K173" s="205"/>
      <c r="L173" s="98"/>
    </row>
    <row r="174" spans="1:12" ht="30" customHeight="1">
      <c r="A174" s="72" t="s">
        <v>724</v>
      </c>
      <c r="B174" s="73" t="s">
        <v>101</v>
      </c>
      <c r="C174" s="73" t="s">
        <v>103</v>
      </c>
      <c r="D174" s="73" t="s">
        <v>104</v>
      </c>
      <c r="E174" s="73" t="s">
        <v>106</v>
      </c>
      <c r="F174" s="73" t="s">
        <v>108</v>
      </c>
      <c r="G174" s="73" t="s">
        <v>110</v>
      </c>
      <c r="H174" s="73" t="s">
        <v>112</v>
      </c>
      <c r="I174" s="73" t="s">
        <v>114</v>
      </c>
      <c r="J174" s="73" t="s">
        <v>511</v>
      </c>
      <c r="K174" s="176" t="s">
        <v>519</v>
      </c>
      <c r="L174" s="73" t="s">
        <v>725</v>
      </c>
    </row>
    <row r="175" spans="1:12">
      <c r="A175" s="100" t="s">
        <v>726</v>
      </c>
      <c r="B175" s="97">
        <v>0</v>
      </c>
      <c r="C175" s="97">
        <v>0</v>
      </c>
      <c r="D175" s="97">
        <v>0</v>
      </c>
      <c r="E175" s="97">
        <v>0</v>
      </c>
      <c r="F175" s="97">
        <v>0</v>
      </c>
      <c r="G175" s="97">
        <v>0</v>
      </c>
      <c r="H175" s="97">
        <v>0</v>
      </c>
      <c r="I175" s="97">
        <v>0</v>
      </c>
      <c r="J175" s="97">
        <v>0</v>
      </c>
      <c r="K175" s="97">
        <v>0</v>
      </c>
      <c r="L175" s="160">
        <v>0</v>
      </c>
    </row>
    <row r="176" spans="1:12">
      <c r="A176" s="100" t="s">
        <v>727</v>
      </c>
      <c r="B176" s="97">
        <v>0</v>
      </c>
      <c r="C176" s="97">
        <v>0</v>
      </c>
      <c r="D176" s="97">
        <v>0</v>
      </c>
      <c r="E176" s="97">
        <v>0</v>
      </c>
      <c r="F176" s="97">
        <v>0</v>
      </c>
      <c r="G176" s="97">
        <v>0</v>
      </c>
      <c r="H176" s="97">
        <v>0</v>
      </c>
      <c r="I176" s="97">
        <v>0</v>
      </c>
      <c r="J176" s="97">
        <v>0</v>
      </c>
      <c r="K176" s="97">
        <v>0</v>
      </c>
      <c r="L176" s="160">
        <v>0</v>
      </c>
    </row>
    <row r="177" spans="1:12">
      <c r="A177" s="100" t="s">
        <v>728</v>
      </c>
      <c r="B177" s="97">
        <v>0</v>
      </c>
      <c r="C177" s="97">
        <v>0</v>
      </c>
      <c r="D177" s="97">
        <v>0</v>
      </c>
      <c r="E177" s="97">
        <v>0</v>
      </c>
      <c r="F177" s="97">
        <v>0</v>
      </c>
      <c r="G177" s="97">
        <v>0</v>
      </c>
      <c r="H177" s="97">
        <v>0</v>
      </c>
      <c r="I177" s="97">
        <v>0</v>
      </c>
      <c r="J177" s="97">
        <v>0</v>
      </c>
      <c r="K177" s="97">
        <v>0</v>
      </c>
      <c r="L177" s="160">
        <v>0</v>
      </c>
    </row>
    <row r="178" spans="1:12">
      <c r="A178" s="100" t="s">
        <v>729</v>
      </c>
      <c r="B178" s="97">
        <v>0</v>
      </c>
      <c r="C178" s="97">
        <v>0</v>
      </c>
      <c r="D178" s="97">
        <v>0</v>
      </c>
      <c r="E178" s="97">
        <v>0</v>
      </c>
      <c r="F178" s="97">
        <v>0</v>
      </c>
      <c r="G178" s="97">
        <v>0</v>
      </c>
      <c r="H178" s="97">
        <v>0</v>
      </c>
      <c r="I178" s="97">
        <v>0</v>
      </c>
      <c r="J178" s="97">
        <v>0</v>
      </c>
      <c r="K178" s="97">
        <v>0</v>
      </c>
      <c r="L178" s="160">
        <v>0</v>
      </c>
    </row>
    <row r="179" spans="1:12">
      <c r="A179" s="100" t="s">
        <v>730</v>
      </c>
      <c r="B179" s="97">
        <v>0</v>
      </c>
      <c r="C179" s="97">
        <v>0</v>
      </c>
      <c r="D179" s="97">
        <v>0</v>
      </c>
      <c r="E179" s="97">
        <v>0</v>
      </c>
      <c r="F179" s="97">
        <v>0</v>
      </c>
      <c r="G179" s="97">
        <v>0</v>
      </c>
      <c r="H179" s="97">
        <v>0</v>
      </c>
      <c r="I179" s="97">
        <v>0</v>
      </c>
      <c r="J179" s="97">
        <v>0</v>
      </c>
      <c r="K179" s="97">
        <v>0</v>
      </c>
      <c r="L179" s="160">
        <v>0</v>
      </c>
    </row>
    <row r="180" spans="1:12">
      <c r="A180" s="100" t="s">
        <v>731</v>
      </c>
      <c r="B180" s="97">
        <v>0</v>
      </c>
      <c r="C180" s="97">
        <v>0</v>
      </c>
      <c r="D180" s="97">
        <v>0</v>
      </c>
      <c r="E180" s="97">
        <v>0</v>
      </c>
      <c r="F180" s="97">
        <v>0</v>
      </c>
      <c r="G180" s="97">
        <v>0</v>
      </c>
      <c r="H180" s="97">
        <v>0</v>
      </c>
      <c r="I180" s="97">
        <v>0</v>
      </c>
      <c r="J180" s="97">
        <v>0</v>
      </c>
      <c r="K180" s="97">
        <v>0</v>
      </c>
      <c r="L180" s="160">
        <v>0</v>
      </c>
    </row>
    <row r="181" spans="1:12">
      <c r="A181" s="100" t="s">
        <v>732</v>
      </c>
      <c r="B181" s="97">
        <v>0</v>
      </c>
      <c r="C181" s="97">
        <v>0</v>
      </c>
      <c r="D181" s="97">
        <v>0</v>
      </c>
      <c r="E181" s="97">
        <v>0</v>
      </c>
      <c r="F181" s="97">
        <v>0</v>
      </c>
      <c r="G181" s="97">
        <v>0</v>
      </c>
      <c r="H181" s="97">
        <v>0</v>
      </c>
      <c r="I181" s="97">
        <v>0</v>
      </c>
      <c r="J181" s="97">
        <v>0</v>
      </c>
      <c r="K181" s="97">
        <v>0</v>
      </c>
      <c r="L181" s="160">
        <v>0</v>
      </c>
    </row>
    <row r="182" spans="1:12">
      <c r="A182" s="100" t="s">
        <v>733</v>
      </c>
      <c r="B182" s="97">
        <v>0</v>
      </c>
      <c r="C182" s="97">
        <v>0</v>
      </c>
      <c r="D182" s="97">
        <v>0</v>
      </c>
      <c r="E182" s="97">
        <v>0</v>
      </c>
      <c r="F182" s="97">
        <v>0</v>
      </c>
      <c r="G182" s="97">
        <v>0</v>
      </c>
      <c r="H182" s="97">
        <v>0</v>
      </c>
      <c r="I182" s="97">
        <v>0</v>
      </c>
      <c r="J182" s="97">
        <v>0</v>
      </c>
      <c r="K182" s="97">
        <v>0</v>
      </c>
      <c r="L182" s="160">
        <v>0</v>
      </c>
    </row>
    <row r="183" spans="1:12">
      <c r="A183" s="100" t="s">
        <v>734</v>
      </c>
      <c r="B183" s="97">
        <v>0</v>
      </c>
      <c r="C183" s="97">
        <v>0</v>
      </c>
      <c r="D183" s="97">
        <v>0</v>
      </c>
      <c r="E183" s="97">
        <v>0</v>
      </c>
      <c r="F183" s="97">
        <v>0</v>
      </c>
      <c r="G183" s="97">
        <v>0</v>
      </c>
      <c r="H183" s="97">
        <v>0</v>
      </c>
      <c r="I183" s="97">
        <v>0</v>
      </c>
      <c r="J183" s="97">
        <v>0</v>
      </c>
      <c r="K183" s="97">
        <v>0</v>
      </c>
      <c r="L183" s="160">
        <v>0</v>
      </c>
    </row>
    <row r="184" spans="1:12">
      <c r="A184" s="100" t="s">
        <v>735</v>
      </c>
      <c r="B184" s="97">
        <v>0</v>
      </c>
      <c r="C184" s="97">
        <v>0</v>
      </c>
      <c r="D184" s="97">
        <v>0</v>
      </c>
      <c r="E184" s="97">
        <v>0</v>
      </c>
      <c r="F184" s="97">
        <v>0</v>
      </c>
      <c r="G184" s="97">
        <v>0</v>
      </c>
      <c r="H184" s="97">
        <v>0</v>
      </c>
      <c r="I184" s="97">
        <v>0</v>
      </c>
      <c r="J184" s="97">
        <v>0</v>
      </c>
      <c r="K184" s="97">
        <v>0</v>
      </c>
      <c r="L184" s="160">
        <v>0</v>
      </c>
    </row>
    <row r="185" spans="1:12">
      <c r="A185" s="100" t="s">
        <v>736</v>
      </c>
      <c r="B185" s="97">
        <v>0</v>
      </c>
      <c r="C185" s="97">
        <v>0</v>
      </c>
      <c r="D185" s="97">
        <v>0</v>
      </c>
      <c r="E185" s="97">
        <v>0</v>
      </c>
      <c r="F185" s="97">
        <v>0</v>
      </c>
      <c r="G185" s="97">
        <v>0</v>
      </c>
      <c r="H185" s="97">
        <v>0</v>
      </c>
      <c r="I185" s="97">
        <v>0</v>
      </c>
      <c r="J185" s="97">
        <v>0</v>
      </c>
      <c r="K185" s="97">
        <v>0</v>
      </c>
      <c r="L185" s="160">
        <v>0</v>
      </c>
    </row>
    <row r="186" spans="1:12">
      <c r="A186" s="100" t="s">
        <v>737</v>
      </c>
      <c r="B186" s="97">
        <v>0</v>
      </c>
      <c r="C186" s="97">
        <v>0</v>
      </c>
      <c r="D186" s="97">
        <v>0</v>
      </c>
      <c r="E186" s="97">
        <v>0</v>
      </c>
      <c r="F186" s="97">
        <v>0</v>
      </c>
      <c r="G186" s="97">
        <v>0</v>
      </c>
      <c r="H186" s="97">
        <v>0</v>
      </c>
      <c r="I186" s="97">
        <v>0</v>
      </c>
      <c r="J186" s="97">
        <v>0</v>
      </c>
      <c r="K186" s="97">
        <v>0</v>
      </c>
      <c r="L186" s="160">
        <v>0</v>
      </c>
    </row>
    <row r="187" spans="1:12">
      <c r="A187" s="100" t="s">
        <v>738</v>
      </c>
      <c r="B187" s="97">
        <v>0</v>
      </c>
      <c r="C187" s="97">
        <v>0</v>
      </c>
      <c r="D187" s="97">
        <v>0</v>
      </c>
      <c r="E187" s="97">
        <v>0</v>
      </c>
      <c r="F187" s="97">
        <v>0</v>
      </c>
      <c r="G187" s="97">
        <v>0</v>
      </c>
      <c r="H187" s="97">
        <v>0</v>
      </c>
      <c r="I187" s="97">
        <v>0</v>
      </c>
      <c r="J187" s="97">
        <v>0</v>
      </c>
      <c r="K187" s="97">
        <v>0</v>
      </c>
      <c r="L187" s="160">
        <v>0</v>
      </c>
    </row>
    <row r="188" spans="1:12">
      <c r="A188" s="100" t="s">
        <v>739</v>
      </c>
      <c r="B188" s="97">
        <v>0</v>
      </c>
      <c r="C188" s="97">
        <v>0</v>
      </c>
      <c r="D188" s="97">
        <v>0</v>
      </c>
      <c r="E188" s="97">
        <v>0</v>
      </c>
      <c r="F188" s="97">
        <v>0</v>
      </c>
      <c r="G188" s="97">
        <v>0</v>
      </c>
      <c r="H188" s="97">
        <v>0</v>
      </c>
      <c r="I188" s="97">
        <v>0</v>
      </c>
      <c r="J188" s="97">
        <v>0</v>
      </c>
      <c r="K188" s="97">
        <v>0</v>
      </c>
      <c r="L188" s="160">
        <v>0</v>
      </c>
    </row>
    <row r="189" spans="1:12">
      <c r="A189" s="72" t="s">
        <v>160</v>
      </c>
      <c r="B189" s="158">
        <v>0</v>
      </c>
      <c r="C189" s="158">
        <v>0</v>
      </c>
      <c r="D189" s="158">
        <v>0</v>
      </c>
      <c r="E189" s="158">
        <v>0</v>
      </c>
      <c r="F189" s="158">
        <v>0</v>
      </c>
      <c r="G189" s="158">
        <v>0</v>
      </c>
      <c r="H189" s="158">
        <v>0</v>
      </c>
      <c r="I189" s="158">
        <v>0</v>
      </c>
      <c r="J189" s="158">
        <v>0</v>
      </c>
      <c r="K189" s="158">
        <v>0</v>
      </c>
      <c r="L189" s="161">
        <v>0</v>
      </c>
    </row>
    <row r="190" spans="1:12">
      <c r="A190" s="54" t="s">
        <v>740</v>
      </c>
      <c r="B190" s="160">
        <v>0</v>
      </c>
      <c r="C190" s="160">
        <v>0</v>
      </c>
      <c r="D190" s="160">
        <v>0</v>
      </c>
      <c r="E190" s="160">
        <v>0</v>
      </c>
      <c r="F190" s="160">
        <v>0</v>
      </c>
      <c r="G190" s="160">
        <v>0</v>
      </c>
      <c r="H190" s="160">
        <v>0</v>
      </c>
      <c r="I190" s="160">
        <v>0</v>
      </c>
      <c r="J190" s="160">
        <v>0</v>
      </c>
      <c r="K190" s="160">
        <v>0</v>
      </c>
      <c r="L190" s="234"/>
    </row>
    <row r="191" spans="1:12" ht="30" customHeight="1">
      <c r="A191" s="435" t="s">
        <v>741</v>
      </c>
      <c r="B191" s="73" t="s">
        <v>101</v>
      </c>
      <c r="C191" s="73" t="s">
        <v>103</v>
      </c>
      <c r="D191" s="73" t="s">
        <v>104</v>
      </c>
      <c r="E191" s="73" t="s">
        <v>106</v>
      </c>
      <c r="F191" s="73" t="s">
        <v>108</v>
      </c>
      <c r="G191" s="73" t="s">
        <v>110</v>
      </c>
      <c r="H191" s="73" t="s">
        <v>112</v>
      </c>
      <c r="I191" s="73" t="s">
        <v>114</v>
      </c>
      <c r="J191" s="73" t="s">
        <v>511</v>
      </c>
      <c r="K191" s="176" t="s">
        <v>519</v>
      </c>
      <c r="L191" s="73" t="s">
        <v>682</v>
      </c>
    </row>
    <row r="192" spans="1:12">
      <c r="A192" s="100" t="s">
        <v>726</v>
      </c>
      <c r="B192" s="97">
        <v>0</v>
      </c>
      <c r="C192" s="97">
        <v>0</v>
      </c>
      <c r="D192" s="97">
        <v>0</v>
      </c>
      <c r="E192" s="97">
        <v>0</v>
      </c>
      <c r="F192" s="97">
        <v>0</v>
      </c>
      <c r="G192" s="97">
        <v>0</v>
      </c>
      <c r="H192" s="97">
        <v>0</v>
      </c>
      <c r="I192" s="97">
        <v>0</v>
      </c>
      <c r="J192" s="97">
        <v>0</v>
      </c>
      <c r="K192" s="97">
        <v>0</v>
      </c>
      <c r="L192" s="160">
        <v>0</v>
      </c>
    </row>
    <row r="193" spans="1:12">
      <c r="A193" s="100" t="s">
        <v>727</v>
      </c>
      <c r="B193" s="97">
        <v>0</v>
      </c>
      <c r="C193" s="97">
        <v>0</v>
      </c>
      <c r="D193" s="97">
        <v>0</v>
      </c>
      <c r="E193" s="97">
        <v>0</v>
      </c>
      <c r="F193" s="97">
        <v>0</v>
      </c>
      <c r="G193" s="97">
        <v>0</v>
      </c>
      <c r="H193" s="97">
        <v>0</v>
      </c>
      <c r="I193" s="97">
        <v>0</v>
      </c>
      <c r="J193" s="97">
        <v>0</v>
      </c>
      <c r="K193" s="97">
        <v>0</v>
      </c>
      <c r="L193" s="160">
        <v>0</v>
      </c>
    </row>
    <row r="194" spans="1:12">
      <c r="A194" s="100" t="s">
        <v>728</v>
      </c>
      <c r="B194" s="97">
        <v>0</v>
      </c>
      <c r="C194" s="97">
        <v>0</v>
      </c>
      <c r="D194" s="97">
        <v>0</v>
      </c>
      <c r="E194" s="97">
        <v>0</v>
      </c>
      <c r="F194" s="97">
        <v>0</v>
      </c>
      <c r="G194" s="97">
        <v>0</v>
      </c>
      <c r="H194" s="97">
        <v>0</v>
      </c>
      <c r="I194" s="97">
        <v>0</v>
      </c>
      <c r="J194" s="97">
        <v>0</v>
      </c>
      <c r="K194" s="97">
        <v>0</v>
      </c>
      <c r="L194" s="160">
        <v>0</v>
      </c>
    </row>
    <row r="195" spans="1:12">
      <c r="A195" s="100" t="s">
        <v>729</v>
      </c>
      <c r="B195" s="97">
        <v>0</v>
      </c>
      <c r="C195" s="97">
        <v>0</v>
      </c>
      <c r="D195" s="97">
        <v>0</v>
      </c>
      <c r="E195" s="97">
        <v>0</v>
      </c>
      <c r="F195" s="97">
        <v>0</v>
      </c>
      <c r="G195" s="97">
        <v>0</v>
      </c>
      <c r="H195" s="97">
        <v>0</v>
      </c>
      <c r="I195" s="97">
        <v>0</v>
      </c>
      <c r="J195" s="97">
        <v>0</v>
      </c>
      <c r="K195" s="97">
        <v>0</v>
      </c>
      <c r="L195" s="160">
        <v>0</v>
      </c>
    </row>
    <row r="196" spans="1:12">
      <c r="A196" s="100" t="s">
        <v>730</v>
      </c>
      <c r="B196" s="97">
        <v>0</v>
      </c>
      <c r="C196" s="97">
        <v>0</v>
      </c>
      <c r="D196" s="97">
        <v>0</v>
      </c>
      <c r="E196" s="97">
        <v>0</v>
      </c>
      <c r="F196" s="97">
        <v>0</v>
      </c>
      <c r="G196" s="97">
        <v>0</v>
      </c>
      <c r="H196" s="97">
        <v>0</v>
      </c>
      <c r="I196" s="97">
        <v>0</v>
      </c>
      <c r="J196" s="97">
        <v>0</v>
      </c>
      <c r="K196" s="97">
        <v>0</v>
      </c>
      <c r="L196" s="160">
        <v>0</v>
      </c>
    </row>
    <row r="197" spans="1:12">
      <c r="A197" s="100" t="s">
        <v>731</v>
      </c>
      <c r="B197" s="97">
        <v>0</v>
      </c>
      <c r="C197" s="97">
        <v>0</v>
      </c>
      <c r="D197" s="97">
        <v>0</v>
      </c>
      <c r="E197" s="97">
        <v>0</v>
      </c>
      <c r="F197" s="97">
        <v>0</v>
      </c>
      <c r="G197" s="97">
        <v>0</v>
      </c>
      <c r="H197" s="97">
        <v>0</v>
      </c>
      <c r="I197" s="97">
        <v>0</v>
      </c>
      <c r="J197" s="97">
        <v>0</v>
      </c>
      <c r="K197" s="97">
        <v>0</v>
      </c>
      <c r="L197" s="160">
        <v>0</v>
      </c>
    </row>
    <row r="198" spans="1:12">
      <c r="A198" s="100" t="s">
        <v>732</v>
      </c>
      <c r="B198" s="97">
        <v>0</v>
      </c>
      <c r="C198" s="97">
        <v>0</v>
      </c>
      <c r="D198" s="97">
        <v>0</v>
      </c>
      <c r="E198" s="97">
        <v>0</v>
      </c>
      <c r="F198" s="97">
        <v>0</v>
      </c>
      <c r="G198" s="97">
        <v>0</v>
      </c>
      <c r="H198" s="97">
        <v>0</v>
      </c>
      <c r="I198" s="97">
        <v>0</v>
      </c>
      <c r="J198" s="97">
        <v>0</v>
      </c>
      <c r="K198" s="97">
        <v>0</v>
      </c>
      <c r="L198" s="160">
        <v>0</v>
      </c>
    </row>
    <row r="199" spans="1:12">
      <c r="A199" s="100" t="s">
        <v>733</v>
      </c>
      <c r="B199" s="97">
        <v>0</v>
      </c>
      <c r="C199" s="97">
        <v>0</v>
      </c>
      <c r="D199" s="97">
        <v>0</v>
      </c>
      <c r="E199" s="97">
        <v>0</v>
      </c>
      <c r="F199" s="97">
        <v>0</v>
      </c>
      <c r="G199" s="97">
        <v>0</v>
      </c>
      <c r="H199" s="97">
        <v>0</v>
      </c>
      <c r="I199" s="97">
        <v>0</v>
      </c>
      <c r="J199" s="97">
        <v>0</v>
      </c>
      <c r="K199" s="97">
        <v>0</v>
      </c>
      <c r="L199" s="160">
        <v>0</v>
      </c>
    </row>
    <row r="200" spans="1:12">
      <c r="A200" s="100" t="s">
        <v>734</v>
      </c>
      <c r="B200" s="97">
        <v>0</v>
      </c>
      <c r="C200" s="97">
        <v>0</v>
      </c>
      <c r="D200" s="97">
        <v>0</v>
      </c>
      <c r="E200" s="97">
        <v>0</v>
      </c>
      <c r="F200" s="97">
        <v>0</v>
      </c>
      <c r="G200" s="97">
        <v>0</v>
      </c>
      <c r="H200" s="97">
        <v>0</v>
      </c>
      <c r="I200" s="97">
        <v>0</v>
      </c>
      <c r="J200" s="97">
        <v>0</v>
      </c>
      <c r="K200" s="97">
        <v>0</v>
      </c>
      <c r="L200" s="160">
        <v>0</v>
      </c>
    </row>
    <row r="201" spans="1:12">
      <c r="A201" s="100" t="s">
        <v>735</v>
      </c>
      <c r="B201" s="97">
        <v>0</v>
      </c>
      <c r="C201" s="97">
        <v>0</v>
      </c>
      <c r="D201" s="97">
        <v>0</v>
      </c>
      <c r="E201" s="97">
        <v>0</v>
      </c>
      <c r="F201" s="97">
        <v>0</v>
      </c>
      <c r="G201" s="97">
        <v>0</v>
      </c>
      <c r="H201" s="97">
        <v>0</v>
      </c>
      <c r="I201" s="97">
        <v>0</v>
      </c>
      <c r="J201" s="97">
        <v>0</v>
      </c>
      <c r="K201" s="97">
        <v>0</v>
      </c>
      <c r="L201" s="160">
        <v>0</v>
      </c>
    </row>
    <row r="202" spans="1:12">
      <c r="A202" s="100" t="s">
        <v>736</v>
      </c>
      <c r="B202" s="97">
        <v>0</v>
      </c>
      <c r="C202" s="97">
        <v>0</v>
      </c>
      <c r="D202" s="97">
        <v>0</v>
      </c>
      <c r="E202" s="97">
        <v>0</v>
      </c>
      <c r="F202" s="97">
        <v>0</v>
      </c>
      <c r="G202" s="97">
        <v>0</v>
      </c>
      <c r="H202" s="97">
        <v>0</v>
      </c>
      <c r="I202" s="97">
        <v>0</v>
      </c>
      <c r="J202" s="97">
        <v>0</v>
      </c>
      <c r="K202" s="97">
        <v>0</v>
      </c>
      <c r="L202" s="160">
        <v>0</v>
      </c>
    </row>
    <row r="203" spans="1:12">
      <c r="A203" s="100" t="s">
        <v>737</v>
      </c>
      <c r="B203" s="97">
        <v>0</v>
      </c>
      <c r="C203" s="97">
        <v>0</v>
      </c>
      <c r="D203" s="97">
        <v>0</v>
      </c>
      <c r="E203" s="97">
        <v>0</v>
      </c>
      <c r="F203" s="97">
        <v>0</v>
      </c>
      <c r="G203" s="97">
        <v>0</v>
      </c>
      <c r="H203" s="97">
        <v>0</v>
      </c>
      <c r="I203" s="97">
        <v>0</v>
      </c>
      <c r="J203" s="97">
        <v>0</v>
      </c>
      <c r="K203" s="97">
        <v>0</v>
      </c>
      <c r="L203" s="160">
        <v>0</v>
      </c>
    </row>
    <row r="204" spans="1:12">
      <c r="A204" s="100" t="s">
        <v>738</v>
      </c>
      <c r="B204" s="97">
        <v>0</v>
      </c>
      <c r="C204" s="97">
        <v>0</v>
      </c>
      <c r="D204" s="97">
        <v>0</v>
      </c>
      <c r="E204" s="97">
        <v>0</v>
      </c>
      <c r="F204" s="97">
        <v>0</v>
      </c>
      <c r="G204" s="97">
        <v>0</v>
      </c>
      <c r="H204" s="97">
        <v>0</v>
      </c>
      <c r="I204" s="97">
        <v>0</v>
      </c>
      <c r="J204" s="97">
        <v>0</v>
      </c>
      <c r="K204" s="97">
        <v>0</v>
      </c>
      <c r="L204" s="160">
        <v>0</v>
      </c>
    </row>
    <row r="205" spans="1:12">
      <c r="A205" s="100" t="s">
        <v>739</v>
      </c>
      <c r="B205" s="97">
        <v>0</v>
      </c>
      <c r="C205" s="97">
        <v>0</v>
      </c>
      <c r="D205" s="97">
        <v>0</v>
      </c>
      <c r="E205" s="97">
        <v>0</v>
      </c>
      <c r="F205" s="97">
        <v>0</v>
      </c>
      <c r="G205" s="97">
        <v>0</v>
      </c>
      <c r="H205" s="97">
        <v>0</v>
      </c>
      <c r="I205" s="97">
        <v>0</v>
      </c>
      <c r="J205" s="97">
        <v>0</v>
      </c>
      <c r="K205" s="97">
        <v>0</v>
      </c>
      <c r="L205" s="160">
        <v>0</v>
      </c>
    </row>
    <row r="206" spans="1:12">
      <c r="A206" s="72" t="s">
        <v>160</v>
      </c>
      <c r="B206" s="158">
        <v>0</v>
      </c>
      <c r="C206" s="158">
        <v>0</v>
      </c>
      <c r="D206" s="158">
        <v>0</v>
      </c>
      <c r="E206" s="158">
        <v>0</v>
      </c>
      <c r="F206" s="158">
        <v>0</v>
      </c>
      <c r="G206" s="158">
        <v>0</v>
      </c>
      <c r="H206" s="158">
        <v>0</v>
      </c>
      <c r="I206" s="158">
        <v>0</v>
      </c>
      <c r="J206" s="158">
        <v>0</v>
      </c>
      <c r="K206" s="158">
        <v>0</v>
      </c>
      <c r="L206" s="161">
        <v>0</v>
      </c>
    </row>
    <row r="207" spans="1:12">
      <c r="A207" s="54" t="s">
        <v>740</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52"/>
      <c r="L208" s="552"/>
    </row>
    <row r="209" spans="1:12" ht="15.75" thickTop="1">
      <c r="A209" s="769" t="s">
        <v>1463</v>
      </c>
      <c r="B209" s="770"/>
      <c r="C209" s="770"/>
      <c r="D209" s="770"/>
      <c r="E209" s="770"/>
      <c r="F209" s="770"/>
      <c r="G209" s="770"/>
      <c r="H209" s="770"/>
      <c r="I209" s="770"/>
      <c r="J209" s="770"/>
      <c r="K209" s="770"/>
      <c r="L209" s="770"/>
    </row>
    <row r="210" spans="1:12">
      <c r="A210" s="214"/>
      <c r="B210" s="11"/>
      <c r="C210" s="96"/>
      <c r="D210" s="96"/>
      <c r="E210" s="96"/>
      <c r="F210" s="96"/>
      <c r="G210" s="11"/>
      <c r="H210" s="11"/>
      <c r="I210" s="11"/>
      <c r="J210" s="11"/>
      <c r="K210" s="11"/>
      <c r="L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3" t="s">
        <v>1017</v>
      </c>
      <c r="B1" s="733"/>
      <c r="C1" s="733"/>
      <c r="D1" s="733"/>
      <c r="E1" s="733"/>
      <c r="F1" s="733"/>
    </row>
    <row r="2" spans="1:6" ht="18">
      <c r="A2" s="734" t="s">
        <v>488</v>
      </c>
      <c r="B2" s="734"/>
      <c r="C2" s="734"/>
      <c r="D2" s="734"/>
      <c r="E2" s="734"/>
      <c r="F2" s="734"/>
    </row>
    <row r="3" spans="1:6" ht="18">
      <c r="A3" s="734" t="s">
        <v>1502</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7886926.6370400004</v>
      </c>
      <c r="C7" s="386">
        <v>95971.460879999999</v>
      </c>
      <c r="D7" s="386">
        <v>0</v>
      </c>
      <c r="E7" s="386">
        <v>1.0917000000000001</v>
      </c>
      <c r="F7" s="386">
        <v>7982899.1896200003</v>
      </c>
    </row>
    <row r="8" spans="1:6">
      <c r="A8" s="187" t="s">
        <v>162</v>
      </c>
      <c r="B8" s="57">
        <v>173002.32511000001</v>
      </c>
      <c r="C8" s="57">
        <v>74551.566319999998</v>
      </c>
      <c r="D8" s="57">
        <v>0</v>
      </c>
      <c r="E8" s="57">
        <v>0</v>
      </c>
      <c r="F8" s="57">
        <v>247553.89143000002</v>
      </c>
    </row>
    <row r="9" spans="1:6">
      <c r="A9" s="58" t="s">
        <v>163</v>
      </c>
      <c r="B9" s="95">
        <v>0</v>
      </c>
      <c r="C9" s="95">
        <v>0</v>
      </c>
      <c r="D9" s="95">
        <v>0</v>
      </c>
      <c r="E9" s="95">
        <v>0</v>
      </c>
      <c r="F9" s="95">
        <v>0</v>
      </c>
    </row>
    <row r="10" spans="1:6">
      <c r="A10" s="58" t="s">
        <v>164</v>
      </c>
      <c r="B10" s="95">
        <v>161636.94511</v>
      </c>
      <c r="C10" s="95">
        <v>73702.790280000001</v>
      </c>
      <c r="D10" s="95">
        <v>0</v>
      </c>
      <c r="E10" s="95">
        <v>0</v>
      </c>
      <c r="F10" s="95">
        <v>235339.73538999999</v>
      </c>
    </row>
    <row r="11" spans="1:6">
      <c r="A11" s="58" t="s">
        <v>165</v>
      </c>
      <c r="B11" s="95">
        <v>11365.38</v>
      </c>
      <c r="C11" s="95">
        <v>848.77604000000008</v>
      </c>
      <c r="D11" s="95">
        <v>0</v>
      </c>
      <c r="E11" s="95">
        <v>0</v>
      </c>
      <c r="F11" s="95">
        <v>12214.15604</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866203.69472999999</v>
      </c>
      <c r="C17" s="57">
        <v>16769.170099999999</v>
      </c>
      <c r="D17" s="57">
        <v>0</v>
      </c>
      <c r="E17" s="57">
        <v>1.0917000000000001</v>
      </c>
      <c r="F17" s="57">
        <v>882973.95652999997</v>
      </c>
    </row>
    <row r="18" spans="1:6">
      <c r="A18" s="58" t="s">
        <v>172</v>
      </c>
      <c r="B18" s="95">
        <v>0</v>
      </c>
      <c r="C18" s="95">
        <v>0</v>
      </c>
      <c r="D18" s="95">
        <v>0</v>
      </c>
      <c r="E18" s="95">
        <v>0</v>
      </c>
      <c r="F18" s="95">
        <v>0</v>
      </c>
    </row>
    <row r="19" spans="1:6">
      <c r="A19" s="58" t="s">
        <v>173</v>
      </c>
      <c r="B19" s="95">
        <v>676337.93752000004</v>
      </c>
      <c r="C19" s="95">
        <v>0</v>
      </c>
      <c r="D19" s="95">
        <v>0</v>
      </c>
      <c r="E19" s="95">
        <v>0</v>
      </c>
      <c r="F19" s="95">
        <v>676337.93752000004</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182202.68362999998</v>
      </c>
      <c r="C22" s="95">
        <v>840.5151800000001</v>
      </c>
      <c r="D22" s="95">
        <v>0</v>
      </c>
      <c r="E22" s="95">
        <v>1.0917000000000001</v>
      </c>
      <c r="F22" s="95">
        <v>183044.29050999999</v>
      </c>
    </row>
    <row r="23" spans="1:6">
      <c r="A23" s="58" t="s">
        <v>177</v>
      </c>
      <c r="B23" s="95">
        <v>0</v>
      </c>
      <c r="C23" s="95">
        <v>15928.654919999999</v>
      </c>
      <c r="D23" s="95">
        <v>0</v>
      </c>
      <c r="E23" s="95">
        <v>0</v>
      </c>
      <c r="F23" s="95">
        <v>15928.654919999999</v>
      </c>
    </row>
    <row r="24" spans="1:6">
      <c r="A24" s="58" t="s">
        <v>178</v>
      </c>
      <c r="B24" s="95">
        <v>7663.0735800000002</v>
      </c>
      <c r="C24" s="95">
        <v>0</v>
      </c>
      <c r="D24" s="95">
        <v>0</v>
      </c>
      <c r="E24" s="95">
        <v>0</v>
      </c>
      <c r="F24" s="95">
        <v>7663.0735800000002</v>
      </c>
    </row>
    <row r="25" spans="1:6">
      <c r="A25" s="58" t="s">
        <v>179</v>
      </c>
      <c r="B25" s="95">
        <v>0</v>
      </c>
      <c r="C25" s="95">
        <v>0</v>
      </c>
      <c r="D25" s="95">
        <v>0</v>
      </c>
      <c r="E25" s="95">
        <v>0</v>
      </c>
      <c r="F25" s="95">
        <v>0</v>
      </c>
    </row>
    <row r="26" spans="1:6">
      <c r="A26" s="187" t="s">
        <v>180</v>
      </c>
      <c r="B26" s="57">
        <v>5057283.4327600002</v>
      </c>
      <c r="C26" s="57">
        <v>1388.5599</v>
      </c>
      <c r="D26" s="57">
        <v>0</v>
      </c>
      <c r="E26" s="57">
        <v>0</v>
      </c>
      <c r="F26" s="57">
        <v>5058671.99266</v>
      </c>
    </row>
    <row r="27" spans="1:6">
      <c r="A27" s="60" t="s">
        <v>181</v>
      </c>
      <c r="B27" s="95">
        <v>4871415.2966800006</v>
      </c>
      <c r="C27" s="95">
        <v>1347.49965</v>
      </c>
      <c r="D27" s="95">
        <v>0</v>
      </c>
      <c r="E27" s="95">
        <v>0</v>
      </c>
      <c r="F27" s="95">
        <v>4872762.7963300003</v>
      </c>
    </row>
    <row r="28" spans="1:6">
      <c r="A28" s="58" t="s">
        <v>182</v>
      </c>
      <c r="B28" s="95">
        <v>4279866.2026700005</v>
      </c>
      <c r="C28" s="95">
        <v>1347.49965</v>
      </c>
      <c r="D28" s="95">
        <v>0</v>
      </c>
      <c r="E28" s="95">
        <v>0</v>
      </c>
      <c r="F28" s="95">
        <v>4281213.7023200002</v>
      </c>
    </row>
    <row r="29" spans="1:6">
      <c r="A29" s="58" t="s">
        <v>183</v>
      </c>
      <c r="B29" s="95">
        <v>530393.26049000002</v>
      </c>
      <c r="C29" s="95">
        <v>0</v>
      </c>
      <c r="D29" s="95">
        <v>0</v>
      </c>
      <c r="E29" s="95">
        <v>0</v>
      </c>
      <c r="F29" s="95">
        <v>530393.26049000002</v>
      </c>
    </row>
    <row r="30" spans="1:6">
      <c r="A30" s="58" t="s">
        <v>184</v>
      </c>
      <c r="B30" s="95">
        <v>61155.83352</v>
      </c>
      <c r="C30" s="95">
        <v>0</v>
      </c>
      <c r="D30" s="95">
        <v>0</v>
      </c>
      <c r="E30" s="95">
        <v>0</v>
      </c>
      <c r="F30" s="95">
        <v>61155.83352</v>
      </c>
    </row>
    <row r="31" spans="1:6">
      <c r="A31" s="60" t="s">
        <v>185</v>
      </c>
      <c r="B31" s="95">
        <v>35030.146110000001</v>
      </c>
      <c r="C31" s="95">
        <v>0</v>
      </c>
      <c r="D31" s="95">
        <v>0</v>
      </c>
      <c r="E31" s="95">
        <v>0</v>
      </c>
      <c r="F31" s="95">
        <v>35030.146110000001</v>
      </c>
    </row>
    <row r="32" spans="1:6">
      <c r="A32" s="58" t="s">
        <v>186</v>
      </c>
      <c r="B32" s="95">
        <v>26343.64716</v>
      </c>
      <c r="C32" s="95">
        <v>0</v>
      </c>
      <c r="D32" s="95">
        <v>0</v>
      </c>
      <c r="E32" s="95">
        <v>0</v>
      </c>
      <c r="F32" s="95">
        <v>26343.64716</v>
      </c>
    </row>
    <row r="33" spans="1:6">
      <c r="A33" s="58" t="s">
        <v>187</v>
      </c>
      <c r="B33" s="95">
        <v>7700.8035199999995</v>
      </c>
      <c r="C33" s="95">
        <v>0</v>
      </c>
      <c r="D33" s="95">
        <v>0</v>
      </c>
      <c r="E33" s="95">
        <v>0</v>
      </c>
      <c r="F33" s="95">
        <v>7700.8035199999995</v>
      </c>
    </row>
    <row r="34" spans="1:6">
      <c r="A34" s="58" t="s">
        <v>188</v>
      </c>
      <c r="B34" s="95">
        <v>985.6954300000001</v>
      </c>
      <c r="C34" s="95">
        <v>0</v>
      </c>
      <c r="D34" s="95">
        <v>0</v>
      </c>
      <c r="E34" s="95">
        <v>0</v>
      </c>
      <c r="F34" s="95">
        <v>985.6954300000001</v>
      </c>
    </row>
    <row r="35" spans="1:6">
      <c r="A35" s="60" t="s">
        <v>189</v>
      </c>
      <c r="B35" s="95">
        <v>43745.466209999999</v>
      </c>
      <c r="C35" s="95">
        <v>0</v>
      </c>
      <c r="D35" s="95">
        <v>0</v>
      </c>
      <c r="E35" s="95">
        <v>0</v>
      </c>
      <c r="F35" s="95">
        <v>43745.466209999999</v>
      </c>
    </row>
    <row r="36" spans="1:6">
      <c r="A36" s="58" t="s">
        <v>190</v>
      </c>
      <c r="B36" s="95">
        <v>42574.844700000001</v>
      </c>
      <c r="C36" s="95">
        <v>0</v>
      </c>
      <c r="D36" s="95">
        <v>0</v>
      </c>
      <c r="E36" s="95">
        <v>0</v>
      </c>
      <c r="F36" s="95">
        <v>42574.844700000001</v>
      </c>
    </row>
    <row r="37" spans="1:6">
      <c r="A37" s="58" t="s">
        <v>191</v>
      </c>
      <c r="B37" s="95">
        <v>1060.2125000000001</v>
      </c>
      <c r="C37" s="95">
        <v>0</v>
      </c>
      <c r="D37" s="95">
        <v>0</v>
      </c>
      <c r="E37" s="95">
        <v>0</v>
      </c>
      <c r="F37" s="95">
        <v>1060.2125000000001</v>
      </c>
    </row>
    <row r="38" spans="1:6">
      <c r="A38" s="58" t="s">
        <v>192</v>
      </c>
      <c r="B38" s="95">
        <v>110.40900999999999</v>
      </c>
      <c r="C38" s="95">
        <v>0</v>
      </c>
      <c r="D38" s="95">
        <v>0</v>
      </c>
      <c r="E38" s="95">
        <v>0</v>
      </c>
      <c r="F38" s="95">
        <v>110.40900999999999</v>
      </c>
    </row>
    <row r="39" spans="1:6">
      <c r="A39" s="60" t="s">
        <v>193</v>
      </c>
      <c r="B39" s="95">
        <v>208094.86746000001</v>
      </c>
      <c r="C39" s="95">
        <v>41.060250000000003</v>
      </c>
      <c r="D39" s="95">
        <v>0</v>
      </c>
      <c r="E39" s="95">
        <v>0</v>
      </c>
      <c r="F39" s="95">
        <v>208135.92771000002</v>
      </c>
    </row>
    <row r="40" spans="1:6">
      <c r="A40" s="58" t="s">
        <v>194</v>
      </c>
      <c r="B40" s="95">
        <v>58782.47408</v>
      </c>
      <c r="C40" s="95">
        <v>41.060250000000003</v>
      </c>
      <c r="D40" s="95">
        <v>0</v>
      </c>
      <c r="E40" s="95">
        <v>0</v>
      </c>
      <c r="F40" s="95">
        <v>58823.534329999995</v>
      </c>
    </row>
    <row r="41" spans="1:6">
      <c r="A41" s="58" t="s">
        <v>195</v>
      </c>
      <c r="B41" s="95">
        <v>55615.045170000005</v>
      </c>
      <c r="C41" s="95">
        <v>0</v>
      </c>
      <c r="D41" s="95">
        <v>0</v>
      </c>
      <c r="E41" s="95">
        <v>0</v>
      </c>
      <c r="F41" s="95">
        <v>55615.045170000005</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118.14815</v>
      </c>
      <c r="C44" s="95">
        <v>0</v>
      </c>
      <c r="D44" s="95">
        <v>0</v>
      </c>
      <c r="E44" s="95">
        <v>0</v>
      </c>
      <c r="F44" s="95">
        <v>118.14815</v>
      </c>
    </row>
    <row r="45" spans="1:6">
      <c r="A45" s="58" t="s">
        <v>199</v>
      </c>
      <c r="B45" s="95">
        <v>0</v>
      </c>
      <c r="C45" s="95">
        <v>0</v>
      </c>
      <c r="D45" s="95">
        <v>0</v>
      </c>
      <c r="E45" s="95">
        <v>0</v>
      </c>
      <c r="F45" s="95">
        <v>0</v>
      </c>
    </row>
    <row r="46" spans="1:6">
      <c r="A46" s="58" t="s">
        <v>1194</v>
      </c>
      <c r="B46" s="95">
        <v>59227.654240000003</v>
      </c>
      <c r="C46" s="95">
        <v>0</v>
      </c>
      <c r="D46" s="95">
        <v>0</v>
      </c>
      <c r="E46" s="95">
        <v>0</v>
      </c>
      <c r="F46" s="95">
        <v>59227.654240000003</v>
      </c>
    </row>
    <row r="47" spans="1:6">
      <c r="A47" s="58" t="s">
        <v>1195</v>
      </c>
      <c r="B47" s="95">
        <v>31235.73804</v>
      </c>
      <c r="C47" s="95">
        <v>0</v>
      </c>
      <c r="D47" s="95">
        <v>0</v>
      </c>
      <c r="E47" s="95">
        <v>0</v>
      </c>
      <c r="F47" s="95">
        <v>31235.73804</v>
      </c>
    </row>
    <row r="48" spans="1:6">
      <c r="A48" s="58" t="s">
        <v>1200</v>
      </c>
      <c r="B48" s="95">
        <v>1051.3944299999998</v>
      </c>
      <c r="C48" s="95">
        <v>0</v>
      </c>
      <c r="D48" s="95">
        <v>0</v>
      </c>
      <c r="E48" s="95">
        <v>0</v>
      </c>
      <c r="F48" s="95">
        <v>1051.3944299999998</v>
      </c>
    </row>
    <row r="49" spans="1:6">
      <c r="A49" s="58" t="s">
        <v>1201</v>
      </c>
      <c r="B49" s="95">
        <v>608.10473000000002</v>
      </c>
      <c r="C49" s="95">
        <v>0</v>
      </c>
      <c r="D49" s="95">
        <v>0</v>
      </c>
      <c r="E49" s="95">
        <v>0</v>
      </c>
      <c r="F49" s="95">
        <v>608.10473000000002</v>
      </c>
    </row>
    <row r="50" spans="1:6">
      <c r="A50" s="58" t="s">
        <v>1219</v>
      </c>
      <c r="B50" s="95">
        <v>1353.5579</v>
      </c>
      <c r="C50" s="95">
        <v>0</v>
      </c>
      <c r="D50" s="95">
        <v>0</v>
      </c>
      <c r="E50" s="95">
        <v>0</v>
      </c>
      <c r="F50" s="95">
        <v>1353.5579</v>
      </c>
    </row>
    <row r="51" spans="1:6">
      <c r="A51" s="58" t="s">
        <v>1239</v>
      </c>
      <c r="B51" s="95">
        <v>102.75072</v>
      </c>
      <c r="C51" s="95">
        <v>0</v>
      </c>
      <c r="D51" s="95">
        <v>0</v>
      </c>
      <c r="E51" s="95">
        <v>0</v>
      </c>
      <c r="F51" s="95">
        <v>102.75072</v>
      </c>
    </row>
    <row r="52" spans="1:6">
      <c r="A52" s="60" t="s">
        <v>200</v>
      </c>
      <c r="B52" s="95">
        <v>-101002.3437</v>
      </c>
      <c r="C52" s="95">
        <v>0</v>
      </c>
      <c r="D52" s="95">
        <v>0</v>
      </c>
      <c r="E52" s="95">
        <v>0</v>
      </c>
      <c r="F52" s="95">
        <v>-101002.3437</v>
      </c>
    </row>
    <row r="53" spans="1:6">
      <c r="A53" s="61" t="s">
        <v>1273</v>
      </c>
      <c r="B53" s="95">
        <v>-2008.20605</v>
      </c>
      <c r="C53" s="95">
        <v>0</v>
      </c>
      <c r="D53" s="95">
        <v>0</v>
      </c>
      <c r="E53" s="95">
        <v>0</v>
      </c>
      <c r="F53" s="95">
        <v>-2008.20605</v>
      </c>
    </row>
    <row r="54" spans="1:6">
      <c r="A54" s="58" t="s">
        <v>1299</v>
      </c>
      <c r="B54" s="95">
        <v>-848.43193000000008</v>
      </c>
      <c r="C54" s="95">
        <v>0</v>
      </c>
      <c r="D54" s="95">
        <v>0</v>
      </c>
      <c r="E54" s="95">
        <v>0</v>
      </c>
      <c r="F54" s="95">
        <v>-848.43193000000008</v>
      </c>
    </row>
    <row r="55" spans="1:6">
      <c r="A55" s="58" t="s">
        <v>1274</v>
      </c>
      <c r="B55" s="95">
        <v>-15009.374460000001</v>
      </c>
      <c r="C55" s="95">
        <v>0</v>
      </c>
      <c r="D55" s="95">
        <v>0</v>
      </c>
      <c r="E55" s="95">
        <v>0</v>
      </c>
      <c r="F55" s="95">
        <v>-15009.374460000001</v>
      </c>
    </row>
    <row r="56" spans="1:6">
      <c r="A56" s="58" t="s">
        <v>1300</v>
      </c>
      <c r="B56" s="95">
        <v>-3610.19094</v>
      </c>
      <c r="C56" s="95">
        <v>0</v>
      </c>
      <c r="D56" s="95">
        <v>0</v>
      </c>
      <c r="E56" s="95">
        <v>0</v>
      </c>
      <c r="F56" s="95">
        <v>-3610.19094</v>
      </c>
    </row>
    <row r="57" spans="1:6">
      <c r="A57" s="58" t="s">
        <v>1275</v>
      </c>
      <c r="B57" s="95">
        <v>-22383.851569999999</v>
      </c>
      <c r="C57" s="95">
        <v>0</v>
      </c>
      <c r="D57" s="95">
        <v>0</v>
      </c>
      <c r="E57" s="95">
        <v>0</v>
      </c>
      <c r="F57" s="95">
        <v>-22383.851569999999</v>
      </c>
    </row>
    <row r="58" spans="1:6">
      <c r="A58" s="58" t="s">
        <v>201</v>
      </c>
      <c r="B58" s="95">
        <v>-814.02006999999992</v>
      </c>
      <c r="C58" s="95">
        <v>0</v>
      </c>
      <c r="D58" s="95">
        <v>0</v>
      </c>
      <c r="E58" s="95">
        <v>0</v>
      </c>
      <c r="F58" s="95">
        <v>-814.02006999999992</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-98.778530000000003</v>
      </c>
      <c r="C63" s="95">
        <v>0</v>
      </c>
      <c r="D63" s="95">
        <v>0</v>
      </c>
      <c r="E63" s="95">
        <v>0</v>
      </c>
      <c r="F63" s="95">
        <v>-98.778530000000003</v>
      </c>
    </row>
    <row r="64" spans="1:6">
      <c r="A64" s="58" t="s">
        <v>1004</v>
      </c>
      <c r="B64" s="95">
        <v>-211.44854000000001</v>
      </c>
      <c r="C64" s="95">
        <v>0</v>
      </c>
      <c r="D64" s="95">
        <v>0</v>
      </c>
      <c r="E64" s="95">
        <v>0</v>
      </c>
      <c r="F64" s="95">
        <v>-211.44854000000001</v>
      </c>
    </row>
    <row r="65" spans="1:6">
      <c r="A65" s="61" t="s">
        <v>1202</v>
      </c>
      <c r="B65" s="95">
        <v>-2319.02259</v>
      </c>
      <c r="C65" s="95">
        <v>0</v>
      </c>
      <c r="D65" s="95">
        <v>0</v>
      </c>
      <c r="E65" s="95">
        <v>0</v>
      </c>
      <c r="F65" s="95">
        <v>-2319.02259</v>
      </c>
    </row>
    <row r="66" spans="1:6">
      <c r="A66" s="58" t="s">
        <v>1203</v>
      </c>
      <c r="B66" s="95">
        <v>-710.02608999999995</v>
      </c>
      <c r="C66" s="95">
        <v>0</v>
      </c>
      <c r="D66" s="95">
        <v>0</v>
      </c>
      <c r="E66" s="95">
        <v>0</v>
      </c>
      <c r="F66" s="95">
        <v>-710.02608999999995</v>
      </c>
    </row>
    <row r="67" spans="1:6">
      <c r="A67" s="58" t="s">
        <v>1204</v>
      </c>
      <c r="B67" s="95">
        <v>-2242.4945200000002</v>
      </c>
      <c r="C67" s="95">
        <v>0</v>
      </c>
      <c r="D67" s="95">
        <v>0</v>
      </c>
      <c r="E67" s="95">
        <v>0</v>
      </c>
      <c r="F67" s="95">
        <v>-2242.4945200000002</v>
      </c>
    </row>
    <row r="68" spans="1:6">
      <c r="A68" s="58" t="s">
        <v>1205</v>
      </c>
      <c r="B68" s="95">
        <v>-101.292</v>
      </c>
      <c r="C68" s="95">
        <v>0</v>
      </c>
      <c r="D68" s="95">
        <v>0</v>
      </c>
      <c r="E68" s="95">
        <v>0</v>
      </c>
      <c r="F68" s="95">
        <v>-101.292</v>
      </c>
    </row>
    <row r="69" spans="1:6">
      <c r="A69" s="187" t="s">
        <v>206</v>
      </c>
      <c r="B69" s="57">
        <v>3624.79781</v>
      </c>
      <c r="C69" s="57">
        <v>526.07414000000006</v>
      </c>
      <c r="D69" s="57">
        <v>0</v>
      </c>
      <c r="E69" s="57">
        <v>0</v>
      </c>
      <c r="F69" s="57">
        <v>4150.8719499999997</v>
      </c>
    </row>
    <row r="70" spans="1:6">
      <c r="A70" s="58" t="s">
        <v>207</v>
      </c>
      <c r="B70" s="95">
        <v>0</v>
      </c>
      <c r="C70" s="95">
        <v>0</v>
      </c>
      <c r="D70" s="95">
        <v>0</v>
      </c>
      <c r="E70" s="95">
        <v>0</v>
      </c>
      <c r="F70" s="95">
        <v>0</v>
      </c>
    </row>
    <row r="71" spans="1:6">
      <c r="A71" s="61" t="s">
        <v>208</v>
      </c>
      <c r="B71" s="95">
        <v>2090.1840299999999</v>
      </c>
      <c r="C71" s="95">
        <v>160.85545000000002</v>
      </c>
      <c r="D71" s="95">
        <v>0</v>
      </c>
      <c r="E71" s="95">
        <v>0</v>
      </c>
      <c r="F71" s="95">
        <v>2251.0394799999999</v>
      </c>
    </row>
    <row r="72" spans="1:6">
      <c r="A72" s="58" t="s">
        <v>209</v>
      </c>
      <c r="B72" s="95">
        <v>1559.87428</v>
      </c>
      <c r="C72" s="95">
        <v>365.21868999999998</v>
      </c>
      <c r="D72" s="95">
        <v>0</v>
      </c>
      <c r="E72" s="95">
        <v>0</v>
      </c>
      <c r="F72" s="95">
        <v>1925.0929699999999</v>
      </c>
    </row>
    <row r="73" spans="1:6">
      <c r="A73" s="58" t="s">
        <v>210</v>
      </c>
      <c r="B73" s="95">
        <v>0</v>
      </c>
      <c r="C73" s="95">
        <v>0</v>
      </c>
      <c r="D73" s="95">
        <v>0</v>
      </c>
      <c r="E73" s="95">
        <v>0</v>
      </c>
      <c r="F73" s="95">
        <v>0</v>
      </c>
    </row>
    <row r="74" spans="1:6">
      <c r="A74" s="58" t="s">
        <v>211</v>
      </c>
      <c r="B74" s="95">
        <v>-25.2605</v>
      </c>
      <c r="C74" s="95">
        <v>0</v>
      </c>
      <c r="D74" s="95">
        <v>0</v>
      </c>
      <c r="E74" s="95">
        <v>0</v>
      </c>
      <c r="F74" s="95">
        <v>-25.2605</v>
      </c>
    </row>
    <row r="75" spans="1:6">
      <c r="A75" s="187" t="s">
        <v>212</v>
      </c>
      <c r="B75" s="57">
        <v>375.53176999999999</v>
      </c>
      <c r="C75" s="57">
        <v>0</v>
      </c>
      <c r="D75" s="57">
        <v>0</v>
      </c>
      <c r="E75" s="57">
        <v>0</v>
      </c>
      <c r="F75" s="57">
        <v>375.53176999999999</v>
      </c>
    </row>
    <row r="76" spans="1:6">
      <c r="A76" s="58" t="s">
        <v>213</v>
      </c>
      <c r="B76" s="95">
        <v>0</v>
      </c>
      <c r="C76" s="95">
        <v>0</v>
      </c>
      <c r="D76" s="95">
        <v>0</v>
      </c>
      <c r="E76" s="95">
        <v>0</v>
      </c>
      <c r="F76" s="95">
        <v>0</v>
      </c>
    </row>
    <row r="77" spans="1:6">
      <c r="A77" s="58" t="s">
        <v>214</v>
      </c>
      <c r="B77" s="95">
        <v>4837.6816699999999</v>
      </c>
      <c r="C77" s="95">
        <v>0</v>
      </c>
      <c r="D77" s="95">
        <v>0</v>
      </c>
      <c r="E77" s="95">
        <v>0</v>
      </c>
      <c r="F77" s="95">
        <v>4837.6816699999999</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-4462.4939000000004</v>
      </c>
      <c r="C80" s="95">
        <v>0</v>
      </c>
      <c r="D80" s="95">
        <v>0</v>
      </c>
      <c r="E80" s="95">
        <v>0</v>
      </c>
      <c r="F80" s="95">
        <v>-4462.4939000000004</v>
      </c>
    </row>
    <row r="81" spans="1:6">
      <c r="A81" s="187" t="s">
        <v>218</v>
      </c>
      <c r="B81" s="57">
        <v>1056426.9202699999</v>
      </c>
      <c r="C81" s="57">
        <v>2736.09042</v>
      </c>
      <c r="D81" s="57">
        <v>0</v>
      </c>
      <c r="E81" s="57">
        <v>0</v>
      </c>
      <c r="F81" s="57">
        <v>1059163.0106900001</v>
      </c>
    </row>
    <row r="82" spans="1:6">
      <c r="A82" s="58" t="s">
        <v>172</v>
      </c>
      <c r="B82" s="95">
        <v>0</v>
      </c>
      <c r="C82" s="95">
        <v>0</v>
      </c>
      <c r="D82" s="95">
        <v>0</v>
      </c>
      <c r="E82" s="95">
        <v>0</v>
      </c>
      <c r="F82" s="95">
        <v>0</v>
      </c>
    </row>
    <row r="83" spans="1:6">
      <c r="A83" s="58" t="s">
        <v>173</v>
      </c>
      <c r="B83" s="95">
        <v>694224.23544000008</v>
      </c>
      <c r="C83" s="95">
        <v>0</v>
      </c>
      <c r="D83" s="95">
        <v>0</v>
      </c>
      <c r="E83" s="95">
        <v>0</v>
      </c>
      <c r="F83" s="95">
        <v>694224.23544000008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65243.086000000003</v>
      </c>
      <c r="C86" s="95">
        <v>0</v>
      </c>
      <c r="D86" s="95">
        <v>0</v>
      </c>
      <c r="E86" s="95">
        <v>0</v>
      </c>
      <c r="F86" s="95">
        <v>65243.086000000003</v>
      </c>
    </row>
    <row r="87" spans="1:6">
      <c r="A87" s="58" t="s">
        <v>220</v>
      </c>
      <c r="B87" s="95">
        <v>0</v>
      </c>
      <c r="C87" s="95">
        <v>10.29</v>
      </c>
      <c r="D87" s="95">
        <v>0</v>
      </c>
      <c r="E87" s="95">
        <v>0</v>
      </c>
      <c r="F87" s="95">
        <v>10.29</v>
      </c>
    </row>
    <row r="88" spans="1:6">
      <c r="A88" s="58" t="s">
        <v>177</v>
      </c>
      <c r="B88" s="95">
        <v>210000</v>
      </c>
      <c r="C88" s="95">
        <v>2731.2884199999999</v>
      </c>
      <c r="D88" s="95">
        <v>0</v>
      </c>
      <c r="E88" s="95">
        <v>0</v>
      </c>
      <c r="F88" s="95">
        <v>212731.28842</v>
      </c>
    </row>
    <row r="89" spans="1:6">
      <c r="A89" s="58" t="s">
        <v>221</v>
      </c>
      <c r="B89" s="95">
        <v>87148.021209999992</v>
      </c>
      <c r="C89" s="95">
        <v>0</v>
      </c>
      <c r="D89" s="95">
        <v>0</v>
      </c>
      <c r="E89" s="95">
        <v>0</v>
      </c>
      <c r="F89" s="95">
        <v>87148.021209999992</v>
      </c>
    </row>
    <row r="90" spans="1:6">
      <c r="A90" s="58" t="s">
        <v>222</v>
      </c>
      <c r="B90" s="95">
        <v>-188.42238</v>
      </c>
      <c r="C90" s="95">
        <v>-5.4880000000000004</v>
      </c>
      <c r="D90" s="95">
        <v>0</v>
      </c>
      <c r="E90" s="95">
        <v>0</v>
      </c>
      <c r="F90" s="95">
        <v>-193.91038</v>
      </c>
    </row>
    <row r="91" spans="1:6">
      <c r="A91" s="187" t="s">
        <v>223</v>
      </c>
      <c r="B91" s="57">
        <v>16116.63373</v>
      </c>
      <c r="C91" s="57">
        <v>0</v>
      </c>
      <c r="D91" s="57">
        <v>0</v>
      </c>
      <c r="E91" s="57">
        <v>0</v>
      </c>
      <c r="F91" s="57">
        <v>16116.63373</v>
      </c>
    </row>
    <row r="92" spans="1:6">
      <c r="A92" s="58" t="s">
        <v>224</v>
      </c>
      <c r="B92" s="95">
        <v>0</v>
      </c>
      <c r="C92" s="95">
        <v>0</v>
      </c>
      <c r="D92" s="95">
        <v>0</v>
      </c>
      <c r="E92" s="95">
        <v>0</v>
      </c>
      <c r="F92" s="95">
        <v>0</v>
      </c>
    </row>
    <row r="93" spans="1:6">
      <c r="A93" s="58" t="s">
        <v>225</v>
      </c>
      <c r="B93" s="95">
        <v>3433.2792100000001</v>
      </c>
      <c r="C93" s="95">
        <v>0</v>
      </c>
      <c r="D93" s="95">
        <v>0</v>
      </c>
      <c r="E93" s="95">
        <v>0</v>
      </c>
      <c r="F93" s="95">
        <v>3433.2792100000001</v>
      </c>
    </row>
    <row r="94" spans="1:6">
      <c r="A94" s="58" t="s">
        <v>226</v>
      </c>
      <c r="B94" s="95">
        <v>4014.1471000000001</v>
      </c>
      <c r="C94" s="95">
        <v>0</v>
      </c>
      <c r="D94" s="95">
        <v>0</v>
      </c>
      <c r="E94" s="95">
        <v>0</v>
      </c>
      <c r="F94" s="95">
        <v>4014.1471000000001</v>
      </c>
    </row>
    <row r="95" spans="1:6">
      <c r="A95" s="58" t="s">
        <v>227</v>
      </c>
      <c r="B95" s="95">
        <v>3638.55008</v>
      </c>
      <c r="C95" s="95">
        <v>0</v>
      </c>
      <c r="D95" s="95">
        <v>0</v>
      </c>
      <c r="E95" s="95">
        <v>0</v>
      </c>
      <c r="F95" s="95">
        <v>3638.55008</v>
      </c>
    </row>
    <row r="96" spans="1:6">
      <c r="A96" s="58" t="s">
        <v>228</v>
      </c>
      <c r="B96" s="95">
        <v>2934.3770499999996</v>
      </c>
      <c r="C96" s="95">
        <v>0</v>
      </c>
      <c r="D96" s="95">
        <v>0</v>
      </c>
      <c r="E96" s="95">
        <v>0</v>
      </c>
      <c r="F96" s="95">
        <v>2934.3770499999996</v>
      </c>
    </row>
    <row r="97" spans="1:6">
      <c r="A97" s="58" t="s">
        <v>229</v>
      </c>
      <c r="B97" s="95">
        <v>2095.2511799999997</v>
      </c>
      <c r="C97" s="95">
        <v>0</v>
      </c>
      <c r="D97" s="95">
        <v>0</v>
      </c>
      <c r="E97" s="95">
        <v>0</v>
      </c>
      <c r="F97" s="95">
        <v>2095.2511799999997</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1254.2786599999999</v>
      </c>
      <c r="C101" s="57">
        <v>0</v>
      </c>
      <c r="D101" s="57">
        <v>0</v>
      </c>
      <c r="E101" s="57">
        <v>0</v>
      </c>
      <c r="F101" s="57">
        <v>1254.2786599999999</v>
      </c>
    </row>
    <row r="102" spans="1:6">
      <c r="A102" s="58" t="s">
        <v>234</v>
      </c>
      <c r="B102" s="95">
        <v>186.64958999999999</v>
      </c>
      <c r="C102" s="95">
        <v>0</v>
      </c>
      <c r="D102" s="95">
        <v>0</v>
      </c>
      <c r="E102" s="95">
        <v>0</v>
      </c>
      <c r="F102" s="95">
        <v>186.64958999999999</v>
      </c>
    </row>
    <row r="103" spans="1:6">
      <c r="A103" s="58" t="s">
        <v>235</v>
      </c>
      <c r="B103" s="95">
        <v>573.90278000000001</v>
      </c>
      <c r="C103" s="95">
        <v>0</v>
      </c>
      <c r="D103" s="95">
        <v>0</v>
      </c>
      <c r="E103" s="95">
        <v>0</v>
      </c>
      <c r="F103" s="95">
        <v>573.90278000000001</v>
      </c>
    </row>
    <row r="104" spans="1:6">
      <c r="A104" s="58" t="s">
        <v>236</v>
      </c>
      <c r="B104" s="95">
        <v>105.93958000000001</v>
      </c>
      <c r="C104" s="95">
        <v>0</v>
      </c>
      <c r="D104" s="95">
        <v>0</v>
      </c>
      <c r="E104" s="95">
        <v>0</v>
      </c>
      <c r="F104" s="95">
        <v>105.93958000000001</v>
      </c>
    </row>
    <row r="105" spans="1:6">
      <c r="A105" s="58" t="s">
        <v>237</v>
      </c>
      <c r="B105" s="95">
        <v>387.78671000000003</v>
      </c>
      <c r="C105" s="95">
        <v>0</v>
      </c>
      <c r="D105" s="95">
        <v>0</v>
      </c>
      <c r="E105" s="95">
        <v>0</v>
      </c>
      <c r="F105" s="95">
        <v>387.78671000000003</v>
      </c>
    </row>
    <row r="106" spans="1:6">
      <c r="A106" s="58" t="s">
        <v>238</v>
      </c>
      <c r="B106" s="95">
        <v>0</v>
      </c>
      <c r="C106" s="95">
        <v>0</v>
      </c>
      <c r="D106" s="95">
        <v>0</v>
      </c>
      <c r="E106" s="95">
        <v>0</v>
      </c>
      <c r="F106" s="95">
        <v>0</v>
      </c>
    </row>
    <row r="107" spans="1:6">
      <c r="A107" s="187" t="s">
        <v>239</v>
      </c>
      <c r="B107" s="57">
        <v>712639.02220000001</v>
      </c>
      <c r="C107" s="57">
        <v>0</v>
      </c>
      <c r="D107" s="57">
        <v>0</v>
      </c>
      <c r="E107" s="57">
        <v>0</v>
      </c>
      <c r="F107" s="57">
        <v>712639.02220000001</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63803.47395</v>
      </c>
      <c r="C112" s="95">
        <v>0</v>
      </c>
      <c r="D112" s="95">
        <v>0</v>
      </c>
      <c r="E112" s="95">
        <v>0</v>
      </c>
      <c r="F112" s="95">
        <v>63803.47395</v>
      </c>
    </row>
    <row r="113" spans="1:6">
      <c r="A113" s="58" t="s">
        <v>245</v>
      </c>
      <c r="B113" s="95">
        <v>-29305.53859</v>
      </c>
      <c r="C113" s="95">
        <v>0</v>
      </c>
      <c r="D113" s="95">
        <v>0</v>
      </c>
      <c r="E113" s="95">
        <v>0</v>
      </c>
      <c r="F113" s="95">
        <v>-29305.53859</v>
      </c>
    </row>
    <row r="114" spans="1:6">
      <c r="A114" s="155" t="s">
        <v>246</v>
      </c>
      <c r="B114" s="57">
        <v>6612761.4702200005</v>
      </c>
      <c r="C114" s="57">
        <v>516346.79854000005</v>
      </c>
      <c r="D114" s="57">
        <v>0</v>
      </c>
      <c r="E114" s="57">
        <v>0</v>
      </c>
      <c r="F114" s="57">
        <v>7129108.2687600004</v>
      </c>
    </row>
    <row r="115" spans="1:6">
      <c r="A115" s="177" t="s">
        <v>247</v>
      </c>
      <c r="B115" s="57">
        <v>4079769.0240500001</v>
      </c>
      <c r="C115" s="57">
        <v>165909.87771999999</v>
      </c>
      <c r="D115" s="57">
        <v>0</v>
      </c>
      <c r="E115" s="57">
        <v>0</v>
      </c>
      <c r="F115" s="57">
        <v>4245678.9017700003</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1489</v>
      </c>
      <c r="B127" s="95">
        <v>0</v>
      </c>
      <c r="C127" s="95">
        <v>0</v>
      </c>
      <c r="D127" s="95">
        <v>0</v>
      </c>
      <c r="E127" s="95">
        <v>0</v>
      </c>
      <c r="F127" s="95">
        <v>0</v>
      </c>
    </row>
    <row r="128" spans="1:6">
      <c r="A128" s="99" t="s">
        <v>1490</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3866439.1979200002</v>
      </c>
      <c r="C130" s="95">
        <v>164451.35</v>
      </c>
      <c r="D130" s="95">
        <v>0</v>
      </c>
      <c r="E130" s="95">
        <v>0</v>
      </c>
      <c r="F130" s="95">
        <v>4030890.5479200003</v>
      </c>
    </row>
    <row r="131" spans="1:6">
      <c r="A131" s="64" t="s">
        <v>263</v>
      </c>
      <c r="B131" s="95">
        <v>213329.82613</v>
      </c>
      <c r="C131" s="95">
        <v>1458.52772</v>
      </c>
      <c r="D131" s="95">
        <v>0</v>
      </c>
      <c r="E131" s="95">
        <v>0</v>
      </c>
      <c r="F131" s="95">
        <v>214788.35384999998</v>
      </c>
    </row>
    <row r="132" spans="1:6">
      <c r="A132" s="177" t="s">
        <v>264</v>
      </c>
      <c r="B132" s="57">
        <v>0</v>
      </c>
      <c r="C132" s="57">
        <v>0</v>
      </c>
      <c r="D132" s="57">
        <v>0</v>
      </c>
      <c r="E132" s="57">
        <v>0</v>
      </c>
      <c r="F132" s="57">
        <v>0</v>
      </c>
    </row>
    <row r="133" spans="1:6">
      <c r="A133" s="177" t="s">
        <v>455</v>
      </c>
      <c r="B133" s="57">
        <v>12522.366669999999</v>
      </c>
      <c r="C133" s="57">
        <v>0</v>
      </c>
      <c r="D133" s="57">
        <v>0</v>
      </c>
      <c r="E133" s="57">
        <v>0</v>
      </c>
      <c r="F133" s="57">
        <v>12522.366669999999</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11000</v>
      </c>
      <c r="C138" s="95">
        <v>0</v>
      </c>
      <c r="D138" s="95">
        <v>0</v>
      </c>
      <c r="E138" s="95">
        <v>0</v>
      </c>
      <c r="F138" s="95">
        <v>11000</v>
      </c>
    </row>
    <row r="139" spans="1:6">
      <c r="A139" s="64" t="s">
        <v>467</v>
      </c>
      <c r="B139" s="95">
        <v>1522.3666699999999</v>
      </c>
      <c r="C139" s="95">
        <v>0</v>
      </c>
      <c r="D139" s="95">
        <v>0</v>
      </c>
      <c r="E139" s="95">
        <v>0</v>
      </c>
      <c r="F139" s="95">
        <v>1522.3666699999999</v>
      </c>
    </row>
    <row r="140" spans="1:6">
      <c r="A140" s="177" t="s">
        <v>265</v>
      </c>
      <c r="B140" s="57">
        <v>2449519.1018300001</v>
      </c>
      <c r="C140" s="57">
        <v>349867.7721</v>
      </c>
      <c r="D140" s="57">
        <v>0</v>
      </c>
      <c r="E140" s="57">
        <v>0</v>
      </c>
      <c r="F140" s="57">
        <v>2799386.8739299998</v>
      </c>
    </row>
    <row r="141" spans="1:6">
      <c r="A141" s="64" t="s">
        <v>266</v>
      </c>
      <c r="B141" s="95">
        <v>0</v>
      </c>
      <c r="C141" s="95">
        <v>0</v>
      </c>
      <c r="D141" s="95">
        <v>0</v>
      </c>
      <c r="E141" s="95">
        <v>0</v>
      </c>
      <c r="F141" s="95">
        <v>0</v>
      </c>
    </row>
    <row r="142" spans="1:6">
      <c r="A142" s="64" t="s">
        <v>267</v>
      </c>
      <c r="B142" s="95">
        <v>658672.68530999997</v>
      </c>
      <c r="C142" s="95">
        <v>0</v>
      </c>
      <c r="D142" s="95">
        <v>0</v>
      </c>
      <c r="E142" s="95">
        <v>0</v>
      </c>
      <c r="F142" s="95">
        <v>658672.68530999997</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1491</v>
      </c>
      <c r="B145" s="95">
        <v>1515511.747</v>
      </c>
      <c r="C145" s="95">
        <v>32928</v>
      </c>
      <c r="D145" s="95">
        <v>0</v>
      </c>
      <c r="E145" s="95">
        <v>0</v>
      </c>
      <c r="F145" s="95">
        <v>1548439.747</v>
      </c>
    </row>
    <row r="146" spans="1:6">
      <c r="A146" s="64" t="s">
        <v>271</v>
      </c>
      <c r="B146" s="95">
        <v>227489.33974</v>
      </c>
      <c r="C146" s="95">
        <v>315299.51738999999</v>
      </c>
      <c r="D146" s="95">
        <v>0</v>
      </c>
      <c r="E146" s="95">
        <v>0</v>
      </c>
      <c r="F146" s="95">
        <v>542788.85713000002</v>
      </c>
    </row>
    <row r="147" spans="1:6">
      <c r="A147" s="64" t="s">
        <v>272</v>
      </c>
      <c r="B147" s="95">
        <v>0</v>
      </c>
      <c r="C147" s="95">
        <v>0</v>
      </c>
      <c r="D147" s="95">
        <v>0</v>
      </c>
      <c r="E147" s="95">
        <v>0</v>
      </c>
      <c r="F147" s="95">
        <v>0</v>
      </c>
    </row>
    <row r="148" spans="1:6">
      <c r="A148" s="64" t="s">
        <v>273</v>
      </c>
      <c r="B148" s="95">
        <v>47845.32978</v>
      </c>
      <c r="C148" s="95">
        <v>1640.2547099999999</v>
      </c>
      <c r="D148" s="95">
        <v>0</v>
      </c>
      <c r="E148" s="95">
        <v>0</v>
      </c>
      <c r="F148" s="95">
        <v>49485.584490000001</v>
      </c>
    </row>
    <row r="149" spans="1:6">
      <c r="A149" s="177" t="s">
        <v>274</v>
      </c>
      <c r="B149" s="57">
        <v>38478.29782</v>
      </c>
      <c r="C149" s="57">
        <v>569.14872000000003</v>
      </c>
      <c r="D149" s="57">
        <v>0</v>
      </c>
      <c r="E149" s="57">
        <v>0</v>
      </c>
      <c r="F149" s="57">
        <v>39047.446539999997</v>
      </c>
    </row>
    <row r="150" spans="1:6">
      <c r="A150" s="64" t="s">
        <v>207</v>
      </c>
      <c r="B150" s="95">
        <v>0</v>
      </c>
      <c r="C150" s="95">
        <v>0</v>
      </c>
      <c r="D150" s="95">
        <v>0</v>
      </c>
      <c r="E150" s="95">
        <v>0</v>
      </c>
      <c r="F150" s="95">
        <v>0</v>
      </c>
    </row>
    <row r="151" spans="1:6">
      <c r="A151" s="64" t="s">
        <v>209</v>
      </c>
      <c r="B151" s="95">
        <v>11808.929330000001</v>
      </c>
      <c r="C151" s="95">
        <v>492.99465999999995</v>
      </c>
      <c r="D151" s="95">
        <v>0</v>
      </c>
      <c r="E151" s="95">
        <v>0</v>
      </c>
      <c r="F151" s="95">
        <v>12301.923989999999</v>
      </c>
    </row>
    <row r="152" spans="1:6">
      <c r="A152" s="64" t="s">
        <v>275</v>
      </c>
      <c r="B152" s="95">
        <v>26669.368489999997</v>
      </c>
      <c r="C152" s="95">
        <v>76.154060000000001</v>
      </c>
      <c r="D152" s="95">
        <v>0</v>
      </c>
      <c r="E152" s="95">
        <v>0</v>
      </c>
      <c r="F152" s="95">
        <v>26745.522550000002</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32472.67985</v>
      </c>
      <c r="C155" s="57">
        <v>0</v>
      </c>
      <c r="D155" s="57">
        <v>0</v>
      </c>
      <c r="E155" s="57">
        <v>0</v>
      </c>
      <c r="F155" s="57">
        <v>32472.67985</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1301</v>
      </c>
      <c r="B159" s="95">
        <v>0</v>
      </c>
      <c r="C159" s="95">
        <v>0</v>
      </c>
      <c r="D159" s="95">
        <v>0</v>
      </c>
      <c r="E159" s="95">
        <v>0</v>
      </c>
      <c r="F159" s="95">
        <v>0</v>
      </c>
    </row>
    <row r="160" spans="1:6">
      <c r="A160" s="64" t="s">
        <v>281</v>
      </c>
      <c r="B160" s="95">
        <v>27655.062760000001</v>
      </c>
      <c r="C160" s="95">
        <v>0</v>
      </c>
      <c r="D160" s="95">
        <v>0</v>
      </c>
      <c r="E160" s="95">
        <v>0</v>
      </c>
      <c r="F160" s="95">
        <v>27655.062760000001</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853790.92012999998</v>
      </c>
      <c r="C176" s="57">
        <v>0</v>
      </c>
      <c r="D176" s="57">
        <v>0</v>
      </c>
      <c r="E176" s="57">
        <v>0</v>
      </c>
      <c r="F176" s="57">
        <v>853790.92012999998</v>
      </c>
    </row>
    <row r="177" spans="1:6">
      <c r="A177" s="63" t="s">
        <v>298</v>
      </c>
      <c r="B177" s="95">
        <v>721213.5</v>
      </c>
      <c r="C177" s="95">
        <v>0</v>
      </c>
      <c r="D177" s="95">
        <v>0</v>
      </c>
      <c r="E177" s="95">
        <v>0</v>
      </c>
      <c r="F177" s="95">
        <v>721213.5</v>
      </c>
    </row>
    <row r="178" spans="1:6">
      <c r="A178" s="64" t="s">
        <v>299</v>
      </c>
      <c r="B178" s="95">
        <v>721213.5</v>
      </c>
      <c r="C178" s="95">
        <v>0</v>
      </c>
      <c r="D178" s="95">
        <v>0</v>
      </c>
      <c r="E178" s="95">
        <v>0</v>
      </c>
      <c r="F178" s="95">
        <v>721213.5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0</v>
      </c>
      <c r="C181" s="95">
        <v>0</v>
      </c>
      <c r="D181" s="95">
        <v>0</v>
      </c>
      <c r="E181" s="95">
        <v>0</v>
      </c>
      <c r="F181" s="95">
        <v>0</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2487.1876099999999</v>
      </c>
      <c r="C191" s="95">
        <v>0</v>
      </c>
      <c r="D191" s="95">
        <v>0</v>
      </c>
      <c r="E191" s="95">
        <v>0</v>
      </c>
      <c r="F191" s="95">
        <v>2487.1876099999999</v>
      </c>
    </row>
    <row r="192" spans="1:6">
      <c r="A192" s="64" t="s">
        <v>313</v>
      </c>
      <c r="B192" s="95">
        <v>1.4834200000000002</v>
      </c>
      <c r="C192" s="95">
        <v>0</v>
      </c>
      <c r="D192" s="95">
        <v>0</v>
      </c>
      <c r="E192" s="95">
        <v>0</v>
      </c>
      <c r="F192" s="95">
        <v>1.4834200000000002</v>
      </c>
    </row>
    <row r="193" spans="1:6">
      <c r="A193" s="64" t="s">
        <v>314</v>
      </c>
      <c r="B193" s="95">
        <v>2485.7041899999999</v>
      </c>
      <c r="C193" s="95">
        <v>0</v>
      </c>
      <c r="D193" s="95">
        <v>0</v>
      </c>
      <c r="E193" s="95">
        <v>0</v>
      </c>
      <c r="F193" s="95">
        <v>2485.7041899999999</v>
      </c>
    </row>
    <row r="194" spans="1:6">
      <c r="A194" s="72" t="s">
        <v>315</v>
      </c>
      <c r="B194" s="57">
        <v>7466552.39035</v>
      </c>
      <c r="C194" s="57">
        <v>516346.79854000005</v>
      </c>
      <c r="D194" s="57">
        <v>0</v>
      </c>
      <c r="E194" s="57">
        <v>0</v>
      </c>
      <c r="F194" s="57">
        <v>7982899.1888900008</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17724970.43558</v>
      </c>
      <c r="C215" s="57">
        <v>4601955.4665299999</v>
      </c>
      <c r="D215" s="57">
        <v>0</v>
      </c>
      <c r="E215" s="57">
        <v>0</v>
      </c>
      <c r="F215" s="57">
        <v>22326925.902109999</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3057198.531</v>
      </c>
      <c r="C232" s="95">
        <v>0</v>
      </c>
      <c r="D232" s="95">
        <v>0</v>
      </c>
      <c r="E232" s="95">
        <v>0</v>
      </c>
      <c r="F232" s="95">
        <v>3057198.531</v>
      </c>
    </row>
    <row r="233" spans="1:6">
      <c r="A233" s="64" t="s">
        <v>354</v>
      </c>
      <c r="B233" s="95">
        <v>2030535.09754</v>
      </c>
      <c r="C233" s="95">
        <v>0</v>
      </c>
      <c r="D233" s="95">
        <v>0</v>
      </c>
      <c r="E233" s="95">
        <v>0</v>
      </c>
      <c r="F233" s="95">
        <v>2030535.09754</v>
      </c>
    </row>
    <row r="234" spans="1:6">
      <c r="A234" s="64" t="s">
        <v>355</v>
      </c>
      <c r="B234" s="95">
        <v>0</v>
      </c>
      <c r="C234" s="95">
        <v>0</v>
      </c>
      <c r="D234" s="95">
        <v>0</v>
      </c>
      <c r="E234" s="95">
        <v>0</v>
      </c>
      <c r="F234" s="95">
        <v>0</v>
      </c>
    </row>
    <row r="235" spans="1:6">
      <c r="A235" s="64" t="s">
        <v>356</v>
      </c>
      <c r="B235" s="95">
        <v>163624.69596000001</v>
      </c>
      <c r="C235" s="95">
        <v>0</v>
      </c>
      <c r="D235" s="95">
        <v>0</v>
      </c>
      <c r="E235" s="95">
        <v>0</v>
      </c>
      <c r="F235" s="95">
        <v>163624.69596000001</v>
      </c>
    </row>
    <row r="236" spans="1:6">
      <c r="A236" s="64" t="s">
        <v>357</v>
      </c>
      <c r="B236" s="95">
        <v>0</v>
      </c>
      <c r="C236" s="95">
        <v>0</v>
      </c>
      <c r="D236" s="95">
        <v>0</v>
      </c>
      <c r="E236" s="95">
        <v>0</v>
      </c>
      <c r="F236" s="95">
        <v>0</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863038.73750000005</v>
      </c>
      <c r="C240" s="95">
        <v>0</v>
      </c>
      <c r="D240" s="95">
        <v>0</v>
      </c>
      <c r="E240" s="95">
        <v>0</v>
      </c>
      <c r="F240" s="95">
        <v>863038.73750000005</v>
      </c>
    </row>
    <row r="241" spans="1:6">
      <c r="A241" s="63" t="s">
        <v>362</v>
      </c>
      <c r="B241" s="95">
        <v>4463832.2239899999</v>
      </c>
      <c r="C241" s="95">
        <v>717100.36000999995</v>
      </c>
      <c r="D241" s="95">
        <v>0</v>
      </c>
      <c r="E241" s="95">
        <v>0</v>
      </c>
      <c r="F241" s="95">
        <v>5180932.5839999998</v>
      </c>
    </row>
    <row r="242" spans="1:6">
      <c r="A242" s="64" t="s">
        <v>363</v>
      </c>
      <c r="B242" s="95">
        <v>206271.31769</v>
      </c>
      <c r="C242" s="95">
        <v>0</v>
      </c>
      <c r="D242" s="95">
        <v>0</v>
      </c>
      <c r="E242" s="95">
        <v>0</v>
      </c>
      <c r="F242" s="95">
        <v>206271.31769</v>
      </c>
    </row>
    <row r="243" spans="1:6">
      <c r="A243" s="64" t="s">
        <v>364</v>
      </c>
      <c r="B243" s="95">
        <v>0</v>
      </c>
      <c r="C243" s="95">
        <v>75.459999999999994</v>
      </c>
      <c r="D243" s="95">
        <v>0</v>
      </c>
      <c r="E243" s="95">
        <v>0</v>
      </c>
      <c r="F243" s="95">
        <v>75.459999999999994</v>
      </c>
    </row>
    <row r="244" spans="1:6">
      <c r="A244" s="64" t="s">
        <v>365</v>
      </c>
      <c r="B244" s="95">
        <v>23892.163370000002</v>
      </c>
      <c r="C244" s="95">
        <v>3092.56086</v>
      </c>
      <c r="D244" s="95">
        <v>0</v>
      </c>
      <c r="E244" s="95">
        <v>0</v>
      </c>
      <c r="F244" s="95">
        <v>26984.72423</v>
      </c>
    </row>
    <row r="245" spans="1:6">
      <c r="A245" s="64" t="s">
        <v>366</v>
      </c>
      <c r="B245" s="95">
        <v>9560.4593999999997</v>
      </c>
      <c r="C245" s="95">
        <v>0</v>
      </c>
      <c r="D245" s="95">
        <v>0</v>
      </c>
      <c r="E245" s="95">
        <v>0</v>
      </c>
      <c r="F245" s="95">
        <v>9560.4593999999997</v>
      </c>
    </row>
    <row r="246" spans="1:6">
      <c r="A246" s="64" t="s">
        <v>1494</v>
      </c>
      <c r="B246" s="95">
        <v>0</v>
      </c>
      <c r="C246" s="95">
        <v>0</v>
      </c>
      <c r="D246" s="95">
        <v>0</v>
      </c>
      <c r="E246" s="95">
        <v>0</v>
      </c>
      <c r="F246" s="95">
        <v>0</v>
      </c>
    </row>
    <row r="247" spans="1:6">
      <c r="A247" s="64" t="s">
        <v>367</v>
      </c>
      <c r="B247" s="95">
        <v>4224108.2835300006</v>
      </c>
      <c r="C247" s="95">
        <v>713932.33915000001</v>
      </c>
      <c r="D247" s="95">
        <v>0</v>
      </c>
      <c r="E247" s="95">
        <v>0</v>
      </c>
      <c r="F247" s="95">
        <v>4938040.62268</v>
      </c>
    </row>
    <row r="248" spans="1:6">
      <c r="A248" s="63" t="s">
        <v>368</v>
      </c>
      <c r="B248" s="95">
        <v>383412.84891</v>
      </c>
      <c r="C248" s="95">
        <v>1157323.6377099999</v>
      </c>
      <c r="D248" s="95">
        <v>0</v>
      </c>
      <c r="E248" s="95">
        <v>0</v>
      </c>
      <c r="F248" s="95">
        <v>1540736.4866199999</v>
      </c>
    </row>
    <row r="249" spans="1:6">
      <c r="A249" s="64" t="s">
        <v>369</v>
      </c>
      <c r="B249" s="95">
        <v>376432.43300999998</v>
      </c>
      <c r="C249" s="95">
        <v>1107318.88378</v>
      </c>
      <c r="D249" s="95">
        <v>0</v>
      </c>
      <c r="E249" s="95">
        <v>0</v>
      </c>
      <c r="F249" s="95">
        <v>1483751.3167900001</v>
      </c>
    </row>
    <row r="250" spans="1:6">
      <c r="A250" s="64" t="s">
        <v>370</v>
      </c>
      <c r="B250" s="95">
        <v>6980.4159</v>
      </c>
      <c r="C250" s="95">
        <v>50004.753929999999</v>
      </c>
      <c r="D250" s="95">
        <v>0</v>
      </c>
      <c r="E250" s="95">
        <v>0</v>
      </c>
      <c r="F250" s="95">
        <v>56985.169829999999</v>
      </c>
    </row>
    <row r="251" spans="1:6">
      <c r="A251" s="63" t="s">
        <v>371</v>
      </c>
      <c r="B251" s="95">
        <v>9820526.8316799998</v>
      </c>
      <c r="C251" s="95">
        <v>2727531.46881</v>
      </c>
      <c r="D251" s="95">
        <v>0</v>
      </c>
      <c r="E251" s="95">
        <v>0</v>
      </c>
      <c r="F251" s="95">
        <v>12548058.300489999</v>
      </c>
    </row>
    <row r="252" spans="1:6">
      <c r="A252" s="64" t="s">
        <v>369</v>
      </c>
      <c r="B252" s="95">
        <v>9807146.3503999989</v>
      </c>
      <c r="C252" s="95">
        <v>2727317.7488500001</v>
      </c>
      <c r="D252" s="95">
        <v>0</v>
      </c>
      <c r="E252" s="95">
        <v>0</v>
      </c>
      <c r="F252" s="95">
        <v>12534464.09925</v>
      </c>
    </row>
    <row r="253" spans="1:6">
      <c r="A253" s="64" t="s">
        <v>370</v>
      </c>
      <c r="B253" s="95">
        <v>13380.48128</v>
      </c>
      <c r="C253" s="95">
        <v>213.71995999999999</v>
      </c>
      <c r="D253" s="95">
        <v>0</v>
      </c>
      <c r="E253" s="95">
        <v>0</v>
      </c>
      <c r="F253" s="95">
        <v>13594.20124</v>
      </c>
    </row>
    <row r="254" spans="1:6">
      <c r="A254" s="216" t="s">
        <v>372</v>
      </c>
      <c r="B254" s="57">
        <v>248561.85214999999</v>
      </c>
      <c r="C254" s="57">
        <v>74.307280000000006</v>
      </c>
      <c r="D254" s="57">
        <v>0</v>
      </c>
      <c r="E254" s="57">
        <v>0</v>
      </c>
      <c r="F254" s="57">
        <v>248636.15943</v>
      </c>
    </row>
    <row r="255" spans="1:6">
      <c r="A255" s="99" t="s">
        <v>373</v>
      </c>
      <c r="B255" s="95">
        <v>16.31756</v>
      </c>
      <c r="C255" s="95">
        <v>0</v>
      </c>
      <c r="D255" s="95">
        <v>0</v>
      </c>
      <c r="E255" s="95">
        <v>0</v>
      </c>
      <c r="F255" s="95">
        <v>16.31756</v>
      </c>
    </row>
    <row r="256" spans="1:6">
      <c r="A256" s="99" t="s">
        <v>374</v>
      </c>
      <c r="B256" s="95">
        <v>14381.48504</v>
      </c>
      <c r="C256" s="95">
        <v>47.962309999999995</v>
      </c>
      <c r="D256" s="95">
        <v>0</v>
      </c>
      <c r="E256" s="95">
        <v>0</v>
      </c>
      <c r="F256" s="95">
        <v>14429.44735</v>
      </c>
    </row>
    <row r="257" spans="1:6">
      <c r="A257" s="99" t="s">
        <v>375</v>
      </c>
      <c r="B257" s="95">
        <v>209775.49456999998</v>
      </c>
      <c r="C257" s="95">
        <v>26.34497</v>
      </c>
      <c r="D257" s="95">
        <v>0</v>
      </c>
      <c r="E257" s="95">
        <v>0</v>
      </c>
      <c r="F257" s="95">
        <v>209801.83953999999</v>
      </c>
    </row>
    <row r="258" spans="1:6">
      <c r="A258" s="99" t="s">
        <v>376</v>
      </c>
      <c r="B258" s="95">
        <v>0</v>
      </c>
      <c r="C258" s="95">
        <v>0</v>
      </c>
      <c r="D258" s="95">
        <v>0</v>
      </c>
      <c r="E258" s="95">
        <v>0</v>
      </c>
      <c r="F258" s="95">
        <v>0</v>
      </c>
    </row>
    <row r="259" spans="1:6">
      <c r="A259" s="99" t="s">
        <v>377</v>
      </c>
      <c r="B259" s="95">
        <v>3428.6137899999999</v>
      </c>
      <c r="C259" s="95">
        <v>0</v>
      </c>
      <c r="D259" s="95">
        <v>0</v>
      </c>
      <c r="E259" s="95">
        <v>0</v>
      </c>
      <c r="F259" s="95">
        <v>3428.6137899999999</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20959.941190000001</v>
      </c>
      <c r="C264" s="95">
        <v>0</v>
      </c>
      <c r="D264" s="95">
        <v>0</v>
      </c>
      <c r="E264" s="95">
        <v>0</v>
      </c>
      <c r="F264" s="95">
        <v>20959.941190000001</v>
      </c>
    </row>
    <row r="265" spans="1:6">
      <c r="A265" s="99" t="s">
        <v>383</v>
      </c>
      <c r="B265" s="95">
        <v>0</v>
      </c>
      <c r="C265" s="95">
        <v>0</v>
      </c>
      <c r="D265" s="95">
        <v>0</v>
      </c>
      <c r="E265" s="95">
        <v>0</v>
      </c>
      <c r="F265" s="95">
        <v>0</v>
      </c>
    </row>
    <row r="266" spans="1:6">
      <c r="A266" s="216" t="s">
        <v>384</v>
      </c>
      <c r="B266" s="57">
        <v>-143619.70471000002</v>
      </c>
      <c r="C266" s="57">
        <v>-5482.8454000000002</v>
      </c>
      <c r="D266" s="57">
        <v>0</v>
      </c>
      <c r="E266" s="57">
        <v>0</v>
      </c>
      <c r="F266" s="57">
        <v>-149102.55011000001</v>
      </c>
    </row>
    <row r="267" spans="1:6">
      <c r="A267" s="99" t="s">
        <v>385</v>
      </c>
      <c r="B267" s="95">
        <v>-99366.051599999992</v>
      </c>
      <c r="C267" s="95">
        <v>-1214.3438700000002</v>
      </c>
      <c r="D267" s="95">
        <v>0</v>
      </c>
      <c r="E267" s="95">
        <v>0</v>
      </c>
      <c r="F267" s="95">
        <v>-100580.39547</v>
      </c>
    </row>
    <row r="268" spans="1:6">
      <c r="A268" s="99" t="s">
        <v>386</v>
      </c>
      <c r="B268" s="95">
        <v>0</v>
      </c>
      <c r="C268" s="95">
        <v>0</v>
      </c>
      <c r="D268" s="95">
        <v>0</v>
      </c>
      <c r="E268" s="95">
        <v>0</v>
      </c>
      <c r="F268" s="95">
        <v>0</v>
      </c>
    </row>
    <row r="269" spans="1:6">
      <c r="A269" s="99" t="s">
        <v>387</v>
      </c>
      <c r="B269" s="95">
        <v>-44071.607939999994</v>
      </c>
      <c r="C269" s="95">
        <v>-4268.5015300000005</v>
      </c>
      <c r="D269" s="95">
        <v>0</v>
      </c>
      <c r="E269" s="95">
        <v>0</v>
      </c>
      <c r="F269" s="95">
        <v>-48340.109469999996</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-182.04517000000001</v>
      </c>
      <c r="C273" s="95">
        <v>0</v>
      </c>
      <c r="D273" s="95">
        <v>0</v>
      </c>
      <c r="E273" s="95">
        <v>0</v>
      </c>
      <c r="F273" s="95">
        <v>-182.04517000000001</v>
      </c>
    </row>
    <row r="274" spans="1:6">
      <c r="A274" s="216" t="s">
        <v>975</v>
      </c>
      <c r="B274" s="57">
        <v>104942.14744</v>
      </c>
      <c r="C274" s="57">
        <v>-5408.5381200000002</v>
      </c>
      <c r="D274" s="57">
        <v>0</v>
      </c>
      <c r="E274" s="57">
        <v>0</v>
      </c>
      <c r="F274" s="57">
        <v>99533.609319999989</v>
      </c>
    </row>
    <row r="275" spans="1:6">
      <c r="A275" s="69" t="s">
        <v>391</v>
      </c>
      <c r="B275" s="57">
        <v>33541.111660000002</v>
      </c>
      <c r="C275" s="57">
        <v>2234.1864500000001</v>
      </c>
      <c r="D275" s="57">
        <v>0</v>
      </c>
      <c r="E275" s="57">
        <v>0</v>
      </c>
      <c r="F275" s="57">
        <v>35775.298109999996</v>
      </c>
    </row>
    <row r="276" spans="1:6">
      <c r="A276" s="99" t="s">
        <v>392</v>
      </c>
      <c r="B276" s="95">
        <v>7707.0375599999998</v>
      </c>
      <c r="C276" s="95">
        <v>2234.1864500000001</v>
      </c>
      <c r="D276" s="95">
        <v>0</v>
      </c>
      <c r="E276" s="95">
        <v>0</v>
      </c>
      <c r="F276" s="95">
        <v>9941.2240099999999</v>
      </c>
    </row>
    <row r="277" spans="1:6">
      <c r="A277" s="99" t="s">
        <v>393</v>
      </c>
      <c r="B277" s="95">
        <v>0.72423000000000004</v>
      </c>
      <c r="C277" s="95">
        <v>0</v>
      </c>
      <c r="D277" s="95">
        <v>0</v>
      </c>
      <c r="E277" s="95">
        <v>0</v>
      </c>
      <c r="F277" s="95">
        <v>0.72423000000000004</v>
      </c>
    </row>
    <row r="278" spans="1:6">
      <c r="A278" s="99" t="s">
        <v>394</v>
      </c>
      <c r="B278" s="95">
        <v>0</v>
      </c>
      <c r="C278" s="95">
        <v>0</v>
      </c>
      <c r="D278" s="95">
        <v>0</v>
      </c>
      <c r="E278" s="95">
        <v>0</v>
      </c>
      <c r="F278" s="95">
        <v>0</v>
      </c>
    </row>
    <row r="279" spans="1:6">
      <c r="A279" s="99" t="s">
        <v>395</v>
      </c>
      <c r="B279" s="95">
        <v>9141.9651999999987</v>
      </c>
      <c r="C279" s="95">
        <v>0</v>
      </c>
      <c r="D279" s="95">
        <v>0</v>
      </c>
      <c r="E279" s="95">
        <v>0</v>
      </c>
      <c r="F279" s="95">
        <v>9141.9651999999987</v>
      </c>
    </row>
    <row r="280" spans="1:6">
      <c r="A280" s="99" t="s">
        <v>396</v>
      </c>
      <c r="B280" s="95">
        <v>286.02620000000002</v>
      </c>
      <c r="C280" s="95">
        <v>0</v>
      </c>
      <c r="D280" s="95">
        <v>0</v>
      </c>
      <c r="E280" s="95">
        <v>0</v>
      </c>
      <c r="F280" s="95">
        <v>286.02620000000002</v>
      </c>
    </row>
    <row r="281" spans="1:6">
      <c r="A281" s="99" t="s">
        <v>397</v>
      </c>
      <c r="B281" s="95">
        <v>16405.358469999999</v>
      </c>
      <c r="C281" s="95">
        <v>0</v>
      </c>
      <c r="D281" s="95">
        <v>0</v>
      </c>
      <c r="E281" s="95">
        <v>0</v>
      </c>
      <c r="F281" s="95">
        <v>16405.358469999999</v>
      </c>
    </row>
    <row r="282" spans="1:6">
      <c r="A282" s="157" t="s">
        <v>398</v>
      </c>
      <c r="B282" s="57">
        <v>-3319.9562900000001</v>
      </c>
      <c r="C282" s="57">
        <v>-1.9807600000000001</v>
      </c>
      <c r="D282" s="57">
        <v>0</v>
      </c>
      <c r="E282" s="57">
        <v>0</v>
      </c>
      <c r="F282" s="57">
        <v>-3321.93705</v>
      </c>
    </row>
    <row r="283" spans="1:6">
      <c r="A283" s="99" t="s">
        <v>392</v>
      </c>
      <c r="B283" s="95">
        <v>-1226.4173000000001</v>
      </c>
      <c r="C283" s="95">
        <v>-1.9807600000000001</v>
      </c>
      <c r="D283" s="95">
        <v>0</v>
      </c>
      <c r="E283" s="95">
        <v>0</v>
      </c>
      <c r="F283" s="95">
        <v>-1228.39806</v>
      </c>
    </row>
    <row r="284" spans="1:6">
      <c r="A284" s="99" t="s">
        <v>399</v>
      </c>
      <c r="B284" s="95">
        <v>-292.54858000000002</v>
      </c>
      <c r="C284" s="95">
        <v>0</v>
      </c>
      <c r="D284" s="95">
        <v>0</v>
      </c>
      <c r="E284" s="95">
        <v>0</v>
      </c>
      <c r="F284" s="95">
        <v>-292.54858000000002</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-0.31812000000000001</v>
      </c>
      <c r="C287" s="95">
        <v>0</v>
      </c>
      <c r="D287" s="95">
        <v>0</v>
      </c>
      <c r="E287" s="95">
        <v>0</v>
      </c>
      <c r="F287" s="95">
        <v>-0.31812000000000001</v>
      </c>
    </row>
    <row r="288" spans="1:6">
      <c r="A288" s="99" t="s">
        <v>403</v>
      </c>
      <c r="B288" s="95">
        <v>-1746.63429</v>
      </c>
      <c r="C288" s="95">
        <v>0</v>
      </c>
      <c r="D288" s="95">
        <v>0</v>
      </c>
      <c r="E288" s="95">
        <v>0</v>
      </c>
      <c r="F288" s="95">
        <v>-1746.63429</v>
      </c>
    </row>
    <row r="289" spans="1:6">
      <c r="A289" s="216" t="s">
        <v>974</v>
      </c>
      <c r="B289" s="57">
        <v>135163.30280999999</v>
      </c>
      <c r="C289" s="57">
        <v>-3176.3324300000004</v>
      </c>
      <c r="D289" s="57">
        <v>0</v>
      </c>
      <c r="E289" s="57">
        <v>0</v>
      </c>
      <c r="F289" s="57">
        <v>131986.97037999998</v>
      </c>
    </row>
    <row r="290" spans="1:6">
      <c r="A290" s="99" t="s">
        <v>404</v>
      </c>
      <c r="B290" s="95">
        <v>185313.96603000001</v>
      </c>
      <c r="C290" s="95">
        <v>0</v>
      </c>
      <c r="D290" s="95">
        <v>0</v>
      </c>
      <c r="E290" s="95">
        <v>0</v>
      </c>
      <c r="F290" s="95">
        <v>185313.96603000001</v>
      </c>
    </row>
    <row r="291" spans="1:6">
      <c r="A291" s="99" t="s">
        <v>405</v>
      </c>
      <c r="B291" s="95">
        <v>529.68121999999994</v>
      </c>
      <c r="C291" s="95">
        <v>0</v>
      </c>
      <c r="D291" s="95">
        <v>0</v>
      </c>
      <c r="E291" s="95">
        <v>0</v>
      </c>
      <c r="F291" s="95">
        <v>529.68121999999994</v>
      </c>
    </row>
    <row r="292" spans="1:6">
      <c r="A292" s="99" t="s">
        <v>406</v>
      </c>
      <c r="B292" s="95">
        <v>184783.94180999999</v>
      </c>
      <c r="C292" s="95">
        <v>0</v>
      </c>
      <c r="D292" s="95">
        <v>0</v>
      </c>
      <c r="E292" s="95">
        <v>0</v>
      </c>
      <c r="F292" s="95">
        <v>184783.94180999999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-221114.50141999999</v>
      </c>
      <c r="C298" s="95">
        <v>0</v>
      </c>
      <c r="D298" s="95">
        <v>0</v>
      </c>
      <c r="E298" s="95">
        <v>0</v>
      </c>
      <c r="F298" s="95">
        <v>-221114.50141999999</v>
      </c>
    </row>
    <row r="299" spans="1:6">
      <c r="A299" s="99" t="s">
        <v>413</v>
      </c>
      <c r="B299" s="95">
        <v>-210791.96387000001</v>
      </c>
      <c r="C299" s="95">
        <v>0</v>
      </c>
      <c r="D299" s="95">
        <v>0</v>
      </c>
      <c r="E299" s="95">
        <v>0</v>
      </c>
      <c r="F299" s="95">
        <v>-210791.96387000001</v>
      </c>
    </row>
    <row r="300" spans="1:6">
      <c r="A300" s="99" t="s">
        <v>414</v>
      </c>
      <c r="B300" s="95">
        <v>-0.35367000000000004</v>
      </c>
      <c r="C300" s="95">
        <v>0</v>
      </c>
      <c r="D300" s="95">
        <v>0</v>
      </c>
      <c r="E300" s="95">
        <v>0</v>
      </c>
      <c r="F300" s="95">
        <v>-0.35367000000000004</v>
      </c>
    </row>
    <row r="301" spans="1:6">
      <c r="A301" s="99" t="s">
        <v>415</v>
      </c>
      <c r="B301" s="95">
        <v>-10.399809999999999</v>
      </c>
      <c r="C301" s="95">
        <v>0</v>
      </c>
      <c r="D301" s="95">
        <v>0</v>
      </c>
      <c r="E301" s="95">
        <v>0</v>
      </c>
      <c r="F301" s="95">
        <v>-10.399809999999999</v>
      </c>
    </row>
    <row r="302" spans="1:6">
      <c r="A302" s="156" t="s">
        <v>416</v>
      </c>
      <c r="B302" s="95">
        <v>-10311.78407</v>
      </c>
      <c r="C302" s="95">
        <v>0</v>
      </c>
      <c r="D302" s="95">
        <v>0</v>
      </c>
      <c r="E302" s="95">
        <v>0</v>
      </c>
      <c r="F302" s="95">
        <v>-10311.78407</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99362.767420000004</v>
      </c>
      <c r="C305" s="57">
        <v>-3176.3324300000004</v>
      </c>
      <c r="D305" s="57">
        <v>0</v>
      </c>
      <c r="E305" s="57">
        <v>0</v>
      </c>
      <c r="F305" s="57">
        <v>96186.434989999994</v>
      </c>
    </row>
    <row r="306" spans="1:6">
      <c r="A306" s="216" t="s">
        <v>419</v>
      </c>
      <c r="B306" s="57">
        <v>-96457.362379999991</v>
      </c>
      <c r="C306" s="57">
        <v>-11.354469999999999</v>
      </c>
      <c r="D306" s="57">
        <v>0</v>
      </c>
      <c r="E306" s="57">
        <v>0</v>
      </c>
      <c r="F306" s="57">
        <v>-96468.716849999997</v>
      </c>
    </row>
    <row r="307" spans="1:6">
      <c r="A307" s="99" t="s">
        <v>420</v>
      </c>
      <c r="B307" s="95">
        <v>-50351.619859999999</v>
      </c>
      <c r="C307" s="95">
        <v>-11.354469999999999</v>
      </c>
      <c r="D307" s="95">
        <v>0</v>
      </c>
      <c r="E307" s="95">
        <v>0</v>
      </c>
      <c r="F307" s="95">
        <v>-50362.974329999997</v>
      </c>
    </row>
    <row r="308" spans="1:6">
      <c r="A308" s="99" t="s">
        <v>421</v>
      </c>
      <c r="B308" s="95">
        <v>-5776.5055700000003</v>
      </c>
      <c r="C308" s="95">
        <v>0</v>
      </c>
      <c r="D308" s="95">
        <v>0</v>
      </c>
      <c r="E308" s="95">
        <v>0</v>
      </c>
      <c r="F308" s="95">
        <v>-5776.5055700000003</v>
      </c>
    </row>
    <row r="309" spans="1:6">
      <c r="A309" s="99" t="s">
        <v>422</v>
      </c>
      <c r="B309" s="95">
        <v>-515.45033999999998</v>
      </c>
      <c r="C309" s="95">
        <v>0</v>
      </c>
      <c r="D309" s="95">
        <v>0</v>
      </c>
      <c r="E309" s="95">
        <v>0</v>
      </c>
      <c r="F309" s="95">
        <v>-515.45033999999998</v>
      </c>
    </row>
    <row r="310" spans="1:6">
      <c r="A310" s="99" t="s">
        <v>423</v>
      </c>
      <c r="B310" s="95">
        <v>-3950.5951299999997</v>
      </c>
      <c r="C310" s="95">
        <v>0</v>
      </c>
      <c r="D310" s="95">
        <v>0</v>
      </c>
      <c r="E310" s="95">
        <v>0</v>
      </c>
      <c r="F310" s="95">
        <v>-3950.5951299999997</v>
      </c>
    </row>
    <row r="311" spans="1:6">
      <c r="A311" s="99" t="s">
        <v>424</v>
      </c>
      <c r="B311" s="95">
        <v>-7400.8422599999994</v>
      </c>
      <c r="C311" s="95">
        <v>0</v>
      </c>
      <c r="D311" s="95">
        <v>0</v>
      </c>
      <c r="E311" s="95">
        <v>0</v>
      </c>
      <c r="F311" s="95">
        <v>-7400.8422599999994</v>
      </c>
    </row>
    <row r="312" spans="1:6">
      <c r="A312" s="99" t="s">
        <v>425</v>
      </c>
      <c r="B312" s="95">
        <v>-1393.4235700000002</v>
      </c>
      <c r="C312" s="95">
        <v>0</v>
      </c>
      <c r="D312" s="95">
        <v>0</v>
      </c>
      <c r="E312" s="95">
        <v>0</v>
      </c>
      <c r="F312" s="95">
        <v>-1393.4235700000002</v>
      </c>
    </row>
    <row r="313" spans="1:6">
      <c r="A313" s="99" t="s">
        <v>426</v>
      </c>
      <c r="B313" s="95">
        <v>-2471.5919800000001</v>
      </c>
      <c r="C313" s="95">
        <v>0</v>
      </c>
      <c r="D313" s="95">
        <v>0</v>
      </c>
      <c r="E313" s="95">
        <v>0</v>
      </c>
      <c r="F313" s="95">
        <v>-2471.5919800000001</v>
      </c>
    </row>
    <row r="314" spans="1:6">
      <c r="A314" s="99" t="s">
        <v>427</v>
      </c>
      <c r="B314" s="95">
        <v>-1150.21694</v>
      </c>
      <c r="C314" s="95">
        <v>0</v>
      </c>
      <c r="D314" s="95">
        <v>0</v>
      </c>
      <c r="E314" s="95">
        <v>0</v>
      </c>
      <c r="F314" s="95">
        <v>-1150.21694</v>
      </c>
    </row>
    <row r="315" spans="1:6">
      <c r="A315" s="99" t="s">
        <v>428</v>
      </c>
      <c r="B315" s="95">
        <v>-23447.116730000002</v>
      </c>
      <c r="C315" s="95">
        <v>0</v>
      </c>
      <c r="D315" s="95">
        <v>0</v>
      </c>
      <c r="E315" s="95">
        <v>0</v>
      </c>
      <c r="F315" s="95">
        <v>-23447.116730000002</v>
      </c>
    </row>
    <row r="316" spans="1:6">
      <c r="A316" s="69" t="s">
        <v>972</v>
      </c>
      <c r="B316" s="57">
        <v>2905.4050400000001</v>
      </c>
      <c r="C316" s="57">
        <v>-3187.6868999999997</v>
      </c>
      <c r="D316" s="57">
        <v>0</v>
      </c>
      <c r="E316" s="57">
        <v>0</v>
      </c>
      <c r="F316" s="57">
        <v>-282.28185999999999</v>
      </c>
    </row>
    <row r="317" spans="1:6">
      <c r="A317" s="156" t="s">
        <v>429</v>
      </c>
      <c r="B317" s="95">
        <v>6.0099999999999997E-3</v>
      </c>
      <c r="C317" s="95">
        <v>0</v>
      </c>
      <c r="D317" s="95">
        <v>0</v>
      </c>
      <c r="E317" s="95">
        <v>0</v>
      </c>
      <c r="F317" s="95">
        <v>6.0099999999999997E-3</v>
      </c>
    </row>
    <row r="318" spans="1:6">
      <c r="A318" s="156" t="s">
        <v>430</v>
      </c>
      <c r="B318" s="95">
        <v>0</v>
      </c>
      <c r="C318" s="95">
        <v>0</v>
      </c>
      <c r="D318" s="95">
        <v>0</v>
      </c>
      <c r="E318" s="95">
        <v>0</v>
      </c>
      <c r="F318" s="95">
        <v>0</v>
      </c>
    </row>
    <row r="319" spans="1:6">
      <c r="A319" s="156" t="s">
        <v>431</v>
      </c>
      <c r="B319" s="95">
        <v>6.0099999999999997E-3</v>
      </c>
      <c r="C319" s="95">
        <v>0</v>
      </c>
      <c r="D319" s="95">
        <v>0</v>
      </c>
      <c r="E319" s="95">
        <v>0</v>
      </c>
      <c r="F319" s="95">
        <v>6.0099999999999997E-3</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1240</v>
      </c>
      <c r="B323" s="57">
        <v>2905.4110499999997</v>
      </c>
      <c r="C323" s="57">
        <v>-3187.6868999999997</v>
      </c>
      <c r="D323" s="57">
        <v>0</v>
      </c>
      <c r="E323" s="57">
        <v>0</v>
      </c>
      <c r="F323" s="57">
        <v>-282.27584999999999</v>
      </c>
    </row>
    <row r="324" spans="1:6">
      <c r="A324" s="99" t="s">
        <v>435</v>
      </c>
      <c r="B324" s="95">
        <v>444.17071999999996</v>
      </c>
      <c r="C324" s="95">
        <v>0</v>
      </c>
      <c r="D324" s="95">
        <v>0</v>
      </c>
      <c r="E324" s="95">
        <v>0</v>
      </c>
      <c r="F324" s="95">
        <v>444.17071999999996</v>
      </c>
    </row>
    <row r="325" spans="1:6">
      <c r="A325" s="69" t="s">
        <v>971</v>
      </c>
      <c r="B325" s="57">
        <v>3349.5817700000002</v>
      </c>
      <c r="C325" s="57">
        <v>-3187.6868999999997</v>
      </c>
      <c r="D325" s="57">
        <v>0</v>
      </c>
      <c r="E325" s="57">
        <v>0</v>
      </c>
      <c r="F325" s="57">
        <v>161.89487</v>
      </c>
    </row>
    <row r="326" spans="1:6">
      <c r="A326" s="156" t="s">
        <v>436</v>
      </c>
      <c r="B326" s="95">
        <v>2323.8093199999998</v>
      </c>
      <c r="C326" s="95">
        <v>0</v>
      </c>
      <c r="D326" s="95">
        <v>0</v>
      </c>
      <c r="E326" s="95">
        <v>0</v>
      </c>
      <c r="F326" s="95">
        <v>2323.8093199999998</v>
      </c>
    </row>
    <row r="327" spans="1:6">
      <c r="A327" s="155" t="s">
        <v>1241</v>
      </c>
      <c r="B327" s="57">
        <v>5673.3910900000001</v>
      </c>
      <c r="C327" s="57">
        <v>-3187.6868999999997</v>
      </c>
      <c r="D327" s="57">
        <v>0</v>
      </c>
      <c r="E327" s="57">
        <v>0</v>
      </c>
      <c r="F327" s="57">
        <v>2485.7041899999999</v>
      </c>
    </row>
    <row r="328" spans="1:6">
      <c r="A328" s="156" t="s">
        <v>437</v>
      </c>
      <c r="B328" s="95">
        <v>0</v>
      </c>
      <c r="C328" s="95">
        <v>0</v>
      </c>
      <c r="D328" s="95">
        <v>0</v>
      </c>
      <c r="E328" s="95">
        <v>0</v>
      </c>
      <c r="F328" s="95">
        <v>0</v>
      </c>
    </row>
    <row r="329" spans="1:6">
      <c r="A329" s="69" t="s">
        <v>970</v>
      </c>
      <c r="B329" s="57">
        <v>5673.3910900000001</v>
      </c>
      <c r="C329" s="57">
        <v>-3187.6868999999997</v>
      </c>
      <c r="D329" s="57">
        <v>0</v>
      </c>
      <c r="E329" s="57">
        <v>0</v>
      </c>
      <c r="F329" s="57">
        <v>2485.7041899999999</v>
      </c>
    </row>
    <row r="330" spans="1:6">
      <c r="A330" s="156" t="s">
        <v>438</v>
      </c>
      <c r="B330" s="95">
        <v>0</v>
      </c>
      <c r="C330" s="95">
        <v>0</v>
      </c>
      <c r="D330" s="95">
        <v>0</v>
      </c>
      <c r="E330" s="95">
        <v>0</v>
      </c>
      <c r="F330" s="95">
        <v>0</v>
      </c>
    </row>
    <row r="331" spans="1:6">
      <c r="A331" s="69" t="s">
        <v>969</v>
      </c>
      <c r="B331" s="57">
        <v>5673.3910900000001</v>
      </c>
      <c r="C331" s="57">
        <v>-3187.6868999999997</v>
      </c>
      <c r="D331" s="57">
        <v>0</v>
      </c>
      <c r="E331" s="57">
        <v>0</v>
      </c>
      <c r="F331" s="57">
        <v>2485.7041899999999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sqref="A1:C1"/>
    </sheetView>
  </sheetViews>
  <sheetFormatPr defaultRowHeight="15"/>
  <cols>
    <col min="1" max="1" width="100.5703125" style="5" customWidth="1"/>
    <col min="2" max="3" width="10.7109375" style="5" bestFit="1" customWidth="1"/>
    <col min="4" max="16384" width="9.140625" style="5"/>
  </cols>
  <sheetData>
    <row r="1" spans="1:3" ht="30" customHeight="1">
      <c r="A1" s="733" t="s">
        <v>1017</v>
      </c>
      <c r="B1" s="799"/>
      <c r="C1" s="799"/>
    </row>
    <row r="2" spans="1:3" ht="18">
      <c r="A2" s="734" t="s">
        <v>520</v>
      </c>
      <c r="B2" s="800"/>
      <c r="C2" s="800"/>
    </row>
    <row r="3" spans="1:3" ht="18">
      <c r="A3" s="734" t="s">
        <v>1502</v>
      </c>
      <c r="B3" s="800"/>
      <c r="C3" s="800"/>
    </row>
    <row r="4" spans="1:3" ht="30" customHeight="1">
      <c r="A4" s="738" t="s">
        <v>512</v>
      </c>
      <c r="B4" s="801"/>
      <c r="C4" s="801"/>
    </row>
    <row r="5" spans="1:3" ht="3.75" customHeight="1">
      <c r="A5" s="11"/>
      <c r="B5" s="178"/>
      <c r="C5" s="178"/>
    </row>
    <row r="6" spans="1:3" ht="30" customHeight="1" thickBot="1">
      <c r="A6" s="155"/>
      <c r="B6" s="236" t="s">
        <v>120</v>
      </c>
      <c r="C6" s="237" t="s">
        <v>519</v>
      </c>
    </row>
    <row r="7" spans="1:3">
      <c r="A7" s="428" t="s">
        <v>161</v>
      </c>
      <c r="B7" s="386">
        <v>7982899.1896200003</v>
      </c>
      <c r="C7" s="386">
        <v>7982899.1896200003</v>
      </c>
    </row>
    <row r="8" spans="1:3">
      <c r="A8" s="177" t="s">
        <v>162</v>
      </c>
      <c r="B8" s="57">
        <v>247553.89143000002</v>
      </c>
      <c r="C8" s="57">
        <v>247553.89143000002</v>
      </c>
    </row>
    <row r="9" spans="1:3">
      <c r="A9" s="64" t="s">
        <v>163</v>
      </c>
      <c r="B9" s="95">
        <v>0</v>
      </c>
      <c r="C9" s="95">
        <v>0</v>
      </c>
    </row>
    <row r="10" spans="1:3">
      <c r="A10" s="64" t="s">
        <v>164</v>
      </c>
      <c r="B10" s="95">
        <v>235339.73538999999</v>
      </c>
      <c r="C10" s="95">
        <v>235339.73538999999</v>
      </c>
    </row>
    <row r="11" spans="1:3">
      <c r="A11" s="64" t="s">
        <v>165</v>
      </c>
      <c r="B11" s="95">
        <v>12214.15604</v>
      </c>
      <c r="C11" s="95">
        <v>12214.15604</v>
      </c>
    </row>
    <row r="12" spans="1:3">
      <c r="A12" s="64" t="s">
        <v>166</v>
      </c>
      <c r="B12" s="95">
        <v>0</v>
      </c>
      <c r="C12" s="95">
        <v>0</v>
      </c>
    </row>
    <row r="13" spans="1:3">
      <c r="A13" s="64" t="s">
        <v>167</v>
      </c>
      <c r="B13" s="95">
        <v>0</v>
      </c>
      <c r="C13" s="95">
        <v>0</v>
      </c>
    </row>
    <row r="14" spans="1:3">
      <c r="A14" s="64" t="s">
        <v>1488</v>
      </c>
      <c r="B14" s="95">
        <v>0</v>
      </c>
      <c r="C14" s="95">
        <v>0</v>
      </c>
    </row>
    <row r="15" spans="1:3">
      <c r="A15" s="64" t="s">
        <v>169</v>
      </c>
      <c r="B15" s="95">
        <v>0</v>
      </c>
      <c r="C15" s="95">
        <v>0</v>
      </c>
    </row>
    <row r="16" spans="1:3">
      <c r="A16" s="64" t="s">
        <v>170</v>
      </c>
      <c r="B16" s="95">
        <v>0</v>
      </c>
      <c r="C16" s="95">
        <v>0</v>
      </c>
    </row>
    <row r="17" spans="1:3">
      <c r="A17" s="177" t="s">
        <v>171</v>
      </c>
      <c r="B17" s="57">
        <v>882973.95652999997</v>
      </c>
      <c r="C17" s="57">
        <v>882973.95652999997</v>
      </c>
    </row>
    <row r="18" spans="1:3">
      <c r="A18" s="64" t="s">
        <v>172</v>
      </c>
      <c r="B18" s="95">
        <v>0</v>
      </c>
      <c r="C18" s="95">
        <v>0</v>
      </c>
    </row>
    <row r="19" spans="1:3">
      <c r="A19" s="64" t="s">
        <v>173</v>
      </c>
      <c r="B19" s="95">
        <v>676337.93752000004</v>
      </c>
      <c r="C19" s="95">
        <v>676337.93752000004</v>
      </c>
    </row>
    <row r="20" spans="1:3">
      <c r="A20" s="64" t="s">
        <v>174</v>
      </c>
      <c r="B20" s="95">
        <v>0</v>
      </c>
      <c r="C20" s="95">
        <v>0</v>
      </c>
    </row>
    <row r="21" spans="1:3">
      <c r="A21" s="64" t="s">
        <v>175</v>
      </c>
      <c r="B21" s="95">
        <v>0</v>
      </c>
      <c r="C21" s="95">
        <v>0</v>
      </c>
    </row>
    <row r="22" spans="1:3">
      <c r="A22" s="64" t="s">
        <v>220</v>
      </c>
      <c r="B22" s="95">
        <v>183044.29050999999</v>
      </c>
      <c r="C22" s="95">
        <v>183044.29050999999</v>
      </c>
    </row>
    <row r="23" spans="1:3">
      <c r="A23" s="64" t="s">
        <v>177</v>
      </c>
      <c r="B23" s="95">
        <v>15928.654919999999</v>
      </c>
      <c r="C23" s="95">
        <v>15928.654919999999</v>
      </c>
    </row>
    <row r="24" spans="1:3">
      <c r="A24" s="64" t="s">
        <v>178</v>
      </c>
      <c r="B24" s="95">
        <v>7663.0735800000002</v>
      </c>
      <c r="C24" s="95">
        <v>7663.0735800000002</v>
      </c>
    </row>
    <row r="25" spans="1:3">
      <c r="A25" s="64" t="s">
        <v>179</v>
      </c>
      <c r="B25" s="95">
        <v>0</v>
      </c>
      <c r="C25" s="95">
        <v>0</v>
      </c>
    </row>
    <row r="26" spans="1:3">
      <c r="A26" s="177" t="s">
        <v>180</v>
      </c>
      <c r="B26" s="57">
        <v>5058671.99266</v>
      </c>
      <c r="C26" s="57">
        <v>5058671.99266</v>
      </c>
    </row>
    <row r="27" spans="1:3">
      <c r="A27" s="63" t="s">
        <v>181</v>
      </c>
      <c r="B27" s="95">
        <v>4872762.7963300003</v>
      </c>
      <c r="C27" s="95">
        <v>4872762.7963300003</v>
      </c>
    </row>
    <row r="28" spans="1:3">
      <c r="A28" s="64" t="s">
        <v>182</v>
      </c>
      <c r="B28" s="95">
        <v>4281213.7023200002</v>
      </c>
      <c r="C28" s="95">
        <v>4281213.7023200002</v>
      </c>
    </row>
    <row r="29" spans="1:3">
      <c r="A29" s="64" t="s">
        <v>183</v>
      </c>
      <c r="B29" s="95">
        <v>530393.26049000002</v>
      </c>
      <c r="C29" s="95">
        <v>530393.26049000002</v>
      </c>
    </row>
    <row r="30" spans="1:3">
      <c r="A30" s="64" t="s">
        <v>184</v>
      </c>
      <c r="B30" s="95">
        <v>61155.83352</v>
      </c>
      <c r="C30" s="95">
        <v>61155.83352</v>
      </c>
    </row>
    <row r="31" spans="1:3">
      <c r="A31" s="63" t="s">
        <v>185</v>
      </c>
      <c r="B31" s="95">
        <v>35030.146110000001</v>
      </c>
      <c r="C31" s="95">
        <v>35030.146110000001</v>
      </c>
    </row>
    <row r="32" spans="1:3">
      <c r="A32" s="64" t="s">
        <v>186</v>
      </c>
      <c r="B32" s="95">
        <v>26343.64716</v>
      </c>
      <c r="C32" s="95">
        <v>26343.64716</v>
      </c>
    </row>
    <row r="33" spans="1:3">
      <c r="A33" s="64" t="s">
        <v>187</v>
      </c>
      <c r="B33" s="95">
        <v>7700.8035199999995</v>
      </c>
      <c r="C33" s="95">
        <v>7700.8035199999995</v>
      </c>
    </row>
    <row r="34" spans="1:3">
      <c r="A34" s="65" t="s">
        <v>188</v>
      </c>
      <c r="B34" s="95">
        <v>985.6954300000001</v>
      </c>
      <c r="C34" s="95">
        <v>985.6954300000001</v>
      </c>
    </row>
    <row r="35" spans="1:3">
      <c r="A35" s="63" t="s">
        <v>189</v>
      </c>
      <c r="B35" s="95">
        <v>43745.466209999999</v>
      </c>
      <c r="C35" s="95">
        <v>43745.466209999999</v>
      </c>
    </row>
    <row r="36" spans="1:3">
      <c r="A36" s="64" t="s">
        <v>190</v>
      </c>
      <c r="B36" s="95">
        <v>42574.844700000001</v>
      </c>
      <c r="C36" s="95">
        <v>42574.844700000001</v>
      </c>
    </row>
    <row r="37" spans="1:3">
      <c r="A37" s="64" t="s">
        <v>191</v>
      </c>
      <c r="B37" s="95">
        <v>1060.2125000000001</v>
      </c>
      <c r="C37" s="95">
        <v>1060.2125000000001</v>
      </c>
    </row>
    <row r="38" spans="1:3">
      <c r="A38" s="64" t="s">
        <v>192</v>
      </c>
      <c r="B38" s="95">
        <v>110.40900999999999</v>
      </c>
      <c r="C38" s="95">
        <v>110.40900999999999</v>
      </c>
    </row>
    <row r="39" spans="1:3">
      <c r="A39" s="63" t="s">
        <v>193</v>
      </c>
      <c r="B39" s="95">
        <v>208135.92771000002</v>
      </c>
      <c r="C39" s="95">
        <v>208135.92771000002</v>
      </c>
    </row>
    <row r="40" spans="1:3">
      <c r="A40" s="65" t="s">
        <v>194</v>
      </c>
      <c r="B40" s="95">
        <v>58823.534329999995</v>
      </c>
      <c r="C40" s="95">
        <v>58823.534329999995</v>
      </c>
    </row>
    <row r="41" spans="1:3">
      <c r="A41" s="64" t="s">
        <v>195</v>
      </c>
      <c r="B41" s="95">
        <v>55615.045170000005</v>
      </c>
      <c r="C41" s="95">
        <v>55615.045170000005</v>
      </c>
    </row>
    <row r="42" spans="1:3">
      <c r="A42" s="64" t="s">
        <v>196</v>
      </c>
      <c r="B42" s="95">
        <v>0</v>
      </c>
      <c r="C42" s="95">
        <v>0</v>
      </c>
    </row>
    <row r="43" spans="1:3">
      <c r="A43" s="64" t="s">
        <v>197</v>
      </c>
      <c r="B43" s="95">
        <v>0</v>
      </c>
      <c r="C43" s="95">
        <v>0</v>
      </c>
    </row>
    <row r="44" spans="1:3">
      <c r="A44" s="64" t="s">
        <v>198</v>
      </c>
      <c r="B44" s="95">
        <v>118.14815</v>
      </c>
      <c r="C44" s="95">
        <v>118.14815</v>
      </c>
    </row>
    <row r="45" spans="1:3">
      <c r="A45" s="99" t="s">
        <v>199</v>
      </c>
      <c r="B45" s="95">
        <v>0</v>
      </c>
      <c r="C45" s="95">
        <v>0</v>
      </c>
    </row>
    <row r="46" spans="1:3">
      <c r="A46" s="65" t="s">
        <v>1194</v>
      </c>
      <c r="B46" s="95">
        <v>59227.654240000003</v>
      </c>
      <c r="C46" s="95">
        <v>59227.654240000003</v>
      </c>
    </row>
    <row r="47" spans="1:3">
      <c r="A47" s="64" t="s">
        <v>1195</v>
      </c>
      <c r="B47" s="95">
        <v>31235.73804</v>
      </c>
      <c r="C47" s="95">
        <v>31235.73804</v>
      </c>
    </row>
    <row r="48" spans="1:3">
      <c r="A48" s="64" t="s">
        <v>1200</v>
      </c>
      <c r="B48" s="95">
        <v>1051.3944299999998</v>
      </c>
      <c r="C48" s="95">
        <v>1051.3944299999998</v>
      </c>
    </row>
    <row r="49" spans="1:3">
      <c r="A49" s="64" t="s">
        <v>1201</v>
      </c>
      <c r="B49" s="95">
        <v>608.10473000000002</v>
      </c>
      <c r="C49" s="95">
        <v>608.10473000000002</v>
      </c>
    </row>
    <row r="50" spans="1:3">
      <c r="A50" s="64" t="s">
        <v>1219</v>
      </c>
      <c r="B50" s="95">
        <v>1353.5579</v>
      </c>
      <c r="C50" s="95">
        <v>1353.5579</v>
      </c>
    </row>
    <row r="51" spans="1:3">
      <c r="A51" s="99" t="s">
        <v>1239</v>
      </c>
      <c r="B51" s="95">
        <v>102.75072</v>
      </c>
      <c r="C51" s="95">
        <v>102.75072</v>
      </c>
    </row>
    <row r="52" spans="1:3">
      <c r="A52" s="101" t="s">
        <v>200</v>
      </c>
      <c r="B52" s="95">
        <v>-101002.3437</v>
      </c>
      <c r="C52" s="95">
        <v>-101002.3437</v>
      </c>
    </row>
    <row r="53" spans="1:3">
      <c r="A53" s="64" t="s">
        <v>1273</v>
      </c>
      <c r="B53" s="95">
        <v>-2008.20605</v>
      </c>
      <c r="C53" s="95">
        <v>-2008.20605</v>
      </c>
    </row>
    <row r="54" spans="1:3">
      <c r="A54" s="64" t="s">
        <v>1299</v>
      </c>
      <c r="B54" s="95">
        <v>-848.43193000000008</v>
      </c>
      <c r="C54" s="95">
        <v>-848.43193000000008</v>
      </c>
    </row>
    <row r="55" spans="1:3">
      <c r="A55" s="64" t="s">
        <v>1274</v>
      </c>
      <c r="B55" s="95">
        <v>-15009.374460000001</v>
      </c>
      <c r="C55" s="95">
        <v>-15009.374460000001</v>
      </c>
    </row>
    <row r="56" spans="1:3">
      <c r="A56" s="64" t="s">
        <v>1300</v>
      </c>
      <c r="B56" s="95">
        <v>-3610.19094</v>
      </c>
      <c r="C56" s="95">
        <v>-3610.19094</v>
      </c>
    </row>
    <row r="57" spans="1:3">
      <c r="A57" s="64" t="s">
        <v>1275</v>
      </c>
      <c r="B57" s="95">
        <v>-22383.851569999999</v>
      </c>
      <c r="C57" s="95">
        <v>-22383.851569999999</v>
      </c>
    </row>
    <row r="58" spans="1:3">
      <c r="A58" s="64" t="s">
        <v>201</v>
      </c>
      <c r="B58" s="95">
        <v>-814.02006999999992</v>
      </c>
      <c r="C58" s="95">
        <v>-814.02006999999992</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1003</v>
      </c>
      <c r="B63" s="95">
        <v>-98.778530000000003</v>
      </c>
      <c r="C63" s="95">
        <v>-98.778530000000003</v>
      </c>
    </row>
    <row r="64" spans="1:3">
      <c r="A64" s="64" t="s">
        <v>1004</v>
      </c>
      <c r="B64" s="95">
        <v>-211.44854000000001</v>
      </c>
      <c r="C64" s="95">
        <v>-211.44854000000001</v>
      </c>
    </row>
    <row r="65" spans="1:3">
      <c r="A65" s="64" t="s">
        <v>1202</v>
      </c>
      <c r="B65" s="95">
        <v>-2319.02259</v>
      </c>
      <c r="C65" s="95">
        <v>-2319.02259</v>
      </c>
    </row>
    <row r="66" spans="1:3">
      <c r="A66" s="64" t="s">
        <v>1203</v>
      </c>
      <c r="B66" s="95">
        <v>-710.02608999999995</v>
      </c>
      <c r="C66" s="95">
        <v>-710.02608999999995</v>
      </c>
    </row>
    <row r="67" spans="1:3">
      <c r="A67" s="64" t="s">
        <v>1204</v>
      </c>
      <c r="B67" s="95">
        <v>-2242.4945200000002</v>
      </c>
      <c r="C67" s="95">
        <v>-2242.4945200000002</v>
      </c>
    </row>
    <row r="68" spans="1:3">
      <c r="A68" s="64" t="s">
        <v>1205</v>
      </c>
      <c r="B68" s="95">
        <v>-101.292</v>
      </c>
      <c r="C68" s="95">
        <v>-101.292</v>
      </c>
    </row>
    <row r="69" spans="1:3">
      <c r="A69" s="177" t="s">
        <v>206</v>
      </c>
      <c r="B69" s="57">
        <v>4150.8719499999997</v>
      </c>
      <c r="C69" s="57">
        <v>4150.8719499999997</v>
      </c>
    </row>
    <row r="70" spans="1:3">
      <c r="A70" s="64" t="s">
        <v>207</v>
      </c>
      <c r="B70" s="95">
        <v>0</v>
      </c>
      <c r="C70" s="95">
        <v>0</v>
      </c>
    </row>
    <row r="71" spans="1:3">
      <c r="A71" s="64" t="s">
        <v>208</v>
      </c>
      <c r="B71" s="95">
        <v>2251.0394799999999</v>
      </c>
      <c r="C71" s="95">
        <v>2251.0394799999999</v>
      </c>
    </row>
    <row r="72" spans="1:3">
      <c r="A72" s="64" t="s">
        <v>209</v>
      </c>
      <c r="B72" s="95">
        <v>1925.0929699999999</v>
      </c>
      <c r="C72" s="95">
        <v>1925.0929699999999</v>
      </c>
    </row>
    <row r="73" spans="1:3">
      <c r="A73" s="64" t="s">
        <v>210</v>
      </c>
      <c r="B73" s="95">
        <v>0</v>
      </c>
      <c r="C73" s="95">
        <v>0</v>
      </c>
    </row>
    <row r="74" spans="1:3">
      <c r="A74" s="64" t="s">
        <v>211</v>
      </c>
      <c r="B74" s="95">
        <v>-25.2605</v>
      </c>
      <c r="C74" s="95">
        <v>-25.2605</v>
      </c>
    </row>
    <row r="75" spans="1:3">
      <c r="A75" s="177" t="s">
        <v>212</v>
      </c>
      <c r="B75" s="57">
        <v>375.53176999999999</v>
      </c>
      <c r="C75" s="57">
        <v>375.53176999999999</v>
      </c>
    </row>
    <row r="76" spans="1:3">
      <c r="A76" s="64" t="s">
        <v>213</v>
      </c>
      <c r="B76" s="95">
        <v>0</v>
      </c>
      <c r="C76" s="95">
        <v>0</v>
      </c>
    </row>
    <row r="77" spans="1:3">
      <c r="A77" s="64" t="s">
        <v>214</v>
      </c>
      <c r="B77" s="95">
        <v>4837.6816699999999</v>
      </c>
      <c r="C77" s="95">
        <v>4837.6816699999999</v>
      </c>
    </row>
    <row r="78" spans="1:3">
      <c r="A78" s="64" t="s">
        <v>215</v>
      </c>
      <c r="B78" s="95">
        <v>0.34399999999999997</v>
      </c>
      <c r="C78" s="95">
        <v>0.34399999999999997</v>
      </c>
    </row>
    <row r="79" spans="1:3">
      <c r="A79" s="64" t="s">
        <v>216</v>
      </c>
      <c r="B79" s="95">
        <v>0</v>
      </c>
      <c r="C79" s="95">
        <v>0</v>
      </c>
    </row>
    <row r="80" spans="1:3">
      <c r="A80" s="64" t="s">
        <v>217</v>
      </c>
      <c r="B80" s="95">
        <v>-4462.4939000000004</v>
      </c>
      <c r="C80" s="95">
        <v>-4462.4939000000004</v>
      </c>
    </row>
    <row r="81" spans="1:3">
      <c r="A81" s="177" t="s">
        <v>218</v>
      </c>
      <c r="B81" s="57">
        <v>1059163.0106900001</v>
      </c>
      <c r="C81" s="57">
        <v>1059163.0106900001</v>
      </c>
    </row>
    <row r="82" spans="1:3">
      <c r="A82" s="64" t="s">
        <v>172</v>
      </c>
      <c r="B82" s="95">
        <v>0</v>
      </c>
      <c r="C82" s="95">
        <v>0</v>
      </c>
    </row>
    <row r="83" spans="1:3">
      <c r="A83" s="64" t="s">
        <v>173</v>
      </c>
      <c r="B83" s="95">
        <v>694224.23544000008</v>
      </c>
      <c r="C83" s="95">
        <v>694224.23544000008</v>
      </c>
    </row>
    <row r="84" spans="1:3">
      <c r="A84" s="64" t="s">
        <v>174</v>
      </c>
      <c r="B84" s="95">
        <v>0</v>
      </c>
      <c r="C84" s="95">
        <v>0</v>
      </c>
    </row>
    <row r="85" spans="1:3">
      <c r="A85" s="64" t="s">
        <v>175</v>
      </c>
      <c r="B85" s="95">
        <v>0</v>
      </c>
      <c r="C85" s="95">
        <v>0</v>
      </c>
    </row>
    <row r="86" spans="1:3">
      <c r="A86" s="64" t="s">
        <v>219</v>
      </c>
      <c r="B86" s="95">
        <v>65243.086000000003</v>
      </c>
      <c r="C86" s="95">
        <v>65243.086000000003</v>
      </c>
    </row>
    <row r="87" spans="1:3">
      <c r="A87" s="64" t="s">
        <v>220</v>
      </c>
      <c r="B87" s="95">
        <v>10.29</v>
      </c>
      <c r="C87" s="95">
        <v>10.29</v>
      </c>
    </row>
    <row r="88" spans="1:3">
      <c r="A88" s="64" t="s">
        <v>177</v>
      </c>
      <c r="B88" s="95">
        <v>212731.28842</v>
      </c>
      <c r="C88" s="95">
        <v>212731.28842</v>
      </c>
    </row>
    <row r="89" spans="1:3">
      <c r="A89" s="64" t="s">
        <v>221</v>
      </c>
      <c r="B89" s="95">
        <v>87148.021209999992</v>
      </c>
      <c r="C89" s="95">
        <v>87148.021209999992</v>
      </c>
    </row>
    <row r="90" spans="1:3">
      <c r="A90" s="64" t="s">
        <v>222</v>
      </c>
      <c r="B90" s="95">
        <v>-193.91038</v>
      </c>
      <c r="C90" s="95">
        <v>-193.91038</v>
      </c>
    </row>
    <row r="91" spans="1:3">
      <c r="A91" s="177" t="s">
        <v>223</v>
      </c>
      <c r="B91" s="57">
        <v>16116.63373</v>
      </c>
      <c r="C91" s="57">
        <v>16116.63373</v>
      </c>
    </row>
    <row r="92" spans="1:3">
      <c r="A92" s="64" t="s">
        <v>224</v>
      </c>
      <c r="B92" s="95">
        <v>0</v>
      </c>
      <c r="C92" s="95">
        <v>0</v>
      </c>
    </row>
    <row r="93" spans="1:3">
      <c r="A93" s="64" t="s">
        <v>225</v>
      </c>
      <c r="B93" s="95">
        <v>3433.2792100000001</v>
      </c>
      <c r="C93" s="95">
        <v>3433.2792100000001</v>
      </c>
    </row>
    <row r="94" spans="1:3">
      <c r="A94" s="64" t="s">
        <v>226</v>
      </c>
      <c r="B94" s="95">
        <v>4014.1471000000001</v>
      </c>
      <c r="C94" s="95">
        <v>4014.1471000000001</v>
      </c>
    </row>
    <row r="95" spans="1:3">
      <c r="A95" s="64" t="s">
        <v>227</v>
      </c>
      <c r="B95" s="95">
        <v>3638.55008</v>
      </c>
      <c r="C95" s="95">
        <v>3638.55008</v>
      </c>
    </row>
    <row r="96" spans="1:3">
      <c r="A96" s="64" t="s">
        <v>228</v>
      </c>
      <c r="B96" s="95">
        <v>2934.3770499999996</v>
      </c>
      <c r="C96" s="95">
        <v>2934.3770499999996</v>
      </c>
    </row>
    <row r="97" spans="1:3">
      <c r="A97" s="64" t="s">
        <v>229</v>
      </c>
      <c r="B97" s="95">
        <v>2095.2511799999997</v>
      </c>
      <c r="C97" s="95">
        <v>2095.2511799999997</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1254.2786599999999</v>
      </c>
      <c r="C101" s="57">
        <v>1254.2786599999999</v>
      </c>
    </row>
    <row r="102" spans="1:3">
      <c r="A102" s="64" t="s">
        <v>234</v>
      </c>
      <c r="B102" s="95">
        <v>186.64958999999999</v>
      </c>
      <c r="C102" s="95">
        <v>186.64958999999999</v>
      </c>
    </row>
    <row r="103" spans="1:3">
      <c r="A103" s="64" t="s">
        <v>235</v>
      </c>
      <c r="B103" s="95">
        <v>573.90278000000001</v>
      </c>
      <c r="C103" s="95">
        <v>573.90278000000001</v>
      </c>
    </row>
    <row r="104" spans="1:3">
      <c r="A104" s="64" t="s">
        <v>236</v>
      </c>
      <c r="B104" s="95">
        <v>105.93958000000001</v>
      </c>
      <c r="C104" s="95">
        <v>105.93958000000001</v>
      </c>
    </row>
    <row r="105" spans="1:3">
      <c r="A105" s="99" t="s">
        <v>237</v>
      </c>
      <c r="B105" s="95">
        <v>387.78671000000003</v>
      </c>
      <c r="C105" s="95">
        <v>387.78671000000003</v>
      </c>
    </row>
    <row r="106" spans="1:3">
      <c r="A106" s="99" t="s">
        <v>238</v>
      </c>
      <c r="B106" s="95">
        <v>0</v>
      </c>
      <c r="C106" s="95">
        <v>0</v>
      </c>
    </row>
    <row r="107" spans="1:3">
      <c r="A107" s="177" t="s">
        <v>239</v>
      </c>
      <c r="B107" s="57">
        <v>712639.02220000001</v>
      </c>
      <c r="C107" s="57">
        <v>712639.02220000001</v>
      </c>
    </row>
    <row r="108" spans="1:3">
      <c r="A108" s="64" t="s">
        <v>240</v>
      </c>
      <c r="B108" s="95">
        <v>678141.08684</v>
      </c>
      <c r="C108" s="95">
        <v>678141.08684</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63803.47395</v>
      </c>
      <c r="C112" s="95">
        <v>63803.47395</v>
      </c>
    </row>
    <row r="113" spans="1:3">
      <c r="A113" s="99" t="s">
        <v>245</v>
      </c>
      <c r="B113" s="95">
        <v>-29305.53859</v>
      </c>
      <c r="C113" s="95">
        <v>-29305.53859</v>
      </c>
    </row>
    <row r="114" spans="1:3">
      <c r="A114" s="177" t="s">
        <v>246</v>
      </c>
      <c r="B114" s="57">
        <v>7129108.2687600004</v>
      </c>
      <c r="C114" s="57">
        <v>7129108.2687600004</v>
      </c>
    </row>
    <row r="115" spans="1:3">
      <c r="A115" s="177" t="s">
        <v>247</v>
      </c>
      <c r="B115" s="57">
        <v>4245678.9017700003</v>
      </c>
      <c r="C115" s="57">
        <v>4245678.9017700003</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1489</v>
      </c>
      <c r="B127" s="95">
        <v>0</v>
      </c>
      <c r="C127" s="95">
        <v>0</v>
      </c>
    </row>
    <row r="128" spans="1:3">
      <c r="A128" s="156" t="s">
        <v>1490</v>
      </c>
      <c r="B128" s="95">
        <v>0</v>
      </c>
      <c r="C128" s="95">
        <v>0</v>
      </c>
    </row>
    <row r="129" spans="1:3">
      <c r="A129" s="156" t="s">
        <v>261</v>
      </c>
      <c r="B129" s="95">
        <v>0</v>
      </c>
      <c r="C129" s="95">
        <v>0</v>
      </c>
    </row>
    <row r="130" spans="1:3">
      <c r="A130" s="64" t="s">
        <v>262</v>
      </c>
      <c r="B130" s="95">
        <v>4030890.5479200003</v>
      </c>
      <c r="C130" s="95">
        <v>4030890.5479200003</v>
      </c>
    </row>
    <row r="131" spans="1:3">
      <c r="A131" s="64" t="s">
        <v>263</v>
      </c>
      <c r="B131" s="95">
        <v>214788.35384999998</v>
      </c>
      <c r="C131" s="95">
        <v>214788.35384999998</v>
      </c>
    </row>
    <row r="132" spans="1:3">
      <c r="A132" s="177" t="s">
        <v>264</v>
      </c>
      <c r="B132" s="57">
        <v>0</v>
      </c>
      <c r="C132" s="57">
        <v>0</v>
      </c>
    </row>
    <row r="133" spans="1:3">
      <c r="A133" s="177" t="s">
        <v>455</v>
      </c>
      <c r="B133" s="57">
        <v>12522.366669999999</v>
      </c>
      <c r="C133" s="57">
        <v>12522.366669999999</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11000</v>
      </c>
      <c r="C138" s="95">
        <v>11000</v>
      </c>
    </row>
    <row r="139" spans="1:3">
      <c r="A139" s="64" t="s">
        <v>467</v>
      </c>
      <c r="B139" s="95">
        <v>1522.3666699999999</v>
      </c>
      <c r="C139" s="95">
        <v>1522.3666699999999</v>
      </c>
    </row>
    <row r="140" spans="1:3">
      <c r="A140" s="177" t="s">
        <v>265</v>
      </c>
      <c r="B140" s="57">
        <v>2799386.8739299998</v>
      </c>
      <c r="C140" s="57">
        <v>2799386.8739299998</v>
      </c>
    </row>
    <row r="141" spans="1:3">
      <c r="A141" s="64" t="s">
        <v>266</v>
      </c>
      <c r="B141" s="95">
        <v>0</v>
      </c>
      <c r="C141" s="95">
        <v>0</v>
      </c>
    </row>
    <row r="142" spans="1:3">
      <c r="A142" s="64" t="s">
        <v>267</v>
      </c>
      <c r="B142" s="95">
        <v>658672.68530999997</v>
      </c>
      <c r="C142" s="95">
        <v>658672.68530999997</v>
      </c>
    </row>
    <row r="143" spans="1:3">
      <c r="A143" s="64" t="s">
        <v>268</v>
      </c>
      <c r="B143" s="95">
        <v>0</v>
      </c>
      <c r="C143" s="95">
        <v>0</v>
      </c>
    </row>
    <row r="144" spans="1:3">
      <c r="A144" s="64" t="s">
        <v>269</v>
      </c>
      <c r="B144" s="95">
        <v>0</v>
      </c>
      <c r="C144" s="95">
        <v>0</v>
      </c>
    </row>
    <row r="145" spans="1:3">
      <c r="A145" s="64" t="s">
        <v>1491</v>
      </c>
      <c r="B145" s="95">
        <v>1548439.747</v>
      </c>
      <c r="C145" s="95">
        <v>1548439.747</v>
      </c>
    </row>
    <row r="146" spans="1:3">
      <c r="A146" s="64" t="s">
        <v>271</v>
      </c>
      <c r="B146" s="95">
        <v>542788.85713000002</v>
      </c>
      <c r="C146" s="95">
        <v>542788.85713000002</v>
      </c>
    </row>
    <row r="147" spans="1:3">
      <c r="A147" s="64" t="s">
        <v>272</v>
      </c>
      <c r="B147" s="95">
        <v>0</v>
      </c>
      <c r="C147" s="95">
        <v>0</v>
      </c>
    </row>
    <row r="148" spans="1:3">
      <c r="A148" s="64" t="s">
        <v>273</v>
      </c>
      <c r="B148" s="95">
        <v>49485.584490000001</v>
      </c>
      <c r="C148" s="95">
        <v>49485.584490000001</v>
      </c>
    </row>
    <row r="149" spans="1:3">
      <c r="A149" s="177" t="s">
        <v>274</v>
      </c>
      <c r="B149" s="57">
        <v>39047.446539999997</v>
      </c>
      <c r="C149" s="57">
        <v>39047.446539999997</v>
      </c>
    </row>
    <row r="150" spans="1:3">
      <c r="A150" s="64" t="s">
        <v>207</v>
      </c>
      <c r="B150" s="95">
        <v>0</v>
      </c>
      <c r="C150" s="95">
        <v>0</v>
      </c>
    </row>
    <row r="151" spans="1:3">
      <c r="A151" s="64" t="s">
        <v>209</v>
      </c>
      <c r="B151" s="95">
        <v>12301.923989999999</v>
      </c>
      <c r="C151" s="95">
        <v>12301.923989999999</v>
      </c>
    </row>
    <row r="152" spans="1:3">
      <c r="A152" s="64" t="s">
        <v>275</v>
      </c>
      <c r="B152" s="95">
        <v>26745.522550000002</v>
      </c>
      <c r="C152" s="95">
        <v>26745.522550000002</v>
      </c>
    </row>
    <row r="153" spans="1:3">
      <c r="A153" s="64" t="s">
        <v>236</v>
      </c>
      <c r="B153" s="95">
        <v>0</v>
      </c>
      <c r="C153" s="95">
        <v>0</v>
      </c>
    </row>
    <row r="154" spans="1:3">
      <c r="A154" s="64" t="s">
        <v>276</v>
      </c>
      <c r="B154" s="95">
        <v>0</v>
      </c>
      <c r="C154" s="95">
        <v>0</v>
      </c>
    </row>
    <row r="155" spans="1:3">
      <c r="A155" s="177" t="s">
        <v>277</v>
      </c>
      <c r="B155" s="57">
        <v>32472.67985</v>
      </c>
      <c r="C155" s="57">
        <v>32472.67985</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1301</v>
      </c>
      <c r="B159" s="95">
        <v>0</v>
      </c>
      <c r="C159" s="95">
        <v>0</v>
      </c>
    </row>
    <row r="160" spans="1:3">
      <c r="A160" s="64" t="s">
        <v>281</v>
      </c>
      <c r="B160" s="95">
        <v>27655.062760000001</v>
      </c>
      <c r="C160" s="95">
        <v>27655.062760000001</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1492</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853790.92012999998</v>
      </c>
      <c r="C176" s="57">
        <v>853790.92012999998</v>
      </c>
    </row>
    <row r="177" spans="1:3">
      <c r="A177" s="63" t="s">
        <v>298</v>
      </c>
      <c r="B177" s="95">
        <v>721213.5</v>
      </c>
      <c r="C177" s="95">
        <v>721213.5</v>
      </c>
    </row>
    <row r="178" spans="1:3">
      <c r="A178" s="64" t="s">
        <v>299</v>
      </c>
      <c r="B178" s="95">
        <v>721213.5</v>
      </c>
      <c r="C178" s="95">
        <v>721213.5</v>
      </c>
    </row>
    <row r="179" spans="1:3">
      <c r="A179" s="64" t="s">
        <v>300</v>
      </c>
      <c r="B179" s="95">
        <v>0</v>
      </c>
      <c r="C179" s="95">
        <v>0</v>
      </c>
    </row>
    <row r="180" spans="1:3">
      <c r="A180" s="64" t="s">
        <v>301</v>
      </c>
      <c r="B180" s="95">
        <v>0</v>
      </c>
      <c r="C180" s="95">
        <v>0</v>
      </c>
    </row>
    <row r="181" spans="1:3">
      <c r="A181" s="63" t="s">
        <v>302</v>
      </c>
      <c r="B181" s="95">
        <v>0</v>
      </c>
      <c r="C181" s="95">
        <v>0</v>
      </c>
    </row>
    <row r="182" spans="1:3">
      <c r="A182" s="64" t="s">
        <v>303</v>
      </c>
      <c r="B182" s="95">
        <v>0</v>
      </c>
      <c r="C182" s="95">
        <v>0</v>
      </c>
    </row>
    <row r="183" spans="1:3">
      <c r="A183" s="64" t="s">
        <v>304</v>
      </c>
      <c r="B183" s="95">
        <v>0</v>
      </c>
      <c r="C183" s="95">
        <v>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2487.1876099999999</v>
      </c>
      <c r="C191" s="95">
        <v>2487.1876099999999</v>
      </c>
    </row>
    <row r="192" spans="1:3">
      <c r="A192" s="64" t="s">
        <v>313</v>
      </c>
      <c r="B192" s="95">
        <v>1.4834200000000002</v>
      </c>
      <c r="C192" s="95">
        <v>1.4834200000000002</v>
      </c>
    </row>
    <row r="193" spans="1:3">
      <c r="A193" s="100" t="s">
        <v>314</v>
      </c>
      <c r="B193" s="342">
        <v>2485.7041899999999</v>
      </c>
      <c r="C193" s="95">
        <v>2485.7041899999999</v>
      </c>
    </row>
    <row r="194" spans="1:3">
      <c r="A194" s="155" t="s">
        <v>315</v>
      </c>
      <c r="B194" s="57">
        <v>7982899.1888900008</v>
      </c>
      <c r="C194" s="57">
        <v>7982899.1888900008</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1493</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22326925.902109999</v>
      </c>
      <c r="C215" s="57">
        <v>22326925.902109999</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3057198.531</v>
      </c>
      <c r="C232" s="95">
        <v>3057198.531</v>
      </c>
    </row>
    <row r="233" spans="1:3">
      <c r="A233" s="64" t="s">
        <v>354</v>
      </c>
      <c r="B233" s="95">
        <v>2030535.09754</v>
      </c>
      <c r="C233" s="95">
        <v>2030535.09754</v>
      </c>
    </row>
    <row r="234" spans="1:3">
      <c r="A234" s="64" t="s">
        <v>355</v>
      </c>
      <c r="B234" s="95">
        <v>0</v>
      </c>
      <c r="C234" s="95">
        <v>0</v>
      </c>
    </row>
    <row r="235" spans="1:3">
      <c r="A235" s="64" t="s">
        <v>356</v>
      </c>
      <c r="B235" s="95">
        <v>163624.69596000001</v>
      </c>
      <c r="C235" s="95">
        <v>163624.69596000001</v>
      </c>
    </row>
    <row r="236" spans="1:3">
      <c r="A236" s="64" t="s">
        <v>357</v>
      </c>
      <c r="B236" s="95">
        <v>0</v>
      </c>
      <c r="C236" s="95">
        <v>0</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863038.73750000005</v>
      </c>
      <c r="C240" s="95">
        <v>863038.73750000005</v>
      </c>
    </row>
    <row r="241" spans="1:3">
      <c r="A241" s="63" t="s">
        <v>362</v>
      </c>
      <c r="B241" s="95">
        <v>5180932.5839999998</v>
      </c>
      <c r="C241" s="95">
        <v>5180932.5839999998</v>
      </c>
    </row>
    <row r="242" spans="1:3">
      <c r="A242" s="64" t="s">
        <v>363</v>
      </c>
      <c r="B242" s="95">
        <v>206271.31769</v>
      </c>
      <c r="C242" s="95">
        <v>206271.31769</v>
      </c>
    </row>
    <row r="243" spans="1:3">
      <c r="A243" s="64" t="s">
        <v>364</v>
      </c>
      <c r="B243" s="95">
        <v>75.459999999999994</v>
      </c>
      <c r="C243" s="95">
        <v>75.459999999999994</v>
      </c>
    </row>
    <row r="244" spans="1:3">
      <c r="A244" s="64" t="s">
        <v>365</v>
      </c>
      <c r="B244" s="95">
        <v>26984.72423</v>
      </c>
      <c r="C244" s="95">
        <v>26984.72423</v>
      </c>
    </row>
    <row r="245" spans="1:3">
      <c r="A245" s="64" t="s">
        <v>366</v>
      </c>
      <c r="B245" s="95">
        <v>9560.4593999999997</v>
      </c>
      <c r="C245" s="95">
        <v>9560.4593999999997</v>
      </c>
    </row>
    <row r="246" spans="1:3">
      <c r="A246" s="64" t="s">
        <v>1494</v>
      </c>
      <c r="B246" s="95">
        <v>0</v>
      </c>
      <c r="C246" s="95">
        <v>0</v>
      </c>
    </row>
    <row r="247" spans="1:3">
      <c r="A247" s="64" t="s">
        <v>367</v>
      </c>
      <c r="B247" s="95">
        <v>4938040.62268</v>
      </c>
      <c r="C247" s="95">
        <v>4938040.62268</v>
      </c>
    </row>
    <row r="248" spans="1:3">
      <c r="A248" s="63" t="s">
        <v>368</v>
      </c>
      <c r="B248" s="95">
        <v>1540736.4866199999</v>
      </c>
      <c r="C248" s="95">
        <v>1540736.4866199999</v>
      </c>
    </row>
    <row r="249" spans="1:3">
      <c r="A249" s="64" t="s">
        <v>369</v>
      </c>
      <c r="B249" s="95">
        <v>1483751.3167900001</v>
      </c>
      <c r="C249" s="95">
        <v>1483751.3167900001</v>
      </c>
    </row>
    <row r="250" spans="1:3">
      <c r="A250" s="64" t="s">
        <v>370</v>
      </c>
      <c r="B250" s="95">
        <v>56985.169829999999</v>
      </c>
      <c r="C250" s="95">
        <v>56985.169829999999</v>
      </c>
    </row>
    <row r="251" spans="1:3">
      <c r="A251" s="63" t="s">
        <v>371</v>
      </c>
      <c r="B251" s="95">
        <v>12548058.300489999</v>
      </c>
      <c r="C251" s="95">
        <v>12548058.300489999</v>
      </c>
    </row>
    <row r="252" spans="1:3">
      <c r="A252" s="64" t="s">
        <v>369</v>
      </c>
      <c r="B252" s="95">
        <v>12534464.09925</v>
      </c>
      <c r="C252" s="95">
        <v>12534464.09925</v>
      </c>
    </row>
    <row r="253" spans="1:3">
      <c r="A253" s="64" t="s">
        <v>370</v>
      </c>
      <c r="B253" s="95">
        <v>13594.20124</v>
      </c>
      <c r="C253" s="95">
        <v>13594.20124</v>
      </c>
    </row>
    <row r="254" spans="1:3">
      <c r="A254" s="177" t="s">
        <v>372</v>
      </c>
      <c r="B254" s="57">
        <v>248636.15943</v>
      </c>
      <c r="C254" s="57">
        <v>248636.15943</v>
      </c>
    </row>
    <row r="255" spans="1:3">
      <c r="A255" s="64" t="s">
        <v>373</v>
      </c>
      <c r="B255" s="95">
        <v>16.31756</v>
      </c>
      <c r="C255" s="95">
        <v>16.31756</v>
      </c>
    </row>
    <row r="256" spans="1:3">
      <c r="A256" s="64" t="s">
        <v>374</v>
      </c>
      <c r="B256" s="95">
        <v>14429.44735</v>
      </c>
      <c r="C256" s="95">
        <v>14429.44735</v>
      </c>
    </row>
    <row r="257" spans="1:3">
      <c r="A257" s="64" t="s">
        <v>375</v>
      </c>
      <c r="B257" s="95">
        <v>209801.83953999999</v>
      </c>
      <c r="C257" s="95">
        <v>209801.83953999999</v>
      </c>
    </row>
    <row r="258" spans="1:3">
      <c r="A258" s="64" t="s">
        <v>376</v>
      </c>
      <c r="B258" s="95">
        <v>0</v>
      </c>
      <c r="C258" s="95">
        <v>0</v>
      </c>
    </row>
    <row r="259" spans="1:3">
      <c r="A259" s="64" t="s">
        <v>377</v>
      </c>
      <c r="B259" s="95">
        <v>3428.6137899999999</v>
      </c>
      <c r="C259" s="95">
        <v>3428.6137899999999</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20959.941190000001</v>
      </c>
      <c r="C264" s="95">
        <v>20959.941190000001</v>
      </c>
    </row>
    <row r="265" spans="1:3">
      <c r="A265" s="64" t="s">
        <v>383</v>
      </c>
      <c r="B265" s="95">
        <v>0</v>
      </c>
      <c r="C265" s="95">
        <v>0</v>
      </c>
    </row>
    <row r="266" spans="1:3">
      <c r="A266" s="177" t="s">
        <v>384</v>
      </c>
      <c r="B266" s="57">
        <v>-149102.55011000001</v>
      </c>
      <c r="C266" s="57">
        <v>-149102.55011000001</v>
      </c>
    </row>
    <row r="267" spans="1:3">
      <c r="A267" s="64" t="s">
        <v>385</v>
      </c>
      <c r="B267" s="95">
        <v>-100580.39547</v>
      </c>
      <c r="C267" s="95">
        <v>-100580.39547</v>
      </c>
    </row>
    <row r="268" spans="1:3">
      <c r="A268" s="64" t="s">
        <v>386</v>
      </c>
      <c r="B268" s="95">
        <v>0</v>
      </c>
      <c r="C268" s="95">
        <v>0</v>
      </c>
    </row>
    <row r="269" spans="1:3">
      <c r="A269" s="64" t="s">
        <v>387</v>
      </c>
      <c r="B269" s="95">
        <v>-48340.109469999996</v>
      </c>
      <c r="C269" s="95">
        <v>-48340.109469999996</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-182.04517000000001</v>
      </c>
      <c r="C273" s="95">
        <v>-182.04517000000001</v>
      </c>
    </row>
    <row r="274" spans="1:3">
      <c r="A274" s="177" t="s">
        <v>975</v>
      </c>
      <c r="B274" s="57">
        <v>99533.609319999989</v>
      </c>
      <c r="C274" s="57">
        <v>99533.609319999989</v>
      </c>
    </row>
    <row r="275" spans="1:3">
      <c r="A275" s="155" t="s">
        <v>391</v>
      </c>
      <c r="B275" s="57">
        <v>35775.298109999996</v>
      </c>
      <c r="C275" s="57">
        <v>35775.298109999996</v>
      </c>
    </row>
    <row r="276" spans="1:3">
      <c r="A276" s="64" t="s">
        <v>392</v>
      </c>
      <c r="B276" s="95">
        <v>9941.2240099999999</v>
      </c>
      <c r="C276" s="95">
        <v>9941.2240099999999</v>
      </c>
    </row>
    <row r="277" spans="1:3">
      <c r="A277" s="64" t="s">
        <v>393</v>
      </c>
      <c r="B277" s="95">
        <v>0.72423000000000004</v>
      </c>
      <c r="C277" s="95">
        <v>0.72423000000000004</v>
      </c>
    </row>
    <row r="278" spans="1:3">
      <c r="A278" s="64" t="s">
        <v>394</v>
      </c>
      <c r="B278" s="95">
        <v>0</v>
      </c>
      <c r="C278" s="95">
        <v>0</v>
      </c>
    </row>
    <row r="279" spans="1:3">
      <c r="A279" s="64" t="s">
        <v>395</v>
      </c>
      <c r="B279" s="95">
        <v>9141.9651999999987</v>
      </c>
      <c r="C279" s="95">
        <v>9141.9651999999987</v>
      </c>
    </row>
    <row r="280" spans="1:3">
      <c r="A280" s="62" t="s">
        <v>396</v>
      </c>
      <c r="B280" s="95">
        <v>286.02620000000002</v>
      </c>
      <c r="C280" s="95">
        <v>286.02620000000002</v>
      </c>
    </row>
    <row r="281" spans="1:3">
      <c r="A281" s="62" t="s">
        <v>397</v>
      </c>
      <c r="B281" s="95">
        <v>16405.358469999999</v>
      </c>
      <c r="C281" s="95">
        <v>16405.358469999999</v>
      </c>
    </row>
    <row r="282" spans="1:3">
      <c r="A282" s="177" t="s">
        <v>398</v>
      </c>
      <c r="B282" s="57">
        <v>-3321.93705</v>
      </c>
      <c r="C282" s="57">
        <v>-3321.93705</v>
      </c>
    </row>
    <row r="283" spans="1:3">
      <c r="A283" s="64" t="s">
        <v>392</v>
      </c>
      <c r="B283" s="95">
        <v>-1228.39806</v>
      </c>
      <c r="C283" s="95">
        <v>-1228.39806</v>
      </c>
    </row>
    <row r="284" spans="1:3">
      <c r="A284" s="64" t="s">
        <v>399</v>
      </c>
      <c r="B284" s="95">
        <v>-292.54858000000002</v>
      </c>
      <c r="C284" s="95">
        <v>-292.54858000000002</v>
      </c>
    </row>
    <row r="285" spans="1:3">
      <c r="A285" s="64" t="s">
        <v>400</v>
      </c>
      <c r="B285" s="95">
        <v>-54.037999999999997</v>
      </c>
      <c r="C285" s="95">
        <v>-54.037999999999997</v>
      </c>
    </row>
    <row r="286" spans="1:3">
      <c r="A286" s="64" t="s">
        <v>401</v>
      </c>
      <c r="B286" s="95">
        <v>0</v>
      </c>
      <c r="C286" s="95">
        <v>0</v>
      </c>
    </row>
    <row r="287" spans="1:3">
      <c r="A287" s="65" t="s">
        <v>402</v>
      </c>
      <c r="B287" s="95">
        <v>-0.31812000000000001</v>
      </c>
      <c r="C287" s="95">
        <v>-0.31812000000000001</v>
      </c>
    </row>
    <row r="288" spans="1:3">
      <c r="A288" s="65" t="s">
        <v>403</v>
      </c>
      <c r="B288" s="95">
        <v>-1746.63429</v>
      </c>
      <c r="C288" s="95">
        <v>-1746.63429</v>
      </c>
    </row>
    <row r="289" spans="1:3">
      <c r="A289" s="177" t="s">
        <v>974</v>
      </c>
      <c r="B289" s="57">
        <v>131986.97037999998</v>
      </c>
      <c r="C289" s="57">
        <v>131986.97037999998</v>
      </c>
    </row>
    <row r="290" spans="1:3">
      <c r="A290" s="64" t="s">
        <v>404</v>
      </c>
      <c r="B290" s="95">
        <v>185313.96603000001</v>
      </c>
      <c r="C290" s="95">
        <v>185313.96603000001</v>
      </c>
    </row>
    <row r="291" spans="1:3">
      <c r="A291" s="64" t="s">
        <v>405</v>
      </c>
      <c r="B291" s="95">
        <v>529.68121999999994</v>
      </c>
      <c r="C291" s="95">
        <v>529.68121999999994</v>
      </c>
    </row>
    <row r="292" spans="1:3">
      <c r="A292" s="64" t="s">
        <v>406</v>
      </c>
      <c r="B292" s="95">
        <v>184783.94180999999</v>
      </c>
      <c r="C292" s="95">
        <v>184783.94180999999</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-221114.50141999999</v>
      </c>
      <c r="C298" s="95">
        <v>-221114.50141999999</v>
      </c>
    </row>
    <row r="299" spans="1:3">
      <c r="A299" s="64" t="s">
        <v>413</v>
      </c>
      <c r="B299" s="95">
        <v>-210791.96387000001</v>
      </c>
      <c r="C299" s="95">
        <v>-210791.96387000001</v>
      </c>
    </row>
    <row r="300" spans="1:3">
      <c r="A300" s="64" t="s">
        <v>414</v>
      </c>
      <c r="B300" s="95">
        <v>-0.35367000000000004</v>
      </c>
      <c r="C300" s="95">
        <v>-0.35367000000000004</v>
      </c>
    </row>
    <row r="301" spans="1:3">
      <c r="A301" s="64" t="s">
        <v>415</v>
      </c>
      <c r="B301" s="95">
        <v>-10.399809999999999</v>
      </c>
      <c r="C301" s="95">
        <v>-10.399809999999999</v>
      </c>
    </row>
    <row r="302" spans="1:3">
      <c r="A302" s="65" t="s">
        <v>416</v>
      </c>
      <c r="B302" s="95">
        <v>-10311.78407</v>
      </c>
      <c r="C302" s="95">
        <v>-10311.78407</v>
      </c>
    </row>
    <row r="303" spans="1:3">
      <c r="A303" s="65" t="s">
        <v>1495</v>
      </c>
      <c r="B303" s="95">
        <v>0</v>
      </c>
      <c r="C303" s="95">
        <v>0</v>
      </c>
    </row>
    <row r="304" spans="1:3">
      <c r="A304" s="64" t="s">
        <v>418</v>
      </c>
      <c r="B304" s="95">
        <v>0</v>
      </c>
      <c r="C304" s="95">
        <v>0</v>
      </c>
    </row>
    <row r="305" spans="1:3">
      <c r="A305" s="177" t="s">
        <v>973</v>
      </c>
      <c r="B305" s="57">
        <v>96186.434989999994</v>
      </c>
      <c r="C305" s="57">
        <v>96186.434989999994</v>
      </c>
    </row>
    <row r="306" spans="1:3">
      <c r="A306" s="177" t="s">
        <v>419</v>
      </c>
      <c r="B306" s="57">
        <v>-96468.716849999997</v>
      </c>
      <c r="C306" s="57">
        <v>-96468.716849999997</v>
      </c>
    </row>
    <row r="307" spans="1:3">
      <c r="A307" s="64" t="s">
        <v>420</v>
      </c>
      <c r="B307" s="95">
        <v>-50362.974329999997</v>
      </c>
      <c r="C307" s="95">
        <v>-50362.974329999997</v>
      </c>
    </row>
    <row r="308" spans="1:3">
      <c r="A308" s="64" t="s">
        <v>421</v>
      </c>
      <c r="B308" s="95">
        <v>-5776.5055700000003</v>
      </c>
      <c r="C308" s="95">
        <v>-5776.5055700000003</v>
      </c>
    </row>
    <row r="309" spans="1:3">
      <c r="A309" s="64" t="s">
        <v>422</v>
      </c>
      <c r="B309" s="95">
        <v>-515.45033999999998</v>
      </c>
      <c r="C309" s="95">
        <v>-515.45033999999998</v>
      </c>
    </row>
    <row r="310" spans="1:3">
      <c r="A310" s="64" t="s">
        <v>423</v>
      </c>
      <c r="B310" s="95">
        <v>-3950.5951299999997</v>
      </c>
      <c r="C310" s="95">
        <v>-3950.5951299999997</v>
      </c>
    </row>
    <row r="311" spans="1:3">
      <c r="A311" s="64" t="s">
        <v>424</v>
      </c>
      <c r="B311" s="95">
        <v>-7400.8422599999994</v>
      </c>
      <c r="C311" s="95">
        <v>-7400.8422599999994</v>
      </c>
    </row>
    <row r="312" spans="1:3">
      <c r="A312" s="64" t="s">
        <v>425</v>
      </c>
      <c r="B312" s="95">
        <v>-1393.4235700000002</v>
      </c>
      <c r="C312" s="95">
        <v>-1393.4235700000002</v>
      </c>
    </row>
    <row r="313" spans="1:3">
      <c r="A313" s="64" t="s">
        <v>426</v>
      </c>
      <c r="B313" s="95">
        <v>-2471.5919800000001</v>
      </c>
      <c r="C313" s="95">
        <v>-2471.5919800000001</v>
      </c>
    </row>
    <row r="314" spans="1:3">
      <c r="A314" s="64" t="s">
        <v>427</v>
      </c>
      <c r="B314" s="95">
        <v>-1150.21694</v>
      </c>
      <c r="C314" s="95">
        <v>-1150.21694</v>
      </c>
    </row>
    <row r="315" spans="1:3">
      <c r="A315" s="64" t="s">
        <v>428</v>
      </c>
      <c r="B315" s="95">
        <v>-23447.116730000002</v>
      </c>
      <c r="C315" s="95">
        <v>-23447.116730000002</v>
      </c>
    </row>
    <row r="316" spans="1:3">
      <c r="A316" s="155" t="s">
        <v>972</v>
      </c>
      <c r="B316" s="57">
        <v>-282.28185999999999</v>
      </c>
      <c r="C316" s="57">
        <v>-282.28185999999999</v>
      </c>
    </row>
    <row r="317" spans="1:3">
      <c r="A317" s="65" t="s">
        <v>429</v>
      </c>
      <c r="B317" s="95">
        <v>6.0099999999999997E-3</v>
      </c>
      <c r="C317" s="95">
        <v>6.0099999999999997E-3</v>
      </c>
    </row>
    <row r="318" spans="1:3">
      <c r="A318" s="65" t="s">
        <v>430</v>
      </c>
      <c r="B318" s="95">
        <v>0</v>
      </c>
      <c r="C318" s="95">
        <v>0</v>
      </c>
    </row>
    <row r="319" spans="1:3">
      <c r="A319" s="65" t="s">
        <v>431</v>
      </c>
      <c r="B319" s="95">
        <v>6.0099999999999997E-3</v>
      </c>
      <c r="C319" s="95">
        <v>6.0099999999999997E-3</v>
      </c>
    </row>
    <row r="320" spans="1:3">
      <c r="A320" s="65" t="s">
        <v>432</v>
      </c>
      <c r="B320" s="95">
        <v>0</v>
      </c>
      <c r="C320" s="95">
        <v>0</v>
      </c>
    </row>
    <row r="321" spans="1:3">
      <c r="A321" s="65" t="s">
        <v>433</v>
      </c>
      <c r="B321" s="95">
        <v>0</v>
      </c>
      <c r="C321" s="95">
        <v>0</v>
      </c>
    </row>
    <row r="322" spans="1:3">
      <c r="A322" s="65" t="s">
        <v>434</v>
      </c>
      <c r="B322" s="95">
        <v>0</v>
      </c>
      <c r="C322" s="95">
        <v>0</v>
      </c>
    </row>
    <row r="323" spans="1:3">
      <c r="A323" s="155" t="s">
        <v>1240</v>
      </c>
      <c r="B323" s="57">
        <v>-282.27584999999999</v>
      </c>
      <c r="C323" s="57">
        <v>-282.27584999999999</v>
      </c>
    </row>
    <row r="324" spans="1:3">
      <c r="A324" s="65" t="s">
        <v>435</v>
      </c>
      <c r="B324" s="95">
        <v>444.17071999999996</v>
      </c>
      <c r="C324" s="95">
        <v>444.17071999999996</v>
      </c>
    </row>
    <row r="325" spans="1:3">
      <c r="A325" s="155" t="s">
        <v>971</v>
      </c>
      <c r="B325" s="57">
        <v>161.89487</v>
      </c>
      <c r="C325" s="57">
        <v>161.89487</v>
      </c>
    </row>
    <row r="326" spans="1:3">
      <c r="A326" s="64" t="s">
        <v>436</v>
      </c>
      <c r="B326" s="95">
        <v>2323.8093199999998</v>
      </c>
      <c r="C326" s="95">
        <v>2323.8093199999998</v>
      </c>
    </row>
    <row r="327" spans="1:3">
      <c r="A327" s="155" t="s">
        <v>1241</v>
      </c>
      <c r="B327" s="57">
        <v>2485.7041899999999</v>
      </c>
      <c r="C327" s="57">
        <v>2485.7041899999999</v>
      </c>
    </row>
    <row r="328" spans="1:3">
      <c r="A328" s="64" t="s">
        <v>437</v>
      </c>
      <c r="B328" s="95">
        <v>0</v>
      </c>
      <c r="C328" s="95">
        <v>0</v>
      </c>
    </row>
    <row r="329" spans="1:3">
      <c r="A329" s="155" t="s">
        <v>970</v>
      </c>
      <c r="B329" s="57">
        <v>2485.7041899999999</v>
      </c>
      <c r="C329" s="57">
        <v>2485.7041899999999</v>
      </c>
    </row>
    <row r="330" spans="1:3">
      <c r="A330" s="65" t="s">
        <v>438</v>
      </c>
      <c r="B330" s="95">
        <v>0</v>
      </c>
      <c r="C330" s="95">
        <v>0</v>
      </c>
    </row>
    <row r="331" spans="1:3">
      <c r="A331" s="155" t="s">
        <v>969</v>
      </c>
      <c r="B331" s="57">
        <v>2485.7041899999999</v>
      </c>
      <c r="C331" s="57">
        <v>2485.7041899999999</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3" t="s">
        <v>1017</v>
      </c>
      <c r="B1" s="733"/>
      <c r="C1" s="733"/>
    </row>
    <row r="2" spans="1:3" ht="18">
      <c r="A2" s="734" t="s">
        <v>963</v>
      </c>
      <c r="B2" s="734"/>
      <c r="C2" s="734"/>
    </row>
    <row r="3" spans="1:3" ht="30" customHeight="1">
      <c r="A3" s="746" t="s">
        <v>1502</v>
      </c>
      <c r="B3" s="746"/>
      <c r="C3" s="746"/>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3.1E-2</v>
      </c>
      <c r="C8" s="106">
        <v>3.1E-2</v>
      </c>
    </row>
    <row r="9" spans="1:3">
      <c r="A9" s="103" t="s">
        <v>523</v>
      </c>
      <c r="B9" s="106">
        <v>0.63370000000000004</v>
      </c>
      <c r="C9" s="106">
        <v>0.63370000000000004</v>
      </c>
    </row>
    <row r="10" spans="1:3">
      <c r="A10" s="72" t="s">
        <v>524</v>
      </c>
      <c r="B10" s="107"/>
      <c r="C10" s="107"/>
    </row>
    <row r="11" spans="1:3">
      <c r="A11" s="108" t="s">
        <v>1406</v>
      </c>
      <c r="B11" s="106">
        <v>0.53180000000000005</v>
      </c>
      <c r="C11" s="106">
        <v>0.53180000000000005</v>
      </c>
    </row>
    <row r="12" spans="1:3">
      <c r="A12" s="108" t="s">
        <v>1407</v>
      </c>
      <c r="B12" s="106">
        <v>0.53339999999999999</v>
      </c>
      <c r="C12" s="106">
        <v>0.53339999999999999</v>
      </c>
    </row>
    <row r="13" spans="1:3">
      <c r="A13" s="103" t="s">
        <v>1408</v>
      </c>
      <c r="B13" s="106">
        <v>0.35070000000000001</v>
      </c>
      <c r="C13" s="106">
        <v>0.35070000000000001</v>
      </c>
    </row>
    <row r="14" spans="1:3">
      <c r="A14" s="108" t="s">
        <v>1409</v>
      </c>
      <c r="B14" s="106">
        <v>0</v>
      </c>
      <c r="C14" s="106">
        <v>0</v>
      </c>
    </row>
    <row r="15" spans="1:3">
      <c r="A15" s="109" t="s">
        <v>525</v>
      </c>
      <c r="B15" s="107"/>
      <c r="C15" s="107"/>
    </row>
    <row r="16" spans="1:3">
      <c r="A16" s="108" t="s">
        <v>1457</v>
      </c>
      <c r="B16" s="106">
        <v>1</v>
      </c>
      <c r="C16" s="106">
        <v>1</v>
      </c>
    </row>
    <row r="17" spans="1:3">
      <c r="A17" s="108" t="s">
        <v>1411</v>
      </c>
      <c r="B17" s="106">
        <v>0</v>
      </c>
      <c r="C17" s="106">
        <v>0</v>
      </c>
    </row>
    <row r="18" spans="1:3">
      <c r="A18" s="108" t="s">
        <v>526</v>
      </c>
      <c r="B18" s="110">
        <v>994.70339999999999</v>
      </c>
      <c r="C18" s="110">
        <v>994.70339999999999</v>
      </c>
    </row>
    <row r="19" spans="1:3">
      <c r="A19" s="109" t="s">
        <v>527</v>
      </c>
      <c r="B19" s="111"/>
      <c r="C19" s="111"/>
    </row>
    <row r="20" spans="1:3">
      <c r="A20" s="103" t="s">
        <v>528</v>
      </c>
      <c r="B20" s="106">
        <v>0.98409999999999997</v>
      </c>
      <c r="C20" s="106">
        <v>0.98409999999999997</v>
      </c>
    </row>
    <row r="21" spans="1:3">
      <c r="A21" s="103" t="s">
        <v>529</v>
      </c>
      <c r="B21" s="106">
        <v>0.1215</v>
      </c>
      <c r="C21" s="106">
        <v>0.1215</v>
      </c>
    </row>
    <row r="22" spans="1:3">
      <c r="A22" s="108" t="s">
        <v>530</v>
      </c>
      <c r="B22" s="106">
        <v>1.5900000000000001E-2</v>
      </c>
      <c r="C22" s="106">
        <v>1.5900000000000001E-2</v>
      </c>
    </row>
    <row r="23" spans="1:3">
      <c r="A23" s="108" t="s">
        <v>531</v>
      </c>
      <c r="B23" s="106">
        <v>0.12139999999999999</v>
      </c>
      <c r="C23" s="106">
        <v>0.12139999999999999</v>
      </c>
    </row>
    <row r="24" spans="1:3">
      <c r="A24" s="108" t="s">
        <v>532</v>
      </c>
      <c r="B24" s="106">
        <v>1.6400000000000001E-2</v>
      </c>
      <c r="C24" s="106">
        <v>1.6400000000000001E-2</v>
      </c>
    </row>
    <row r="25" spans="1:3">
      <c r="A25" s="108" t="s">
        <v>533</v>
      </c>
      <c r="B25" s="106">
        <v>4.2000000000000003E-2</v>
      </c>
      <c r="C25" s="106">
        <v>4.2000000000000003E-2</v>
      </c>
    </row>
    <row r="26" spans="1:3">
      <c r="A26" s="108" t="s">
        <v>1412</v>
      </c>
      <c r="B26" s="106">
        <v>2.1399999999999999E-2</v>
      </c>
      <c r="C26" s="106">
        <v>2.1399999999999999E-2</v>
      </c>
    </row>
    <row r="27" spans="1:3">
      <c r="A27" s="108" t="s">
        <v>534</v>
      </c>
      <c r="B27" s="106">
        <v>0.96679999999999999</v>
      </c>
      <c r="C27" s="106">
        <v>0.96679999999999999</v>
      </c>
    </row>
    <row r="28" spans="1:3">
      <c r="A28" s="108" t="s">
        <v>535</v>
      </c>
      <c r="B28" s="106">
        <v>1.6799999999999999E-2</v>
      </c>
      <c r="C28" s="106">
        <v>1.6799999999999999E-2</v>
      </c>
    </row>
    <row r="29" spans="1:3">
      <c r="A29" s="108" t="s">
        <v>536</v>
      </c>
      <c r="B29" s="106">
        <v>2.3E-3</v>
      </c>
      <c r="C29" s="106">
        <v>2.3E-3</v>
      </c>
    </row>
    <row r="30" spans="1:3">
      <c r="A30" s="108" t="s">
        <v>537</v>
      </c>
      <c r="B30" s="106">
        <v>0</v>
      </c>
      <c r="C30" s="106">
        <v>0</v>
      </c>
    </row>
    <row r="31" spans="1:3">
      <c r="A31" s="108" t="s">
        <v>538</v>
      </c>
      <c r="B31" s="106">
        <v>6.7999999999999996E-3</v>
      </c>
      <c r="C31" s="106">
        <v>6.7999999999999996E-3</v>
      </c>
    </row>
    <row r="32" spans="1:3">
      <c r="A32" s="108" t="s">
        <v>539</v>
      </c>
      <c r="B32" s="106">
        <v>7.3000000000000001E-3</v>
      </c>
      <c r="C32" s="106">
        <v>7.3000000000000001E-3</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0.15859999999999999</v>
      </c>
      <c r="C36" s="106">
        <v>0.15859999999999999</v>
      </c>
    </row>
    <row r="37" spans="1:3">
      <c r="A37" s="108" t="s">
        <v>544</v>
      </c>
      <c r="B37" s="106">
        <v>0.1416</v>
      </c>
      <c r="C37" s="106">
        <v>0.1416</v>
      </c>
    </row>
    <row r="38" spans="1:3">
      <c r="A38" s="103" t="s">
        <v>1497</v>
      </c>
      <c r="B38" s="106">
        <v>0.33310000000000001</v>
      </c>
      <c r="C38" s="106">
        <v>0.33310000000000001</v>
      </c>
    </row>
    <row r="39" spans="1:3">
      <c r="A39" s="72" t="s">
        <v>545</v>
      </c>
      <c r="B39" s="107"/>
      <c r="C39" s="107"/>
    </row>
    <row r="40" spans="1:3">
      <c r="A40" s="108" t="s">
        <v>546</v>
      </c>
      <c r="B40" s="106">
        <v>0.107</v>
      </c>
      <c r="C40" s="106">
        <v>0.107</v>
      </c>
    </row>
    <row r="41" spans="1:3">
      <c r="A41" s="108" t="s">
        <v>547</v>
      </c>
      <c r="B41" s="106">
        <v>0.107</v>
      </c>
      <c r="C41" s="106">
        <v>0.107</v>
      </c>
    </row>
    <row r="42" spans="1:3">
      <c r="A42" s="108" t="s">
        <v>548</v>
      </c>
      <c r="B42" s="106">
        <v>9.2299999999999993E-2</v>
      </c>
      <c r="C42" s="106">
        <v>9.2299999999999993E-2</v>
      </c>
    </row>
    <row r="43" spans="1:3">
      <c r="A43" s="108" t="s">
        <v>549</v>
      </c>
      <c r="B43" s="106">
        <v>1.15E-2</v>
      </c>
      <c r="C43" s="106">
        <v>1.15E-2</v>
      </c>
    </row>
    <row r="44" spans="1:3">
      <c r="A44" s="108" t="s">
        <v>550</v>
      </c>
      <c r="B44" s="106">
        <v>4.3299999999999998E-2</v>
      </c>
      <c r="C44" s="106">
        <v>4.3299999999999998E-2</v>
      </c>
    </row>
    <row r="45" spans="1:3">
      <c r="A45" s="108" t="s">
        <v>551</v>
      </c>
      <c r="B45" s="106">
        <v>0.1716</v>
      </c>
      <c r="C45" s="106">
        <v>0.1716</v>
      </c>
    </row>
    <row r="46" spans="1:3">
      <c r="A46" s="109" t="s">
        <v>552</v>
      </c>
      <c r="B46" s="107"/>
      <c r="C46" s="107"/>
    </row>
    <row r="47" spans="1:3">
      <c r="A47" s="108" t="s">
        <v>553</v>
      </c>
      <c r="B47" s="106">
        <v>0.84150000000000003</v>
      </c>
      <c r="C47" s="106">
        <v>0.84150000000000003</v>
      </c>
    </row>
    <row r="48" spans="1:3">
      <c r="A48" s="108" t="s">
        <v>554</v>
      </c>
      <c r="B48" s="106">
        <v>0.95269999999999999</v>
      </c>
      <c r="C48" s="106">
        <v>0.95269999999999999</v>
      </c>
    </row>
    <row r="49" spans="1:3">
      <c r="A49" s="108" t="s">
        <v>555</v>
      </c>
      <c r="B49" s="106">
        <v>-1.0999999999999999E-2</v>
      </c>
      <c r="C49" s="106">
        <v>-1.0999999999999999E-2</v>
      </c>
    </row>
    <row r="50" spans="1:3" ht="15.75" thickBot="1">
      <c r="A50" s="288" t="s">
        <v>556</v>
      </c>
      <c r="B50" s="112">
        <v>1.4823999999999999</v>
      </c>
      <c r="C50" s="112">
        <v>1.4823999999999999</v>
      </c>
    </row>
    <row r="51" spans="1:3" ht="27" customHeight="1" thickTop="1">
      <c r="A51" s="802" t="s">
        <v>557</v>
      </c>
      <c r="B51" s="802"/>
      <c r="C51" s="802"/>
    </row>
    <row r="52" spans="1:3" ht="96.75" customHeight="1">
      <c r="A52" s="745" t="s">
        <v>558</v>
      </c>
      <c r="B52" s="745"/>
      <c r="C52" s="745"/>
    </row>
    <row r="53" spans="1:3" ht="82.5" customHeight="1">
      <c r="A53" s="745" t="s">
        <v>559</v>
      </c>
      <c r="B53" s="745"/>
      <c r="C53" s="745"/>
    </row>
    <row r="54" spans="1:3">
      <c r="A54" s="743" t="s">
        <v>1458</v>
      </c>
      <c r="B54" s="743"/>
      <c r="C54" s="743"/>
    </row>
    <row r="55" spans="1:3" ht="28.5" customHeight="1">
      <c r="A55" s="770" t="s">
        <v>561</v>
      </c>
      <c r="B55" s="770"/>
      <c r="C55" s="770"/>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3" t="s">
        <v>891</v>
      </c>
      <c r="B60" s="160">
        <v>2.1700000000000001E-2</v>
      </c>
      <c r="C60" s="160">
        <v>2.1700000000000001E-2</v>
      </c>
    </row>
    <row r="61" spans="1:3">
      <c r="A61" s="713" t="s">
        <v>1413</v>
      </c>
      <c r="B61" s="160">
        <v>2.8799999999999999E-2</v>
      </c>
      <c r="C61" s="160">
        <v>2.8799999999999999E-2</v>
      </c>
    </row>
    <row r="62" spans="1:3">
      <c r="A62" s="713" t="s">
        <v>1414</v>
      </c>
      <c r="B62" s="160">
        <v>2.1000000000000001E-2</v>
      </c>
      <c r="C62" s="160">
        <v>2.1000000000000001E-2</v>
      </c>
    </row>
    <row r="63" spans="1:3">
      <c r="A63" s="713" t="s">
        <v>1415</v>
      </c>
      <c r="B63" s="160">
        <v>-1E-4</v>
      </c>
      <c r="C63" s="160">
        <v>-1E-4</v>
      </c>
    </row>
    <row r="64" spans="1:3">
      <c r="A64" s="713" t="s">
        <v>1416</v>
      </c>
      <c r="B64" s="160">
        <v>5.0000000000000001E-4</v>
      </c>
      <c r="C64" s="160">
        <v>5.0000000000000001E-4</v>
      </c>
    </row>
    <row r="65" spans="1:3">
      <c r="A65" s="713" t="s">
        <v>1417</v>
      </c>
      <c r="B65" s="160">
        <v>5.0000000000000001E-4</v>
      </c>
      <c r="C65" s="160">
        <v>5.0000000000000001E-4</v>
      </c>
    </row>
    <row r="66" spans="1:3">
      <c r="A66" s="713" t="s">
        <v>1418</v>
      </c>
      <c r="B66" s="160">
        <v>5.1000000000000004E-3</v>
      </c>
      <c r="C66" s="160">
        <v>5.1000000000000004E-3</v>
      </c>
    </row>
    <row r="67" spans="1:3">
      <c r="A67" s="714" t="s">
        <v>563</v>
      </c>
      <c r="B67" s="67"/>
      <c r="C67" s="68"/>
    </row>
    <row r="68" spans="1:3">
      <c r="A68" s="713" t="s">
        <v>899</v>
      </c>
      <c r="B68" s="160">
        <v>5.4300000000000001E-2</v>
      </c>
      <c r="C68" s="160">
        <v>5.4300000000000001E-2</v>
      </c>
    </row>
    <row r="69" spans="1:3">
      <c r="A69" s="713" t="s">
        <v>901</v>
      </c>
      <c r="B69" s="160">
        <v>-3.2599999999999997E-2</v>
      </c>
      <c r="C69" s="160">
        <v>-3.2599999999999997E-2</v>
      </c>
    </row>
    <row r="70" spans="1:3">
      <c r="A70" s="713" t="s">
        <v>903</v>
      </c>
      <c r="B70" s="160">
        <v>3.8100000000000002E-2</v>
      </c>
      <c r="C70" s="160">
        <v>3.8100000000000002E-2</v>
      </c>
    </row>
    <row r="71" spans="1:3">
      <c r="A71" s="713" t="s">
        <v>905</v>
      </c>
      <c r="B71" s="160">
        <v>0</v>
      </c>
      <c r="C71" s="160">
        <v>0</v>
      </c>
    </row>
    <row r="72" spans="1:3">
      <c r="A72" s="713" t="s">
        <v>1419</v>
      </c>
      <c r="B72" s="160">
        <v>-7.7999999999999996E-3</v>
      </c>
      <c r="C72" s="160">
        <v>-7.7999999999999996E-3</v>
      </c>
    </row>
    <row r="73" spans="1:3">
      <c r="A73" s="713" t="s">
        <v>1420</v>
      </c>
      <c r="B73" s="160">
        <v>7.1000000000000004E-3</v>
      </c>
      <c r="C73" s="160">
        <v>7.1000000000000004E-3</v>
      </c>
    </row>
    <row r="74" spans="1:3">
      <c r="A74" s="713" t="s">
        <v>1421</v>
      </c>
      <c r="B74" s="160">
        <v>-2.1100000000000001E-2</v>
      </c>
      <c r="C74" s="160">
        <v>-2.1100000000000001E-2</v>
      </c>
    </row>
    <row r="75" spans="1:3">
      <c r="A75" s="713" t="s">
        <v>1422</v>
      </c>
      <c r="B75" s="160">
        <v>5.9999999999999995E-4</v>
      </c>
      <c r="C75" s="160">
        <v>5.9999999999999995E-4</v>
      </c>
    </row>
    <row r="76" spans="1:3">
      <c r="A76" s="713" t="s">
        <v>1423</v>
      </c>
      <c r="B76" s="160">
        <v>0.27410000000000001</v>
      </c>
      <c r="C76" s="160">
        <v>0.27410000000000001</v>
      </c>
    </row>
    <row r="77" spans="1:3">
      <c r="A77" s="714" t="s">
        <v>564</v>
      </c>
      <c r="B77" s="67"/>
      <c r="C77" s="68"/>
    </row>
    <row r="78" spans="1:3">
      <c r="A78" s="713" t="s">
        <v>1424</v>
      </c>
      <c r="B78" s="160">
        <v>8.5199999999999998E-2</v>
      </c>
      <c r="C78" s="160">
        <v>8.5199999999999998E-2</v>
      </c>
    </row>
    <row r="79" spans="1:3">
      <c r="A79" s="713" t="s">
        <v>1425</v>
      </c>
      <c r="B79" s="160">
        <v>0</v>
      </c>
      <c r="C79" s="160">
        <v>0</v>
      </c>
    </row>
    <row r="80" spans="1:3">
      <c r="A80" s="713" t="s">
        <v>1426</v>
      </c>
      <c r="B80" s="160">
        <v>0.1</v>
      </c>
      <c r="C80" s="160">
        <v>0.1</v>
      </c>
    </row>
    <row r="81" spans="1:3">
      <c r="A81" s="713" t="s">
        <v>1427</v>
      </c>
      <c r="B81" s="160">
        <v>0</v>
      </c>
      <c r="C81" s="160">
        <v>0</v>
      </c>
    </row>
    <row r="82" spans="1:3">
      <c r="A82" s="713" t="s">
        <v>1428</v>
      </c>
      <c r="B82" s="160">
        <v>0</v>
      </c>
      <c r="C82" s="160">
        <v>0</v>
      </c>
    </row>
    <row r="83" spans="1:3">
      <c r="A83" s="713" t="s">
        <v>1429</v>
      </c>
      <c r="B83" s="160">
        <v>0</v>
      </c>
      <c r="C83" s="160">
        <v>0</v>
      </c>
    </row>
    <row r="84" spans="1:3">
      <c r="A84" s="713" t="s">
        <v>1430</v>
      </c>
      <c r="B84" s="160">
        <v>0</v>
      </c>
      <c r="C84" s="160">
        <v>0</v>
      </c>
    </row>
    <row r="85" spans="1:3">
      <c r="A85" s="713" t="s">
        <v>1431</v>
      </c>
      <c r="B85" s="160">
        <v>0</v>
      </c>
      <c r="C85" s="160">
        <v>0</v>
      </c>
    </row>
    <row r="86" spans="1:3">
      <c r="A86" s="713" t="s">
        <v>1432</v>
      </c>
      <c r="B86" s="160">
        <v>0</v>
      </c>
      <c r="C86" s="160">
        <v>0</v>
      </c>
    </row>
    <row r="87" spans="1:3">
      <c r="A87" s="713" t="s">
        <v>1433</v>
      </c>
      <c r="B87" s="160">
        <v>4.2900000000000001E-2</v>
      </c>
      <c r="C87" s="160">
        <v>4.2900000000000001E-2</v>
      </c>
    </row>
    <row r="88" spans="1:3">
      <c r="A88" s="713" t="s">
        <v>1434</v>
      </c>
      <c r="B88" s="160">
        <v>5.67E-2</v>
      </c>
      <c r="C88" s="160">
        <v>5.67E-2</v>
      </c>
    </row>
    <row r="89" spans="1:3">
      <c r="A89" s="713" t="s">
        <v>1435</v>
      </c>
      <c r="B89" s="160">
        <v>1.9E-2</v>
      </c>
      <c r="C89" s="160">
        <v>1.9E-2</v>
      </c>
    </row>
    <row r="90" spans="1:3">
      <c r="A90" s="714" t="s">
        <v>565</v>
      </c>
      <c r="B90" s="67"/>
      <c r="C90" s="68"/>
    </row>
    <row r="91" spans="1:3">
      <c r="A91" s="714" t="s">
        <v>566</v>
      </c>
      <c r="B91" s="67"/>
      <c r="C91" s="68"/>
    </row>
    <row r="92" spans="1:3">
      <c r="A92" s="713" t="s">
        <v>923</v>
      </c>
      <c r="B92" s="160">
        <v>2.1100000000000001E-2</v>
      </c>
      <c r="C92" s="160">
        <v>2.1100000000000001E-2</v>
      </c>
    </row>
    <row r="93" spans="1:3">
      <c r="A93" s="713" t="s">
        <v>925</v>
      </c>
      <c r="B93" s="160">
        <v>2.5499999999999998E-2</v>
      </c>
      <c r="C93" s="160">
        <v>2.5499999999999998E-2</v>
      </c>
    </row>
    <row r="94" spans="1:3">
      <c r="A94" s="713" t="s">
        <v>927</v>
      </c>
      <c r="B94" s="160">
        <v>3.4700000000000002E-2</v>
      </c>
      <c r="C94" s="160">
        <v>3.4700000000000002E-2</v>
      </c>
    </row>
    <row r="95" spans="1:3">
      <c r="A95" s="713" t="s">
        <v>1436</v>
      </c>
      <c r="B95" s="160">
        <v>4.1200000000000001E-2</v>
      </c>
      <c r="C95" s="160">
        <v>4.1200000000000001E-2</v>
      </c>
    </row>
    <row r="96" spans="1:3">
      <c r="A96" s="714" t="s">
        <v>567</v>
      </c>
      <c r="B96" s="67"/>
      <c r="C96" s="68"/>
    </row>
    <row r="97" spans="1:3">
      <c r="A97" s="713" t="s">
        <v>930</v>
      </c>
      <c r="B97" s="160">
        <v>0.52210000000000001</v>
      </c>
      <c r="C97" s="160">
        <v>0.52210000000000001</v>
      </c>
    </row>
    <row r="98" spans="1:3">
      <c r="A98" s="713" t="s">
        <v>932</v>
      </c>
      <c r="B98" s="160">
        <v>3.7499999999999999E-2</v>
      </c>
      <c r="C98" s="160">
        <v>3.7499999999999999E-2</v>
      </c>
    </row>
    <row r="99" spans="1:3">
      <c r="A99" s="713" t="s">
        <v>934</v>
      </c>
      <c r="B99" s="160">
        <v>0.44040000000000001</v>
      </c>
      <c r="C99" s="160">
        <v>0.44040000000000001</v>
      </c>
    </row>
    <row r="100" spans="1:3">
      <c r="A100" s="713" t="s">
        <v>936</v>
      </c>
      <c r="B100" s="160">
        <v>0.2049</v>
      </c>
      <c r="C100" s="160">
        <v>0.2049</v>
      </c>
    </row>
    <row r="101" spans="1:3">
      <c r="A101" s="714" t="s">
        <v>568</v>
      </c>
      <c r="B101" s="67"/>
      <c r="C101" s="68"/>
    </row>
    <row r="102" spans="1:3">
      <c r="A102" s="713" t="s">
        <v>938</v>
      </c>
      <c r="B102" s="160">
        <v>2.6599999999999999E-2</v>
      </c>
      <c r="C102" s="160">
        <v>2.6599999999999999E-2</v>
      </c>
    </row>
    <row r="103" spans="1:3">
      <c r="A103" s="713" t="s">
        <v>940</v>
      </c>
      <c r="B103" s="160">
        <v>1.95E-2</v>
      </c>
      <c r="C103" s="160">
        <v>1.95E-2</v>
      </c>
    </row>
    <row r="104" spans="1:3">
      <c r="A104" s="715" t="s">
        <v>1437</v>
      </c>
      <c r="B104" s="160">
        <v>2.9499999999999998E-2</v>
      </c>
      <c r="C104" s="160">
        <v>2.9499999999999998E-2</v>
      </c>
    </row>
    <row r="105" spans="1:3">
      <c r="A105" s="715" t="s">
        <v>943</v>
      </c>
      <c r="B105" s="160">
        <v>6.2E-2</v>
      </c>
      <c r="C105" s="160">
        <v>6.2E-2</v>
      </c>
    </row>
    <row r="106" spans="1:3">
      <c r="A106" s="715" t="s">
        <v>945</v>
      </c>
      <c r="B106" s="160">
        <v>-3.2599999999999997E-2</v>
      </c>
      <c r="C106" s="160">
        <v>-3.2599999999999997E-2</v>
      </c>
    </row>
    <row r="107" spans="1:3">
      <c r="A107" s="715" t="s">
        <v>947</v>
      </c>
      <c r="B107" s="160">
        <v>-0.01</v>
      </c>
      <c r="C107" s="160">
        <v>-0.01</v>
      </c>
    </row>
    <row r="108" spans="1:3">
      <c r="A108" s="715" t="s">
        <v>949</v>
      </c>
      <c r="B108" s="160">
        <v>7.1000000000000004E-3</v>
      </c>
      <c r="C108" s="160">
        <v>7.1000000000000004E-3</v>
      </c>
    </row>
    <row r="109" spans="1:3">
      <c r="A109" s="714" t="s">
        <v>950</v>
      </c>
      <c r="B109" s="67"/>
      <c r="C109" s="68"/>
    </row>
    <row r="110" spans="1:3">
      <c r="A110" s="715" t="s">
        <v>938</v>
      </c>
      <c r="B110" s="160">
        <v>2.6599999999999999E-2</v>
      </c>
      <c r="C110" s="160">
        <v>2.6599999999999999E-2</v>
      </c>
    </row>
    <row r="111" spans="1:3">
      <c r="A111" s="715" t="s">
        <v>952</v>
      </c>
      <c r="B111" s="160">
        <v>-5.5999999999999999E-3</v>
      </c>
      <c r="C111" s="160">
        <v>-5.5999999999999999E-3</v>
      </c>
    </row>
    <row r="112" spans="1:3">
      <c r="A112" s="715" t="s">
        <v>954</v>
      </c>
      <c r="B112" s="160">
        <v>-2.1100000000000001E-2</v>
      </c>
      <c r="C112" s="160">
        <v>-2.1100000000000001E-2</v>
      </c>
    </row>
    <row r="113" spans="1:3">
      <c r="A113" s="715" t="s">
        <v>956</v>
      </c>
      <c r="B113" s="160">
        <v>1E-4</v>
      </c>
      <c r="C113" s="160">
        <v>1E-4</v>
      </c>
    </row>
    <row r="114" spans="1:3">
      <c r="A114" s="715" t="s">
        <v>958</v>
      </c>
      <c r="B114" s="160">
        <v>5.0000000000000001E-4</v>
      </c>
      <c r="C114" s="160">
        <v>5.0000000000000001E-4</v>
      </c>
    </row>
    <row r="115" spans="1:3">
      <c r="A115" s="715" t="s">
        <v>959</v>
      </c>
      <c r="B115" s="160">
        <v>0</v>
      </c>
      <c r="C115" s="160">
        <v>0</v>
      </c>
    </row>
    <row r="116" spans="1:3">
      <c r="A116" s="72" t="s">
        <v>569</v>
      </c>
      <c r="B116" s="161">
        <v>5.9999999999999995E-4</v>
      </c>
      <c r="C116" s="161">
        <v>5.9999999999999995E-4</v>
      </c>
    </row>
    <row r="117" spans="1:3" ht="3.75" customHeight="1" thickBot="1">
      <c r="A117" s="191"/>
      <c r="B117" s="217"/>
      <c r="C117" s="217"/>
    </row>
    <row r="118" spans="1:3" ht="15.75" thickTop="1">
      <c r="A118" s="771" t="s">
        <v>1401</v>
      </c>
      <c r="B118" s="771"/>
      <c r="C118" s="771"/>
    </row>
    <row r="119" spans="1:3">
      <c r="A119" s="775" t="s">
        <v>1402</v>
      </c>
      <c r="B119" s="775"/>
      <c r="C119" s="775"/>
    </row>
    <row r="120" spans="1:3">
      <c r="A120" s="775" t="s">
        <v>1403</v>
      </c>
      <c r="B120" s="775"/>
      <c r="C120" s="775"/>
    </row>
    <row r="121" spans="1:3">
      <c r="A121" s="775" t="s">
        <v>1404</v>
      </c>
      <c r="B121" s="775"/>
      <c r="C121" s="775"/>
    </row>
    <row r="122" spans="1:3" ht="27" customHeight="1">
      <c r="A122" s="775" t="s">
        <v>1405</v>
      </c>
      <c r="B122" s="775"/>
      <c r="C122" s="775"/>
    </row>
    <row r="123" spans="1:3" ht="30" customHeight="1">
      <c r="A123" s="741" t="s">
        <v>964</v>
      </c>
      <c r="B123" s="741"/>
      <c r="C123" s="741"/>
    </row>
    <row r="124" spans="1:3">
      <c r="A124" s="775" t="s">
        <v>571</v>
      </c>
      <c r="B124" s="775"/>
      <c r="C124" s="775"/>
    </row>
    <row r="125" spans="1:3" ht="30" customHeight="1">
      <c r="A125" s="741" t="s">
        <v>965</v>
      </c>
      <c r="B125" s="741"/>
      <c r="C125" s="741"/>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8" t="s">
        <v>1017</v>
      </c>
      <c r="B1" s="748"/>
      <c r="C1" s="748"/>
      <c r="D1" s="748"/>
      <c r="E1" s="748"/>
      <c r="F1" s="748"/>
      <c r="G1" s="748"/>
      <c r="H1" s="748"/>
      <c r="I1" s="748"/>
      <c r="J1" s="748"/>
    </row>
    <row r="2" spans="1:10" ht="15" customHeight="1">
      <c r="A2" s="749" t="s">
        <v>572</v>
      </c>
      <c r="B2" s="749"/>
      <c r="C2" s="749"/>
      <c r="D2" s="749"/>
      <c r="E2" s="749"/>
      <c r="F2" s="749"/>
      <c r="G2" s="749"/>
      <c r="H2" s="749"/>
      <c r="I2" s="749"/>
      <c r="J2" s="749"/>
    </row>
    <row r="3" spans="1:10" ht="30" customHeight="1">
      <c r="A3" s="750" t="s">
        <v>512</v>
      </c>
      <c r="B3" s="750"/>
      <c r="C3" s="750"/>
      <c r="D3" s="750"/>
      <c r="E3" s="750"/>
      <c r="F3" s="750"/>
      <c r="G3" s="750"/>
      <c r="H3" s="750"/>
      <c r="I3" s="750"/>
      <c r="J3" s="750"/>
    </row>
    <row r="4" spans="1:10" ht="3.75" customHeight="1" thickBot="1">
      <c r="A4" s="47"/>
      <c r="B4" s="47"/>
      <c r="C4" s="47"/>
      <c r="D4" s="47"/>
      <c r="E4" s="47"/>
      <c r="F4" s="47"/>
      <c r="G4" s="47"/>
      <c r="H4" s="47"/>
      <c r="I4" s="47"/>
      <c r="J4" s="47"/>
    </row>
    <row r="5" spans="1:10" s="15" customFormat="1" ht="30" customHeight="1" thickTop="1" thickBot="1">
      <c r="A5" s="553"/>
      <c r="B5" s="392" t="s">
        <v>575</v>
      </c>
      <c r="C5" s="392" t="s">
        <v>576</v>
      </c>
      <c r="D5" s="392" t="s">
        <v>577</v>
      </c>
      <c r="E5" s="392" t="s">
        <v>578</v>
      </c>
      <c r="F5" s="392" t="s">
        <v>579</v>
      </c>
      <c r="G5" s="392" t="s">
        <v>1268</v>
      </c>
      <c r="H5" s="392" t="s">
        <v>1503</v>
      </c>
      <c r="I5" s="392" t="s">
        <v>1359</v>
      </c>
      <c r="J5" s="392" t="s">
        <v>1504</v>
      </c>
    </row>
    <row r="6" spans="1:10" ht="15" customHeight="1" thickTop="1" thickBot="1">
      <c r="A6" s="394" t="s">
        <v>580</v>
      </c>
      <c r="B6" s="395">
        <v>2291179.05798</v>
      </c>
      <c r="C6" s="395">
        <v>2802304.4663200001</v>
      </c>
      <c r="D6" s="395">
        <v>3551069.3998799999</v>
      </c>
      <c r="E6" s="395">
        <v>4374583.7067399994</v>
      </c>
      <c r="F6" s="395">
        <v>5551518.2495799996</v>
      </c>
      <c r="G6" s="395">
        <v>7126139.2755200006</v>
      </c>
      <c r="H6" s="395">
        <v>7389824.6441700002</v>
      </c>
      <c r="I6" s="395">
        <v>7718467.9462099997</v>
      </c>
      <c r="J6" s="395">
        <v>7982899.1896200003</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194380.28016999998</v>
      </c>
      <c r="I7" s="114">
        <v>466205.15279000002</v>
      </c>
      <c r="J7" s="114">
        <v>247553.89143000002</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755851.26038999995</v>
      </c>
      <c r="I8" s="114">
        <v>741465.46629999997</v>
      </c>
      <c r="J8" s="114">
        <v>882973.95652999997</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4882758.3137100004</v>
      </c>
      <c r="I9" s="114">
        <v>4696239.3191099996</v>
      </c>
      <c r="J9" s="114">
        <v>5058671.99266</v>
      </c>
    </row>
    <row r="10" spans="1:10" s="16" customFormat="1" ht="15" customHeight="1">
      <c r="A10" s="148" t="s">
        <v>581</v>
      </c>
      <c r="B10" s="114">
        <v>1552127.4343099999</v>
      </c>
      <c r="C10" s="114">
        <v>1885782.0617</v>
      </c>
      <c r="D10" s="114">
        <v>2534144.3994</v>
      </c>
      <c r="E10" s="114">
        <v>3249109.3643</v>
      </c>
      <c r="F10" s="114">
        <v>3835789.1685799998</v>
      </c>
      <c r="G10" s="114">
        <v>4537783.40142</v>
      </c>
      <c r="H10" s="114">
        <v>4747674.7246599998</v>
      </c>
      <c r="I10" s="114">
        <v>4536708.8538300004</v>
      </c>
      <c r="J10" s="114">
        <v>4872762.7963300003</v>
      </c>
    </row>
    <row r="11" spans="1:10" s="16" customFormat="1" ht="15" customHeight="1">
      <c r="A11" s="148" t="s">
        <v>582</v>
      </c>
      <c r="B11" s="114">
        <v>1552127.4343099999</v>
      </c>
      <c r="C11" s="114">
        <v>1885680.0671700002</v>
      </c>
      <c r="D11" s="114">
        <v>2533688.4385700002</v>
      </c>
      <c r="E11" s="114">
        <v>3244212.6769099999</v>
      </c>
      <c r="F11" s="114">
        <v>3828902.1836599996</v>
      </c>
      <c r="G11" s="114">
        <v>4530854.6741899997</v>
      </c>
      <c r="H11" s="114">
        <v>4579546.2344899997</v>
      </c>
      <c r="I11" s="114">
        <v>4159796.0914600003</v>
      </c>
      <c r="J11" s="114">
        <v>4281213.7023200002</v>
      </c>
    </row>
    <row r="12" spans="1:10" s="16" customFormat="1" ht="15" customHeight="1">
      <c r="A12" s="148" t="s">
        <v>583</v>
      </c>
      <c r="B12" s="114">
        <v>0</v>
      </c>
      <c r="C12" s="114">
        <v>101.99453</v>
      </c>
      <c r="D12" s="114">
        <v>455.96083000000004</v>
      </c>
      <c r="E12" s="114">
        <v>4896.6873900000001</v>
      </c>
      <c r="F12" s="114">
        <v>6886.9849199999999</v>
      </c>
      <c r="G12" s="114">
        <v>6928.7272300000004</v>
      </c>
      <c r="H12" s="114">
        <v>168128.49016999998</v>
      </c>
      <c r="I12" s="114">
        <v>376912.76237000001</v>
      </c>
      <c r="J12" s="114">
        <v>591549.09401</v>
      </c>
    </row>
    <row r="13" spans="1:10" s="16" customFormat="1" ht="15" customHeight="1">
      <c r="A13" s="148" t="s">
        <v>584</v>
      </c>
      <c r="B13" s="114">
        <v>0</v>
      </c>
      <c r="C13" s="114">
        <v>238.09289000000001</v>
      </c>
      <c r="D13" s="114">
        <v>1185.52369</v>
      </c>
      <c r="E13" s="114">
        <v>5204.1306599999998</v>
      </c>
      <c r="F13" s="114">
        <v>6794.9845599999999</v>
      </c>
      <c r="G13" s="114">
        <v>6519.7216799999997</v>
      </c>
      <c r="H13" s="114">
        <v>7360.93066</v>
      </c>
      <c r="I13" s="114">
        <v>35103.383090000003</v>
      </c>
      <c r="J13" s="114">
        <v>35030.146110000001</v>
      </c>
    </row>
    <row r="14" spans="1:10" s="16" customFormat="1" ht="15" customHeight="1">
      <c r="A14" s="148" t="s">
        <v>585</v>
      </c>
      <c r="B14" s="114">
        <v>0</v>
      </c>
      <c r="C14" s="114">
        <v>238.09289000000001</v>
      </c>
      <c r="D14" s="114">
        <v>1185.52369</v>
      </c>
      <c r="E14" s="114">
        <v>5204.1306599999998</v>
      </c>
      <c r="F14" s="114">
        <v>6480.3633600000003</v>
      </c>
      <c r="G14" s="114">
        <v>6387.9201600000006</v>
      </c>
      <c r="H14" s="114">
        <v>7258.0550499999999</v>
      </c>
      <c r="I14" s="114">
        <v>34998.154350000004</v>
      </c>
      <c r="J14" s="114">
        <v>26343.64716</v>
      </c>
    </row>
    <row r="15" spans="1:10" s="16" customFormat="1" ht="15" customHeight="1">
      <c r="A15" s="148" t="s">
        <v>586</v>
      </c>
      <c r="B15" s="114">
        <v>0</v>
      </c>
      <c r="C15" s="114">
        <v>0</v>
      </c>
      <c r="D15" s="114">
        <v>0</v>
      </c>
      <c r="E15" s="114">
        <v>0</v>
      </c>
      <c r="F15" s="114">
        <v>314.62119999999999</v>
      </c>
      <c r="G15" s="114">
        <v>131.80151999999998</v>
      </c>
      <c r="H15" s="114">
        <v>102.87560999999999</v>
      </c>
      <c r="I15" s="114">
        <v>105.22874</v>
      </c>
      <c r="J15" s="114">
        <v>8686.4989499999992</v>
      </c>
    </row>
    <row r="16" spans="1:10" s="16" customFormat="1" ht="15" customHeight="1">
      <c r="A16" s="148" t="s">
        <v>587</v>
      </c>
      <c r="B16" s="114">
        <v>0</v>
      </c>
      <c r="C16" s="114">
        <v>0</v>
      </c>
      <c r="D16" s="114">
        <v>5483.9552199999998</v>
      </c>
      <c r="E16" s="114">
        <v>11439.58258</v>
      </c>
      <c r="F16" s="114">
        <v>13588.96924</v>
      </c>
      <c r="G16" s="114">
        <v>17016.194820000001</v>
      </c>
      <c r="H16" s="114">
        <v>17680.23864</v>
      </c>
      <c r="I16" s="114">
        <v>13849.36643</v>
      </c>
      <c r="J16" s="114">
        <v>43745.466209999999</v>
      </c>
    </row>
    <row r="17" spans="1:10" s="16" customFormat="1" ht="15" customHeight="1">
      <c r="A17" s="148" t="s">
        <v>588</v>
      </c>
      <c r="B17" s="114">
        <v>0</v>
      </c>
      <c r="C17" s="114">
        <v>0</v>
      </c>
      <c r="D17" s="114">
        <v>5442.9860699999999</v>
      </c>
      <c r="E17" s="114">
        <v>11169.441939999999</v>
      </c>
      <c r="F17" s="114">
        <v>13549.746289999999</v>
      </c>
      <c r="G17" s="114">
        <v>16723.901229999999</v>
      </c>
      <c r="H17" s="114">
        <v>17447.05271</v>
      </c>
      <c r="I17" s="114">
        <v>13684.610140000001</v>
      </c>
      <c r="J17" s="114">
        <v>42574.844700000001</v>
      </c>
    </row>
    <row r="18" spans="1:10" s="16" customFormat="1" ht="15" customHeight="1">
      <c r="A18" s="148" t="s">
        <v>589</v>
      </c>
      <c r="B18" s="114">
        <v>0</v>
      </c>
      <c r="C18" s="114">
        <v>0</v>
      </c>
      <c r="D18" s="114">
        <v>40.969149999999999</v>
      </c>
      <c r="E18" s="114">
        <v>270.14064000000002</v>
      </c>
      <c r="F18" s="114">
        <v>39.222949999999997</v>
      </c>
      <c r="G18" s="114">
        <v>292.29359000000005</v>
      </c>
      <c r="H18" s="114">
        <v>233.18592999999998</v>
      </c>
      <c r="I18" s="114">
        <v>164.75629000000001</v>
      </c>
      <c r="J18" s="114">
        <v>1170.6215099999999</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182689.13850999999</v>
      </c>
      <c r="I19" s="114">
        <v>194268.03704</v>
      </c>
      <c r="J19" s="114">
        <v>208135.92771000002</v>
      </c>
    </row>
    <row r="20" spans="1:10" s="16" customFormat="1" ht="15" customHeight="1">
      <c r="A20" s="148" t="s">
        <v>590</v>
      </c>
      <c r="B20" s="114">
        <v>-75562.909290000011</v>
      </c>
      <c r="C20" s="114">
        <v>-76187.356830000004</v>
      </c>
      <c r="D20" s="114">
        <v>-80439.182760000011</v>
      </c>
      <c r="E20" s="114">
        <v>-76524.406450000009</v>
      </c>
      <c r="F20" s="114">
        <v>-69694.566659999997</v>
      </c>
      <c r="G20" s="114">
        <v>-70873.49639</v>
      </c>
      <c r="H20" s="114">
        <v>-72646.718760000003</v>
      </c>
      <c r="I20" s="114">
        <v>-83690.321280000004</v>
      </c>
      <c r="J20" s="114">
        <v>-101002.3437</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8797.1172599999991</v>
      </c>
      <c r="I21" s="114">
        <v>7035.8343499999992</v>
      </c>
      <c r="J21" s="114">
        <v>4150.8719499999997</v>
      </c>
    </row>
    <row r="22" spans="1:10" s="16" customFormat="1" ht="15" customHeight="1">
      <c r="A22" s="147" t="s">
        <v>212</v>
      </c>
      <c r="B22" s="114">
        <v>0</v>
      </c>
      <c r="C22" s="114">
        <v>0</v>
      </c>
      <c r="D22" s="114">
        <v>0</v>
      </c>
      <c r="E22" s="114">
        <v>0</v>
      </c>
      <c r="F22" s="114">
        <v>2170.9320299999999</v>
      </c>
      <c r="G22" s="114">
        <v>1877.4249499999999</v>
      </c>
      <c r="H22" s="114">
        <v>672.20624999999995</v>
      </c>
      <c r="I22" s="114">
        <v>130.96244999999999</v>
      </c>
      <c r="J22" s="114">
        <v>375.53176999999999</v>
      </c>
    </row>
    <row r="23" spans="1:10" s="16" customFormat="1" ht="15" customHeight="1">
      <c r="A23" s="147" t="s">
        <v>591</v>
      </c>
      <c r="B23" s="114">
        <v>177137.31</v>
      </c>
      <c r="C23" s="114">
        <v>294010.51874999999</v>
      </c>
      <c r="D23" s="114">
        <v>404160.53443</v>
      </c>
      <c r="E23" s="114">
        <v>427233.46183999995</v>
      </c>
      <c r="F23" s="114">
        <v>834552.09460000007</v>
      </c>
      <c r="G23" s="114">
        <v>949042.61014999996</v>
      </c>
      <c r="H23" s="114">
        <v>826146.44923999999</v>
      </c>
      <c r="I23" s="114">
        <v>1075627.80382</v>
      </c>
      <c r="J23" s="114">
        <v>1059163.0106900001</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15212.20083</v>
      </c>
      <c r="I24" s="114">
        <v>14798.949689999999</v>
      </c>
      <c r="J24" s="114">
        <v>16116.63373</v>
      </c>
    </row>
    <row r="25" spans="1:10" s="16" customFormat="1" ht="15" customHeight="1">
      <c r="A25" s="147" t="s">
        <v>592</v>
      </c>
      <c r="B25" s="114">
        <v>2668.92848</v>
      </c>
      <c r="C25" s="114">
        <v>1611.7813899999999</v>
      </c>
      <c r="D25" s="114">
        <v>2145.3939300000002</v>
      </c>
      <c r="E25" s="114">
        <v>3408.6325899999997</v>
      </c>
      <c r="F25" s="114">
        <v>3052.9101800000003</v>
      </c>
      <c r="G25" s="114">
        <v>1698.2263400000002</v>
      </c>
      <c r="H25" s="114">
        <v>1516.4251399999998</v>
      </c>
      <c r="I25" s="114">
        <v>1714.1817800000001</v>
      </c>
      <c r="J25" s="114">
        <v>1254.2786599999999</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704490.39117999992</v>
      </c>
      <c r="I26" s="114">
        <v>715250.27591999993</v>
      </c>
      <c r="J26" s="114">
        <v>712639.02220000001</v>
      </c>
    </row>
    <row r="27" spans="1:10" ht="15" customHeight="1" thickTop="1" thickBot="1">
      <c r="A27" s="394" t="s">
        <v>593</v>
      </c>
      <c r="B27" s="395">
        <v>1780051.96477</v>
      </c>
      <c r="C27" s="395">
        <v>2266993.9284299999</v>
      </c>
      <c r="D27" s="395">
        <v>2986189.5417199996</v>
      </c>
      <c r="E27" s="395">
        <v>3787857.0433700001</v>
      </c>
      <c r="F27" s="395">
        <v>4936844.1802700004</v>
      </c>
      <c r="G27" s="395">
        <v>6498334.6071300004</v>
      </c>
      <c r="H27" s="395">
        <v>6755736.73453</v>
      </c>
      <c r="I27" s="395">
        <v>6908322.7295600008</v>
      </c>
      <c r="J27" s="395">
        <v>7129108.2687600004</v>
      </c>
    </row>
    <row r="28" spans="1:10" s="16" customFormat="1" ht="15" customHeight="1" thickTop="1">
      <c r="A28" s="147" t="s">
        <v>594</v>
      </c>
      <c r="B28" s="114">
        <v>223036.06664999999</v>
      </c>
      <c r="C28" s="114">
        <v>929801.73284000007</v>
      </c>
      <c r="D28" s="114">
        <v>1848995.7657399999</v>
      </c>
      <c r="E28" s="114">
        <v>2448022.9246900002</v>
      </c>
      <c r="F28" s="114">
        <v>3270963.2093500001</v>
      </c>
      <c r="G28" s="114">
        <v>4164228.74474</v>
      </c>
      <c r="H28" s="114">
        <v>4243506.5151199996</v>
      </c>
      <c r="I28" s="114">
        <v>4180403.3288499997</v>
      </c>
      <c r="J28" s="114">
        <v>4245678.9017700003</v>
      </c>
    </row>
    <row r="29" spans="1:10" s="16" customFormat="1" ht="15" customHeight="1">
      <c r="A29" s="148" t="s">
        <v>595</v>
      </c>
      <c r="B29" s="114">
        <v>0</v>
      </c>
      <c r="C29" s="114">
        <v>0</v>
      </c>
      <c r="D29" s="114">
        <v>0</v>
      </c>
      <c r="E29" s="114">
        <v>0</v>
      </c>
      <c r="F29" s="114">
        <v>0</v>
      </c>
      <c r="G29" s="114">
        <v>0</v>
      </c>
      <c r="H29" s="114">
        <v>0</v>
      </c>
      <c r="I29" s="114">
        <v>0</v>
      </c>
      <c r="J29" s="114">
        <v>0</v>
      </c>
    </row>
    <row r="30" spans="1:10" s="16" customFormat="1" ht="15" customHeight="1">
      <c r="A30" s="148" t="s">
        <v>596</v>
      </c>
      <c r="B30" s="114">
        <v>0</v>
      </c>
      <c r="C30" s="114">
        <v>0</v>
      </c>
      <c r="D30" s="114">
        <v>0</v>
      </c>
      <c r="E30" s="114">
        <v>0</v>
      </c>
      <c r="F30" s="114">
        <v>0</v>
      </c>
      <c r="G30" s="114">
        <v>0</v>
      </c>
      <c r="H30" s="114">
        <v>0</v>
      </c>
      <c r="I30" s="114">
        <v>0</v>
      </c>
      <c r="J30" s="114">
        <v>0</v>
      </c>
    </row>
    <row r="31" spans="1:10" s="16" customFormat="1" ht="15" customHeight="1">
      <c r="A31" s="148" t="s">
        <v>597</v>
      </c>
      <c r="B31" s="114">
        <v>0</v>
      </c>
      <c r="C31" s="114">
        <v>0</v>
      </c>
      <c r="D31" s="114">
        <v>0</v>
      </c>
      <c r="E31" s="114">
        <v>0</v>
      </c>
      <c r="F31" s="114">
        <v>0</v>
      </c>
      <c r="G31" s="114">
        <v>0</v>
      </c>
      <c r="H31" s="114">
        <v>0</v>
      </c>
      <c r="I31" s="114">
        <v>0</v>
      </c>
      <c r="J31" s="114">
        <v>0</v>
      </c>
    </row>
    <row r="32" spans="1:10" s="16" customFormat="1" ht="15" customHeight="1">
      <c r="A32" s="148" t="s">
        <v>598</v>
      </c>
      <c r="B32" s="114">
        <v>0</v>
      </c>
      <c r="C32" s="114">
        <v>0</v>
      </c>
      <c r="D32" s="114">
        <v>0</v>
      </c>
      <c r="E32" s="114">
        <v>0</v>
      </c>
      <c r="F32" s="114">
        <v>0</v>
      </c>
      <c r="G32" s="114">
        <v>0</v>
      </c>
      <c r="H32" s="114">
        <v>0</v>
      </c>
      <c r="I32" s="114">
        <v>0</v>
      </c>
      <c r="J32" s="114">
        <v>0</v>
      </c>
    </row>
    <row r="33" spans="1:10" s="16" customFormat="1" ht="15" customHeight="1">
      <c r="A33" s="148" t="s">
        <v>599</v>
      </c>
      <c r="B33" s="114">
        <v>223000</v>
      </c>
      <c r="C33" s="114">
        <v>913860</v>
      </c>
      <c r="D33" s="114">
        <v>1805199</v>
      </c>
      <c r="E33" s="114">
        <v>2351510</v>
      </c>
      <c r="F33" s="114">
        <v>3142023.13858</v>
      </c>
      <c r="G33" s="114">
        <v>3980121.2406000001</v>
      </c>
      <c r="H33" s="114">
        <v>4039504.0046399999</v>
      </c>
      <c r="I33" s="114">
        <v>3999937.96324</v>
      </c>
      <c r="J33" s="114">
        <v>4030890.5479200003</v>
      </c>
    </row>
    <row r="34" spans="1:10" s="16" customFormat="1" ht="15" customHeight="1">
      <c r="A34" s="148" t="s">
        <v>600</v>
      </c>
      <c r="B34" s="114">
        <v>36.066650000000003</v>
      </c>
      <c r="C34" s="114">
        <v>15941.732840000001</v>
      </c>
      <c r="D34" s="114">
        <v>43796.765740000003</v>
      </c>
      <c r="E34" s="114">
        <v>96512.92469</v>
      </c>
      <c r="F34" s="114">
        <v>128940.07076999999</v>
      </c>
      <c r="G34" s="114">
        <v>184107.50413999998</v>
      </c>
      <c r="H34" s="114">
        <v>204002.51048</v>
      </c>
      <c r="I34" s="114">
        <v>180465.36561000001</v>
      </c>
      <c r="J34" s="114">
        <v>214788.35384999998</v>
      </c>
    </row>
    <row r="35" spans="1:10" s="16" customFormat="1" ht="15" customHeight="1">
      <c r="A35" s="147" t="s">
        <v>601</v>
      </c>
      <c r="B35" s="114">
        <v>0</v>
      </c>
      <c r="C35" s="114">
        <v>0</v>
      </c>
      <c r="D35" s="114">
        <v>0</v>
      </c>
      <c r="E35" s="114">
        <v>0</v>
      </c>
      <c r="F35" s="114">
        <v>0</v>
      </c>
      <c r="G35" s="114">
        <v>0</v>
      </c>
      <c r="H35" s="114">
        <v>0</v>
      </c>
      <c r="I35" s="114">
        <v>0</v>
      </c>
      <c r="J35" s="114">
        <v>0</v>
      </c>
    </row>
    <row r="36" spans="1:10" s="16" customFormat="1" ht="15" customHeight="1">
      <c r="A36" s="147" t="s">
        <v>602</v>
      </c>
      <c r="B36" s="114">
        <v>920347.80855999992</v>
      </c>
      <c r="C36" s="114">
        <v>876343.64245000004</v>
      </c>
      <c r="D36" s="114">
        <v>856566.92619000003</v>
      </c>
      <c r="E36" s="114">
        <v>1220221.5493099999</v>
      </c>
      <c r="F36" s="114">
        <v>1614354.1113900002</v>
      </c>
      <c r="G36" s="114">
        <v>2236792.3911700002</v>
      </c>
      <c r="H36" s="114">
        <v>2445619.1426900001</v>
      </c>
      <c r="I36" s="114">
        <v>2666128.4313600003</v>
      </c>
      <c r="J36" s="114">
        <v>2799386.8739299998</v>
      </c>
    </row>
    <row r="37" spans="1:10" s="16" customFormat="1" ht="15" customHeight="1">
      <c r="A37" s="147" t="s">
        <v>603</v>
      </c>
      <c r="B37" s="114">
        <v>9517.8359700000001</v>
      </c>
      <c r="C37" s="114">
        <v>11077.612499999999</v>
      </c>
      <c r="D37" s="114">
        <v>14666.026260000001</v>
      </c>
      <c r="E37" s="114">
        <v>19368.209170000002</v>
      </c>
      <c r="F37" s="114">
        <v>30173.757600000001</v>
      </c>
      <c r="G37" s="114">
        <v>33716.231690000001</v>
      </c>
      <c r="H37" s="114">
        <v>33874.773099999999</v>
      </c>
      <c r="I37" s="114">
        <v>33734.248479999995</v>
      </c>
      <c r="J37" s="114">
        <v>39047.446539999997</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27736.303620000002</v>
      </c>
      <c r="I38" s="114">
        <v>28056.720870000001</v>
      </c>
      <c r="J38" s="114">
        <v>32472.67985</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604</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5000</v>
      </c>
      <c r="I41" s="114">
        <v>0</v>
      </c>
      <c r="J41" s="114">
        <v>12522.366669999999</v>
      </c>
    </row>
    <row r="42" spans="1:10" ht="15" customHeight="1" thickTop="1" thickBot="1">
      <c r="A42" s="394" t="s">
        <v>605</v>
      </c>
      <c r="B42" s="395">
        <v>511127.09324000002</v>
      </c>
      <c r="C42" s="395">
        <v>535310.53786000004</v>
      </c>
      <c r="D42" s="395">
        <v>564879.85744000005</v>
      </c>
      <c r="E42" s="395">
        <v>586726.66265999991</v>
      </c>
      <c r="F42" s="395">
        <v>614674.06858000008</v>
      </c>
      <c r="G42" s="395">
        <v>627804.66764999996</v>
      </c>
      <c r="H42" s="395">
        <v>634087.90891</v>
      </c>
      <c r="I42" s="395">
        <v>810145.21594000002</v>
      </c>
      <c r="J42" s="395">
        <v>853790.92012999998</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721213.5</v>
      </c>
    </row>
    <row r="44" spans="1:10" s="16" customFormat="1" ht="15" customHeight="1">
      <c r="A44" s="147" t="s">
        <v>302</v>
      </c>
      <c r="B44" s="114">
        <v>0</v>
      </c>
      <c r="C44" s="114">
        <v>0</v>
      </c>
      <c r="D44" s="114">
        <v>0</v>
      </c>
      <c r="E44" s="114">
        <v>0</v>
      </c>
      <c r="F44" s="114">
        <v>0</v>
      </c>
      <c r="G44" s="114">
        <v>0</v>
      </c>
      <c r="H44" s="114">
        <v>0</v>
      </c>
      <c r="I44" s="114">
        <v>164640</v>
      </c>
      <c r="J44" s="114">
        <v>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606</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6284.2312199999997</v>
      </c>
      <c r="I47" s="114">
        <v>17701.538250000001</v>
      </c>
      <c r="J47" s="114">
        <v>2487.1876099999999</v>
      </c>
    </row>
    <row r="48" spans="1:10" s="16" customFormat="1" ht="15" customHeight="1">
      <c r="A48" s="148" t="s">
        <v>607</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1.4834200000000002</v>
      </c>
    </row>
    <row r="49" spans="1:10" s="17" customFormat="1" ht="15" customHeight="1" thickBot="1">
      <c r="A49" s="148" t="s">
        <v>608</v>
      </c>
      <c r="B49" s="114">
        <v>30754.045600000001</v>
      </c>
      <c r="C49" s="114">
        <v>24183.444649999998</v>
      </c>
      <c r="D49" s="114">
        <v>29569.319579999999</v>
      </c>
      <c r="E49" s="114">
        <v>21846.805219999998</v>
      </c>
      <c r="F49" s="114">
        <v>27947.405920000001</v>
      </c>
      <c r="G49" s="114">
        <v>13130.59907</v>
      </c>
      <c r="H49" s="114">
        <v>6283.2412599999998</v>
      </c>
      <c r="I49" s="114">
        <v>17700.548289999999</v>
      </c>
      <c r="J49" s="114">
        <v>2485.7041899999999</v>
      </c>
    </row>
    <row r="50" spans="1:10" ht="15" customHeight="1" thickTop="1" thickBot="1">
      <c r="A50" s="394" t="s">
        <v>609</v>
      </c>
      <c r="B50" s="395">
        <v>2291179.0580100003</v>
      </c>
      <c r="C50" s="395">
        <v>2802304.4662899999</v>
      </c>
      <c r="D50" s="395">
        <v>3551069.39916</v>
      </c>
      <c r="E50" s="395">
        <v>4374583.70603</v>
      </c>
      <c r="F50" s="395">
        <v>5551518.2488500001</v>
      </c>
      <c r="G50" s="395">
        <v>7126139.2747799996</v>
      </c>
      <c r="H50" s="395">
        <v>7389824.6434399998</v>
      </c>
      <c r="I50" s="395">
        <v>7718467.9455000004</v>
      </c>
      <c r="J50" s="395">
        <v>7982899.1888900008</v>
      </c>
    </row>
    <row r="51" spans="1:10" s="16" customFormat="1" ht="15" customHeight="1" thickTop="1">
      <c r="A51" s="113" t="s">
        <v>610</v>
      </c>
      <c r="B51" s="114">
        <v>0</v>
      </c>
      <c r="C51" s="114">
        <v>0</v>
      </c>
      <c r="D51" s="114">
        <v>0</v>
      </c>
      <c r="E51" s="114">
        <v>0</v>
      </c>
      <c r="F51" s="114">
        <v>0</v>
      </c>
      <c r="G51" s="114">
        <v>0</v>
      </c>
      <c r="H51" s="114">
        <v>0</v>
      </c>
      <c r="I51" s="114">
        <v>0</v>
      </c>
      <c r="J51" s="114">
        <v>0</v>
      </c>
    </row>
    <row r="52" spans="1:10" s="17" customFormat="1" ht="15" customHeight="1">
      <c r="A52" s="148" t="s">
        <v>611</v>
      </c>
      <c r="B52" s="114">
        <v>0</v>
      </c>
      <c r="C52" s="114">
        <v>0</v>
      </c>
      <c r="D52" s="114">
        <v>0</v>
      </c>
      <c r="E52" s="114">
        <v>0</v>
      </c>
      <c r="F52" s="114">
        <v>0</v>
      </c>
      <c r="G52" s="114">
        <v>0</v>
      </c>
      <c r="H52" s="114">
        <v>0</v>
      </c>
      <c r="I52" s="114">
        <v>0</v>
      </c>
      <c r="J52" s="114">
        <v>0</v>
      </c>
    </row>
    <row r="53" spans="1:10" s="17" customFormat="1" ht="15" customHeight="1">
      <c r="A53" s="148" t="s">
        <v>612</v>
      </c>
      <c r="B53" s="114">
        <v>0</v>
      </c>
      <c r="C53" s="114">
        <v>0</v>
      </c>
      <c r="D53" s="114">
        <v>0</v>
      </c>
      <c r="E53" s="114">
        <v>0</v>
      </c>
      <c r="F53" s="114">
        <v>0</v>
      </c>
      <c r="G53" s="114">
        <v>0</v>
      </c>
      <c r="H53" s="114">
        <v>0</v>
      </c>
      <c r="I53" s="114">
        <v>0</v>
      </c>
      <c r="J53" s="114">
        <v>0</v>
      </c>
    </row>
    <row r="54" spans="1:10" s="17" customFormat="1" ht="15" customHeight="1">
      <c r="A54" s="148" t="s">
        <v>613</v>
      </c>
      <c r="B54" s="114">
        <v>0</v>
      </c>
      <c r="C54" s="114">
        <v>0</v>
      </c>
      <c r="D54" s="114">
        <v>0</v>
      </c>
      <c r="E54" s="114">
        <v>0</v>
      </c>
      <c r="F54" s="114">
        <v>0</v>
      </c>
      <c r="G54" s="114">
        <v>0</v>
      </c>
      <c r="H54" s="114">
        <v>0</v>
      </c>
      <c r="I54" s="114">
        <v>0</v>
      </c>
      <c r="J54" s="114">
        <v>0</v>
      </c>
    </row>
    <row r="55" spans="1:10" s="17" customFormat="1" ht="15" customHeight="1">
      <c r="A55" s="148" t="s">
        <v>614</v>
      </c>
      <c r="B55" s="114">
        <v>0</v>
      </c>
      <c r="C55" s="114">
        <v>0</v>
      </c>
      <c r="D55" s="114">
        <v>0</v>
      </c>
      <c r="E55" s="114">
        <v>0</v>
      </c>
      <c r="F55" s="114">
        <v>0</v>
      </c>
      <c r="G55" s="114">
        <v>0</v>
      </c>
      <c r="H55" s="114">
        <v>0</v>
      </c>
      <c r="I55" s="114">
        <v>0</v>
      </c>
      <c r="J55" s="114">
        <v>0</v>
      </c>
    </row>
    <row r="56" spans="1:10" s="17" customFormat="1" ht="15" customHeight="1">
      <c r="A56" s="148" t="s">
        <v>615</v>
      </c>
      <c r="B56" s="114">
        <v>0</v>
      </c>
      <c r="C56" s="114">
        <v>0</v>
      </c>
      <c r="D56" s="114">
        <v>0</v>
      </c>
      <c r="E56" s="114">
        <v>0</v>
      </c>
      <c r="F56" s="114">
        <v>0</v>
      </c>
      <c r="G56" s="114">
        <v>0</v>
      </c>
      <c r="H56" s="114">
        <v>0</v>
      </c>
      <c r="I56" s="114">
        <v>0</v>
      </c>
      <c r="J56" s="114">
        <v>0</v>
      </c>
    </row>
    <row r="57" spans="1:10" s="17" customFormat="1" ht="15" customHeight="1">
      <c r="A57" s="147" t="s">
        <v>616</v>
      </c>
      <c r="B57" s="114">
        <v>14429848.82478</v>
      </c>
      <c r="C57" s="114">
        <v>14702543.18176</v>
      </c>
      <c r="D57" s="114">
        <v>20073727.421069998</v>
      </c>
      <c r="E57" s="114">
        <v>17533207.13036</v>
      </c>
      <c r="F57" s="114">
        <v>19782129.122919999</v>
      </c>
      <c r="G57" s="114">
        <v>22282778.375610001</v>
      </c>
      <c r="H57" s="114">
        <v>23256523.711909998</v>
      </c>
      <c r="I57" s="114">
        <v>23555066.35438</v>
      </c>
      <c r="J57" s="114">
        <v>22326925.902109999</v>
      </c>
    </row>
    <row r="58" spans="1:10" ht="30" customHeight="1">
      <c r="A58" s="396" t="s">
        <v>617</v>
      </c>
      <c r="B58" s="397">
        <v>74978.445139999996</v>
      </c>
      <c r="C58" s="397">
        <v>93162.987099999998</v>
      </c>
      <c r="D58" s="397">
        <v>125133.99462</v>
      </c>
      <c r="E58" s="397">
        <v>199725.23152999999</v>
      </c>
      <c r="F58" s="397">
        <v>260637.94158000001</v>
      </c>
      <c r="G58" s="397">
        <v>320209.94935000001</v>
      </c>
      <c r="H58" s="397">
        <v>216210.52817999999</v>
      </c>
      <c r="I58" s="397">
        <v>389852.52152999997</v>
      </c>
      <c r="J58" s="397">
        <v>248636.15943</v>
      </c>
    </row>
    <row r="59" spans="1:10" ht="15" customHeight="1">
      <c r="A59" s="148" t="s">
        <v>618</v>
      </c>
      <c r="B59" s="114">
        <v>-35082.135560000002</v>
      </c>
      <c r="C59" s="114">
        <v>-46083.885670000003</v>
      </c>
      <c r="D59" s="114">
        <v>-57975.694499999998</v>
      </c>
      <c r="E59" s="114">
        <v>-105631.24209</v>
      </c>
      <c r="F59" s="114">
        <v>-136425.96909999999</v>
      </c>
      <c r="G59" s="114">
        <v>-208754.58140999998</v>
      </c>
      <c r="H59" s="114">
        <v>-143067.27327999999</v>
      </c>
      <c r="I59" s="114">
        <v>-249141.60037999999</v>
      </c>
      <c r="J59" s="114">
        <v>-149102.55011000001</v>
      </c>
    </row>
    <row r="60" spans="1:10" ht="15" customHeight="1">
      <c r="A60" s="147" t="s">
        <v>619</v>
      </c>
      <c r="B60" s="114">
        <v>39896.309580000001</v>
      </c>
      <c r="C60" s="114">
        <v>47079.101430000002</v>
      </c>
      <c r="D60" s="114">
        <v>67158.30012</v>
      </c>
      <c r="E60" s="114">
        <v>94093.989440000005</v>
      </c>
      <c r="F60" s="114">
        <v>124211.97248000001</v>
      </c>
      <c r="G60" s="114">
        <v>111455.36794</v>
      </c>
      <c r="H60" s="114">
        <v>73143.2549</v>
      </c>
      <c r="I60" s="114">
        <v>140710.92115000001</v>
      </c>
      <c r="J60" s="114">
        <v>99533.609319999989</v>
      </c>
    </row>
    <row r="61" spans="1:10" ht="15" customHeight="1">
      <c r="A61" s="116" t="s">
        <v>620</v>
      </c>
      <c r="B61" s="114">
        <v>32780.557910000003</v>
      </c>
      <c r="C61" s="114">
        <v>35282.691500000001</v>
      </c>
      <c r="D61" s="114">
        <v>46570.700469999996</v>
      </c>
      <c r="E61" s="114">
        <v>41302.617030000001</v>
      </c>
      <c r="F61" s="114">
        <v>49514.929659999994</v>
      </c>
      <c r="G61" s="114">
        <v>51902.052389999997</v>
      </c>
      <c r="H61" s="114">
        <v>32586.375199999999</v>
      </c>
      <c r="I61" s="114">
        <v>59332.89759</v>
      </c>
      <c r="J61" s="114">
        <v>35775.298109999996</v>
      </c>
    </row>
    <row r="62" spans="1:10" ht="15" customHeight="1">
      <c r="A62" s="148" t="s">
        <v>621</v>
      </c>
      <c r="B62" s="114">
        <v>-1665.5329400000001</v>
      </c>
      <c r="C62" s="114">
        <v>-5225.8845700000002</v>
      </c>
      <c r="D62" s="114">
        <v>-4415.4586500000005</v>
      </c>
      <c r="E62" s="114">
        <v>-8040.7725499999997</v>
      </c>
      <c r="F62" s="114">
        <v>-9719.5255099999995</v>
      </c>
      <c r="G62" s="114">
        <v>-7766.1376300000002</v>
      </c>
      <c r="H62" s="114">
        <v>-4970.0196599999999</v>
      </c>
      <c r="I62" s="114">
        <v>-7763.8121500000007</v>
      </c>
      <c r="J62" s="114">
        <v>-3321.93705</v>
      </c>
    </row>
    <row r="63" spans="1:10" ht="15" customHeight="1">
      <c r="A63" s="117" t="s">
        <v>622</v>
      </c>
      <c r="B63" s="114">
        <v>71011.33455</v>
      </c>
      <c r="C63" s="114">
        <v>77135.908360000001</v>
      </c>
      <c r="D63" s="114">
        <v>109313.54194</v>
      </c>
      <c r="E63" s="114">
        <v>127355.83392</v>
      </c>
      <c r="F63" s="114">
        <v>164007.37662999998</v>
      </c>
      <c r="G63" s="114">
        <v>155591.28269999998</v>
      </c>
      <c r="H63" s="114">
        <v>100759.61044</v>
      </c>
      <c r="I63" s="114">
        <v>192280.00659</v>
      </c>
      <c r="J63" s="114">
        <v>131986.97037999998</v>
      </c>
    </row>
    <row r="64" spans="1:10" ht="15" customHeight="1">
      <c r="A64" s="116" t="s">
        <v>623</v>
      </c>
      <c r="B64" s="114">
        <v>664.82204000000002</v>
      </c>
      <c r="C64" s="114">
        <v>504.65251000000001</v>
      </c>
      <c r="D64" s="114">
        <v>34086.586020000002</v>
      </c>
      <c r="E64" s="114">
        <v>36747.075039999996</v>
      </c>
      <c r="F64" s="114">
        <v>67907.819090000005</v>
      </c>
      <c r="G64" s="114">
        <v>53909.065340000001</v>
      </c>
      <c r="H64" s="114">
        <v>109314.77898</v>
      </c>
      <c r="I64" s="114">
        <v>221805.87278000001</v>
      </c>
      <c r="J64" s="114">
        <v>185313.96603000001</v>
      </c>
    </row>
    <row r="65" spans="1:10" ht="15" customHeight="1">
      <c r="A65" s="116" t="s">
        <v>624</v>
      </c>
      <c r="B65" s="114">
        <v>-1002.75206</v>
      </c>
      <c r="C65" s="114">
        <v>-3838.2973400000001</v>
      </c>
      <c r="D65" s="114">
        <v>-42656.227299999999</v>
      </c>
      <c r="E65" s="114">
        <v>-39766.550909999998</v>
      </c>
      <c r="F65" s="114">
        <v>-82838.503970000005</v>
      </c>
      <c r="G65" s="114">
        <v>-62471.606749999999</v>
      </c>
      <c r="H65" s="114">
        <v>-121558.56014</v>
      </c>
      <c r="I65" s="114">
        <v>-257770.76519000001</v>
      </c>
      <c r="J65" s="114">
        <v>-221114.50141999999</v>
      </c>
    </row>
    <row r="66" spans="1:10" ht="15" customHeight="1">
      <c r="A66" s="147" t="s">
        <v>625</v>
      </c>
      <c r="B66" s="114">
        <v>70673.40453</v>
      </c>
      <c r="C66" s="114">
        <v>73802.263529999997</v>
      </c>
      <c r="D66" s="114">
        <v>100743.90066</v>
      </c>
      <c r="E66" s="114">
        <v>124336.35805</v>
      </c>
      <c r="F66" s="114">
        <v>149076.69175</v>
      </c>
      <c r="G66" s="114">
        <v>147028.74129000001</v>
      </c>
      <c r="H66" s="114">
        <v>88515.829280000005</v>
      </c>
      <c r="I66" s="114">
        <v>156315.11418</v>
      </c>
      <c r="J66" s="114">
        <v>96186.434989999994</v>
      </c>
    </row>
    <row r="67" spans="1:10" ht="15" customHeight="1">
      <c r="A67" s="148" t="s">
        <v>626</v>
      </c>
      <c r="B67" s="114">
        <v>-40492.590609999999</v>
      </c>
      <c r="C67" s="114">
        <v>-50911.4755</v>
      </c>
      <c r="D67" s="114">
        <v>-73897.461249999993</v>
      </c>
      <c r="E67" s="114">
        <v>-102052.55589</v>
      </c>
      <c r="F67" s="114">
        <v>-117063.38782999999</v>
      </c>
      <c r="G67" s="114">
        <v>-132304.23933000001</v>
      </c>
      <c r="H67" s="114">
        <v>-81381.821739999999</v>
      </c>
      <c r="I67" s="114">
        <v>-138551.88053999998</v>
      </c>
      <c r="J67" s="114">
        <v>-96468.716849999997</v>
      </c>
    </row>
    <row r="68" spans="1:10" ht="15" customHeight="1">
      <c r="A68" s="117" t="s">
        <v>627</v>
      </c>
      <c r="B68" s="114">
        <v>30180.813920000001</v>
      </c>
      <c r="C68" s="114">
        <v>22890.78803</v>
      </c>
      <c r="D68" s="114">
        <v>26846.439409999999</v>
      </c>
      <c r="E68" s="114">
        <v>22283.802159999999</v>
      </c>
      <c r="F68" s="114">
        <v>32013.303920000002</v>
      </c>
      <c r="G68" s="114">
        <v>14724.501960000001</v>
      </c>
      <c r="H68" s="114">
        <v>7134.0075399999996</v>
      </c>
      <c r="I68" s="114">
        <v>17763.233640000002</v>
      </c>
      <c r="J68" s="114">
        <v>-282.28185999999999</v>
      </c>
    </row>
    <row r="69" spans="1:10" ht="15" customHeight="1">
      <c r="A69" s="117" t="s">
        <v>628</v>
      </c>
      <c r="B69" s="114">
        <v>111.30597</v>
      </c>
      <c r="C69" s="114">
        <v>284.96609000000001</v>
      </c>
      <c r="D69" s="114">
        <v>2.4739999999999998E-2</v>
      </c>
      <c r="E69" s="114">
        <v>2.4719999999999999E-2</v>
      </c>
      <c r="F69" s="114">
        <v>1.8539999999999997E-2</v>
      </c>
      <c r="G69" s="114">
        <v>1.2199999999999999E-2</v>
      </c>
      <c r="H69" s="114">
        <v>4.0999999999999995E-3</v>
      </c>
      <c r="I69" s="114">
        <v>6.4099999999999999E-3</v>
      </c>
      <c r="J69" s="114">
        <v>6.0099999999999997E-3</v>
      </c>
    </row>
    <row r="70" spans="1:10" ht="15" customHeight="1">
      <c r="A70" s="115" t="s">
        <v>977</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978</v>
      </c>
      <c r="B71" s="114">
        <v>111.30597</v>
      </c>
      <c r="C71" s="114">
        <v>284.96609000000001</v>
      </c>
      <c r="D71" s="114">
        <v>2.4739999999999998E-2</v>
      </c>
      <c r="E71" s="114">
        <v>2.3969999999999998E-2</v>
      </c>
      <c r="F71" s="114">
        <v>1.754E-2</v>
      </c>
      <c r="G71" s="114">
        <v>1.208E-2</v>
      </c>
      <c r="H71" s="114">
        <v>4.0999999999999995E-3</v>
      </c>
      <c r="I71" s="114">
        <v>6.2100000000000002E-3</v>
      </c>
      <c r="J71" s="114">
        <v>6.0099999999999997E-3</v>
      </c>
    </row>
    <row r="72" spans="1:10" ht="15" customHeight="1">
      <c r="A72" s="147" t="s">
        <v>629</v>
      </c>
      <c r="B72" s="114">
        <v>0</v>
      </c>
      <c r="C72" s="114">
        <v>0</v>
      </c>
      <c r="D72" s="114">
        <v>0</v>
      </c>
      <c r="E72" s="114">
        <v>0</v>
      </c>
      <c r="F72" s="114">
        <v>0</v>
      </c>
      <c r="G72" s="114">
        <v>0</v>
      </c>
      <c r="H72" s="114">
        <v>0</v>
      </c>
      <c r="I72" s="114">
        <v>0</v>
      </c>
      <c r="J72" s="114">
        <v>0</v>
      </c>
    </row>
    <row r="73" spans="1:10" ht="15" customHeight="1">
      <c r="A73" s="147" t="s">
        <v>1307</v>
      </c>
      <c r="B73" s="114">
        <v>0</v>
      </c>
      <c r="C73" s="114">
        <v>0</v>
      </c>
      <c r="D73" s="114">
        <v>0</v>
      </c>
      <c r="E73" s="114">
        <v>0</v>
      </c>
      <c r="F73" s="114">
        <v>0</v>
      </c>
      <c r="G73" s="114">
        <v>0</v>
      </c>
      <c r="H73" s="114">
        <v>0</v>
      </c>
      <c r="I73" s="114">
        <v>0</v>
      </c>
      <c r="J73" s="114">
        <v>0</v>
      </c>
    </row>
    <row r="74" spans="1:10" ht="15" customHeight="1">
      <c r="A74" s="148" t="s">
        <v>979</v>
      </c>
      <c r="B74" s="114">
        <v>0</v>
      </c>
      <c r="C74" s="114">
        <v>0</v>
      </c>
      <c r="D74" s="114">
        <v>0</v>
      </c>
      <c r="E74" s="114">
        <v>0</v>
      </c>
      <c r="F74" s="114">
        <v>0</v>
      </c>
      <c r="G74" s="114">
        <v>0</v>
      </c>
      <c r="H74" s="114">
        <v>0</v>
      </c>
      <c r="I74" s="114">
        <v>0</v>
      </c>
      <c r="J74" s="114">
        <v>0</v>
      </c>
    </row>
    <row r="75" spans="1:10" ht="15" customHeight="1">
      <c r="A75" s="147" t="s">
        <v>630</v>
      </c>
      <c r="B75" s="114">
        <v>30292.119890000002</v>
      </c>
      <c r="C75" s="114">
        <v>23175.754120000001</v>
      </c>
      <c r="D75" s="114">
        <v>26846.46415</v>
      </c>
      <c r="E75" s="114">
        <v>22283.826880000001</v>
      </c>
      <c r="F75" s="114">
        <v>32013.322459999999</v>
      </c>
      <c r="G75" s="114">
        <v>14724.514160000001</v>
      </c>
      <c r="H75" s="114">
        <v>7134.0116399999997</v>
      </c>
      <c r="I75" s="114">
        <v>17763.24005</v>
      </c>
      <c r="J75" s="114">
        <v>-282.27584999999999</v>
      </c>
    </row>
    <row r="76" spans="1:10" ht="15" customHeight="1">
      <c r="A76" s="149" t="s">
        <v>968</v>
      </c>
      <c r="B76" s="114">
        <v>289.46652</v>
      </c>
      <c r="C76" s="114">
        <v>327.86859999999996</v>
      </c>
      <c r="D76" s="114">
        <v>681.94938999999999</v>
      </c>
      <c r="E76" s="114">
        <v>826.76631999999995</v>
      </c>
      <c r="F76" s="114">
        <v>623.02379000000008</v>
      </c>
      <c r="G76" s="114">
        <v>396.34631999999999</v>
      </c>
      <c r="H76" s="114">
        <v>6.1729899999999995</v>
      </c>
      <c r="I76" s="114">
        <v>1741.98504</v>
      </c>
      <c r="J76" s="114">
        <v>444.17071999999996</v>
      </c>
    </row>
    <row r="77" spans="1:10" ht="15" customHeight="1">
      <c r="A77" s="117" t="s">
        <v>631</v>
      </c>
      <c r="B77" s="114">
        <v>30581.58641</v>
      </c>
      <c r="C77" s="114">
        <v>23503.622719999999</v>
      </c>
      <c r="D77" s="114">
        <v>27528.413539999998</v>
      </c>
      <c r="E77" s="114">
        <v>23110.593199999999</v>
      </c>
      <c r="F77" s="114">
        <v>32636.346249999999</v>
      </c>
      <c r="G77" s="114">
        <v>15120.860480000001</v>
      </c>
      <c r="H77" s="114">
        <v>7140.1846299999997</v>
      </c>
      <c r="I77" s="114">
        <v>19505.22509</v>
      </c>
      <c r="J77" s="114">
        <v>161.89487</v>
      </c>
    </row>
    <row r="78" spans="1:10" ht="15" customHeight="1">
      <c r="A78" s="116" t="s">
        <v>632</v>
      </c>
      <c r="B78" s="114">
        <v>172.45919000000001</v>
      </c>
      <c r="C78" s="114">
        <v>679.82193000000007</v>
      </c>
      <c r="D78" s="114">
        <v>2040.9060400000001</v>
      </c>
      <c r="E78" s="114">
        <v>-157.55798000000001</v>
      </c>
      <c r="F78" s="114">
        <v>-840.23032999999998</v>
      </c>
      <c r="G78" s="114">
        <v>909.67858999999999</v>
      </c>
      <c r="H78" s="114">
        <v>-856.94336999999996</v>
      </c>
      <c r="I78" s="114">
        <v>1054.96847</v>
      </c>
      <c r="J78" s="114">
        <v>2323.8093199999998</v>
      </c>
    </row>
    <row r="79" spans="1:10" ht="15" customHeight="1">
      <c r="A79" s="147" t="s">
        <v>633</v>
      </c>
      <c r="B79" s="114">
        <v>30754.045600000001</v>
      </c>
      <c r="C79" s="114">
        <v>24183.444649999998</v>
      </c>
      <c r="D79" s="114">
        <v>29569.319579999999</v>
      </c>
      <c r="E79" s="114">
        <v>22953.035219999998</v>
      </c>
      <c r="F79" s="114">
        <v>31796.11592</v>
      </c>
      <c r="G79" s="114">
        <v>16030.539070000001</v>
      </c>
      <c r="H79" s="114">
        <v>6283.2412599999998</v>
      </c>
      <c r="I79" s="114">
        <v>20560.19356</v>
      </c>
      <c r="J79" s="114">
        <v>2485.7041899999999</v>
      </c>
    </row>
    <row r="80" spans="1:10" ht="15" customHeight="1">
      <c r="A80" s="116" t="s">
        <v>634</v>
      </c>
      <c r="B80" s="114">
        <v>0</v>
      </c>
      <c r="C80" s="114">
        <v>0</v>
      </c>
      <c r="D80" s="114">
        <v>0</v>
      </c>
      <c r="E80" s="114">
        <v>0</v>
      </c>
      <c r="F80" s="114">
        <v>0</v>
      </c>
      <c r="G80" s="114">
        <v>0</v>
      </c>
      <c r="H80" s="114">
        <v>0</v>
      </c>
      <c r="I80" s="114">
        <v>0</v>
      </c>
      <c r="J80" s="114">
        <v>0</v>
      </c>
    </row>
    <row r="81" spans="1:10" ht="15" customHeight="1">
      <c r="A81" s="147" t="s">
        <v>635</v>
      </c>
      <c r="B81" s="114">
        <v>30754.045600000001</v>
      </c>
      <c r="C81" s="114">
        <v>24183.444649999998</v>
      </c>
      <c r="D81" s="114">
        <v>29569.319579999999</v>
      </c>
      <c r="E81" s="114">
        <v>22953.035219999998</v>
      </c>
      <c r="F81" s="114">
        <v>31796.11592</v>
      </c>
      <c r="G81" s="114">
        <v>16030.539070000001</v>
      </c>
      <c r="H81" s="114">
        <v>6283.2412599999998</v>
      </c>
      <c r="I81" s="114">
        <v>20560.19356</v>
      </c>
      <c r="J81" s="114">
        <v>2485.7041899999999</v>
      </c>
    </row>
    <row r="82" spans="1:10" ht="15" customHeight="1" thickBot="1">
      <c r="A82" s="116" t="s">
        <v>636</v>
      </c>
      <c r="B82" s="114">
        <v>0</v>
      </c>
      <c r="C82" s="114">
        <v>0</v>
      </c>
      <c r="D82" s="114">
        <v>0</v>
      </c>
      <c r="E82" s="114">
        <v>-1106.23</v>
      </c>
      <c r="F82" s="114">
        <v>-3848.71</v>
      </c>
      <c r="G82" s="114">
        <v>-2899.94</v>
      </c>
      <c r="H82" s="114">
        <v>0</v>
      </c>
      <c r="I82" s="114">
        <v>-2859.64527</v>
      </c>
      <c r="J82" s="114">
        <v>0</v>
      </c>
    </row>
    <row r="83" spans="1:10" ht="15" customHeight="1" thickTop="1" thickBot="1">
      <c r="A83" s="394" t="s">
        <v>637</v>
      </c>
      <c r="B83" s="395">
        <v>30754.045600000001</v>
      </c>
      <c r="C83" s="395">
        <v>24183.444649999998</v>
      </c>
      <c r="D83" s="395">
        <v>29569.319579999999</v>
      </c>
      <c r="E83" s="395">
        <v>21846.805219999998</v>
      </c>
      <c r="F83" s="395">
        <v>27947.405920000001</v>
      </c>
      <c r="G83" s="395">
        <v>13130.59907</v>
      </c>
      <c r="H83" s="395">
        <v>6283.2412599999998</v>
      </c>
      <c r="I83" s="395">
        <v>17700.548289999999</v>
      </c>
      <c r="J83" s="395">
        <v>2485.7041899999999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3"/>
      <c r="D1" s="753"/>
      <c r="E1" s="753"/>
      <c r="F1" s="753"/>
      <c r="G1" s="753"/>
      <c r="H1" s="753"/>
      <c r="I1" s="753"/>
      <c r="J1" s="753"/>
      <c r="K1" s="753"/>
      <c r="L1" s="753"/>
    </row>
    <row r="2" spans="1:12" s="43" customFormat="1" ht="18">
      <c r="A2" s="754" t="s">
        <v>1017</v>
      </c>
      <c r="B2" s="754"/>
      <c r="C2" s="754"/>
      <c r="D2" s="754"/>
      <c r="E2" s="754"/>
      <c r="F2" s="754"/>
      <c r="G2" s="754"/>
      <c r="H2" s="754"/>
      <c r="I2" s="754"/>
      <c r="J2" s="754"/>
      <c r="K2" s="754"/>
      <c r="L2" s="754"/>
    </row>
    <row r="3" spans="1:12" s="43" customFormat="1" ht="15" customHeight="1">
      <c r="A3" s="398"/>
      <c r="B3" s="398"/>
      <c r="C3" s="754" t="s">
        <v>818</v>
      </c>
      <c r="D3" s="754"/>
      <c r="E3" s="754"/>
      <c r="F3" s="754"/>
      <c r="G3" s="754"/>
      <c r="H3" s="754"/>
      <c r="I3" s="754"/>
      <c r="J3" s="754"/>
      <c r="K3" s="754"/>
      <c r="L3" s="754"/>
    </row>
    <row r="4" spans="1:12" s="43" customFormat="1" ht="15" customHeight="1">
      <c r="A4" s="755"/>
      <c r="B4" s="754"/>
      <c r="C4" s="754"/>
      <c r="D4" s="754"/>
      <c r="E4" s="754"/>
      <c r="F4" s="754"/>
      <c r="G4" s="754"/>
      <c r="H4" s="754"/>
      <c r="I4" s="754"/>
      <c r="J4" s="754"/>
      <c r="K4" s="754"/>
      <c r="L4" s="754"/>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575</v>
      </c>
      <c r="E6" s="392" t="s">
        <v>576</v>
      </c>
      <c r="F6" s="392" t="s">
        <v>577</v>
      </c>
      <c r="G6" s="392" t="s">
        <v>578</v>
      </c>
      <c r="H6" s="400" t="s">
        <v>579</v>
      </c>
      <c r="I6" s="400" t="s">
        <v>1268</v>
      </c>
      <c r="J6" s="400" t="s">
        <v>1503</v>
      </c>
      <c r="K6" s="400" t="s">
        <v>1359</v>
      </c>
      <c r="L6" s="400" t="s">
        <v>1504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748</v>
      </c>
      <c r="B9" s="46" t="s">
        <v>819</v>
      </c>
      <c r="C9" s="165" t="s">
        <v>820</v>
      </c>
      <c r="D9" s="130">
        <v>3.3000000000000002E-2</v>
      </c>
      <c r="E9" s="130">
        <v>1.23E-2</v>
      </c>
      <c r="F9" s="130">
        <v>2.9600000000000001E-2</v>
      </c>
      <c r="G9" s="130">
        <v>7.7000000000000002E-3</v>
      </c>
      <c r="H9" s="130">
        <v>7.1999999999999998E-3</v>
      </c>
      <c r="I9" s="130">
        <v>1.3899999999999999E-2</v>
      </c>
      <c r="J9" s="130">
        <v>2.63E-2</v>
      </c>
      <c r="K9" s="130">
        <v>6.0400000000000002E-2</v>
      </c>
      <c r="L9" s="130">
        <v>3.1E-2</v>
      </c>
    </row>
    <row r="10" spans="1:12" ht="15" customHeight="1" thickBot="1">
      <c r="A10" s="47" t="s">
        <v>748</v>
      </c>
      <c r="B10" s="46" t="s">
        <v>821</v>
      </c>
      <c r="C10" s="165" t="s">
        <v>822</v>
      </c>
      <c r="D10" s="130">
        <v>0.64890000000000003</v>
      </c>
      <c r="E10" s="130">
        <v>0.6512</v>
      </c>
      <c r="F10" s="130">
        <v>0.7</v>
      </c>
      <c r="G10" s="130">
        <v>0.73729999999999996</v>
      </c>
      <c r="H10" s="130">
        <v>0.69169999999999998</v>
      </c>
      <c r="I10" s="130">
        <v>0.65429999999999999</v>
      </c>
      <c r="J10" s="130">
        <v>0.66069999999999995</v>
      </c>
      <c r="K10" s="130">
        <v>0.60840000000000005</v>
      </c>
      <c r="L10" s="130">
        <v>0.63370000000000004</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748</v>
      </c>
      <c r="B12" s="46" t="s">
        <v>823</v>
      </c>
      <c r="C12" s="165" t="s">
        <v>1438</v>
      </c>
      <c r="D12" s="130">
        <v>9.7299999999999998E-2</v>
      </c>
      <c r="E12" s="130">
        <v>0.33179999999999998</v>
      </c>
      <c r="F12" s="130">
        <v>0.52070000000000005</v>
      </c>
      <c r="G12" s="130">
        <v>0.55959999999999999</v>
      </c>
      <c r="H12" s="130">
        <v>0.58919999999999995</v>
      </c>
      <c r="I12" s="130">
        <v>0.58440000000000003</v>
      </c>
      <c r="J12" s="130">
        <v>0.57420000000000004</v>
      </c>
      <c r="K12" s="130">
        <v>0.54159999999999997</v>
      </c>
      <c r="L12" s="130">
        <v>0.53180000000000005</v>
      </c>
    </row>
    <row r="13" spans="1:12" s="77" customFormat="1" ht="15" customHeight="1">
      <c r="A13" s="47" t="s">
        <v>748</v>
      </c>
      <c r="B13" s="46" t="s">
        <v>824</v>
      </c>
      <c r="C13" s="165" t="s">
        <v>1439</v>
      </c>
      <c r="D13" s="130">
        <v>9.7299999999999998E-2</v>
      </c>
      <c r="E13" s="130">
        <v>0.33179999999999998</v>
      </c>
      <c r="F13" s="130">
        <v>0.52070000000000005</v>
      </c>
      <c r="G13" s="130">
        <v>0.55959999999999999</v>
      </c>
      <c r="H13" s="130">
        <v>0.58919999999999995</v>
      </c>
      <c r="I13" s="130">
        <v>0.5897</v>
      </c>
      <c r="J13" s="130">
        <v>0.57489999999999997</v>
      </c>
      <c r="K13" s="130">
        <v>0.54159999999999997</v>
      </c>
      <c r="L13" s="130">
        <v>0.53339999999999999</v>
      </c>
    </row>
    <row r="14" spans="1:12" s="77" customFormat="1" ht="15" customHeight="1">
      <c r="A14" s="47"/>
      <c r="B14" s="46"/>
      <c r="C14" s="165" t="s">
        <v>1440</v>
      </c>
      <c r="D14" s="130">
        <v>0.4017</v>
      </c>
      <c r="E14" s="130">
        <v>0.31269999999999998</v>
      </c>
      <c r="F14" s="130">
        <v>0.2412</v>
      </c>
      <c r="G14" s="130">
        <v>0.27889999999999998</v>
      </c>
      <c r="H14" s="130">
        <v>0.2908</v>
      </c>
      <c r="I14" s="130">
        <v>0.31390000000000001</v>
      </c>
      <c r="J14" s="130">
        <v>0.33090000000000003</v>
      </c>
      <c r="K14" s="130">
        <v>0.34539999999999998</v>
      </c>
      <c r="L14" s="130">
        <v>0.35070000000000001</v>
      </c>
    </row>
    <row r="15" spans="1:12" s="77" customFormat="1" ht="15" customHeight="1" thickBot="1">
      <c r="A15" s="47" t="s">
        <v>748</v>
      </c>
      <c r="B15" s="46" t="s">
        <v>825</v>
      </c>
      <c r="C15" s="165" t="s">
        <v>1441</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826</v>
      </c>
      <c r="D16" s="402"/>
      <c r="E16" s="402"/>
      <c r="F16" s="402"/>
      <c r="G16" s="402"/>
      <c r="H16" s="403"/>
      <c r="I16" s="403"/>
      <c r="J16" s="403"/>
      <c r="K16" s="403"/>
      <c r="L16" s="403"/>
    </row>
    <row r="17" spans="1:12" s="78" customFormat="1" ht="15" customHeight="1" thickTop="1">
      <c r="A17" s="47" t="s">
        <v>748</v>
      </c>
      <c r="B17" s="46" t="s">
        <v>827</v>
      </c>
      <c r="C17" s="165" t="s">
        <v>1442</v>
      </c>
      <c r="D17" s="130">
        <v>0</v>
      </c>
      <c r="E17" s="130">
        <v>1</v>
      </c>
      <c r="F17" s="130">
        <v>1</v>
      </c>
      <c r="G17" s="130">
        <v>1</v>
      </c>
      <c r="H17" s="130">
        <v>0.99980000000000002</v>
      </c>
      <c r="I17" s="130">
        <v>1</v>
      </c>
      <c r="J17" s="130">
        <v>1</v>
      </c>
      <c r="K17" s="130">
        <v>1</v>
      </c>
      <c r="L17" s="130">
        <v>1</v>
      </c>
    </row>
    <row r="18" spans="1:12" s="77" customFormat="1" ht="15" customHeight="1">
      <c r="A18" s="47" t="s">
        <v>748</v>
      </c>
      <c r="B18" s="46" t="s">
        <v>828</v>
      </c>
      <c r="C18" s="165" t="s">
        <v>1443</v>
      </c>
      <c r="D18" s="130">
        <v>0</v>
      </c>
      <c r="E18" s="130">
        <v>0</v>
      </c>
      <c r="F18" s="130">
        <v>0</v>
      </c>
      <c r="G18" s="130">
        <v>0</v>
      </c>
      <c r="H18" s="130">
        <v>2.0000000000000001E-4</v>
      </c>
      <c r="I18" s="130">
        <v>0</v>
      </c>
      <c r="J18" s="130">
        <v>0</v>
      </c>
      <c r="K18" s="130">
        <v>0</v>
      </c>
      <c r="L18" s="130">
        <v>0</v>
      </c>
    </row>
    <row r="19" spans="1:12" s="77" customFormat="1" ht="15" customHeight="1" thickBot="1">
      <c r="A19" s="47" t="s">
        <v>748</v>
      </c>
      <c r="B19" s="46" t="s">
        <v>829</v>
      </c>
      <c r="C19" s="165" t="s">
        <v>830</v>
      </c>
      <c r="D19" s="339">
        <v>0</v>
      </c>
      <c r="E19" s="339">
        <v>0</v>
      </c>
      <c r="F19" s="339">
        <v>0</v>
      </c>
      <c r="G19" s="339">
        <v>900.68740000000003</v>
      </c>
      <c r="H19" s="339">
        <v>1015.0029</v>
      </c>
      <c r="I19" s="339">
        <v>1003.8942</v>
      </c>
      <c r="J19" s="339">
        <v>995.43679999999995</v>
      </c>
      <c r="K19" s="339">
        <v>999.54600000000005</v>
      </c>
      <c r="L19" s="339">
        <v>994.70339999999999</v>
      </c>
    </row>
    <row r="20" spans="1:12" s="19" customFormat="1" ht="15" customHeight="1" thickTop="1" thickBot="1">
      <c r="A20" s="47"/>
      <c r="B20" s="164"/>
      <c r="C20" s="401" t="s">
        <v>831</v>
      </c>
      <c r="D20" s="402"/>
      <c r="E20" s="402"/>
      <c r="F20" s="402"/>
      <c r="G20" s="402"/>
      <c r="H20" s="403"/>
      <c r="I20" s="403"/>
      <c r="J20" s="403"/>
      <c r="K20" s="403"/>
      <c r="L20" s="403"/>
    </row>
    <row r="21" spans="1:12" s="78" customFormat="1" ht="15" customHeight="1" thickTop="1">
      <c r="A21" s="47" t="s">
        <v>748</v>
      </c>
      <c r="B21" s="46" t="s">
        <v>832</v>
      </c>
      <c r="C21" s="165" t="s">
        <v>833</v>
      </c>
      <c r="D21" s="130">
        <v>1</v>
      </c>
      <c r="E21" s="130">
        <v>0.99990000000000001</v>
      </c>
      <c r="F21" s="130">
        <v>0.99739999999999995</v>
      </c>
      <c r="G21" s="130">
        <v>0.99490000000000001</v>
      </c>
      <c r="H21" s="130">
        <v>0.99470000000000003</v>
      </c>
      <c r="I21" s="130">
        <v>0.99480000000000002</v>
      </c>
      <c r="J21" s="130">
        <v>0.99480000000000002</v>
      </c>
      <c r="K21" s="130">
        <v>0.98929999999999996</v>
      </c>
      <c r="L21" s="130">
        <v>0.98409999999999997</v>
      </c>
    </row>
    <row r="22" spans="1:12" s="77" customFormat="1" ht="15" customHeight="1">
      <c r="A22" s="47" t="s">
        <v>748</v>
      </c>
      <c r="B22" s="46" t="s">
        <v>834</v>
      </c>
      <c r="C22" s="165" t="s">
        <v>835</v>
      </c>
      <c r="D22" s="130">
        <v>0</v>
      </c>
      <c r="E22" s="130">
        <v>1E-4</v>
      </c>
      <c r="F22" s="130">
        <v>2.0000000000000001E-4</v>
      </c>
      <c r="G22" s="130">
        <v>1.6000000000000001E-3</v>
      </c>
      <c r="H22" s="130">
        <v>1.9E-3</v>
      </c>
      <c r="I22" s="130">
        <v>1.6000000000000001E-3</v>
      </c>
      <c r="J22" s="130">
        <v>3.5299999999999998E-2</v>
      </c>
      <c r="K22" s="130">
        <v>8.2299999999999998E-2</v>
      </c>
      <c r="L22" s="130">
        <v>0.1215</v>
      </c>
    </row>
    <row r="23" spans="1:12" s="77" customFormat="1" ht="15" customHeight="1">
      <c r="A23" s="47" t="s">
        <v>748</v>
      </c>
      <c r="B23" s="46" t="s">
        <v>836</v>
      </c>
      <c r="C23" s="165" t="s">
        <v>837</v>
      </c>
      <c r="D23" s="130">
        <v>0</v>
      </c>
      <c r="E23" s="130">
        <v>1E-4</v>
      </c>
      <c r="F23" s="130">
        <v>2.5999999999999999E-3</v>
      </c>
      <c r="G23" s="130">
        <v>5.1000000000000004E-3</v>
      </c>
      <c r="H23" s="130">
        <v>5.3E-3</v>
      </c>
      <c r="I23" s="130">
        <v>5.1999999999999998E-3</v>
      </c>
      <c r="J23" s="130">
        <v>5.1999999999999998E-3</v>
      </c>
      <c r="K23" s="130">
        <v>1.0699999999999999E-2</v>
      </c>
      <c r="L23" s="130">
        <v>1.5900000000000001E-2</v>
      </c>
    </row>
    <row r="24" spans="1:12" s="77" customFormat="1" ht="15" customHeight="1">
      <c r="A24" s="47" t="s">
        <v>748</v>
      </c>
      <c r="B24" s="46" t="s">
        <v>838</v>
      </c>
      <c r="C24" s="165" t="s">
        <v>839</v>
      </c>
      <c r="D24" s="130">
        <v>0</v>
      </c>
      <c r="E24" s="130">
        <v>1E-4</v>
      </c>
      <c r="F24" s="130">
        <v>2.0000000000000001E-4</v>
      </c>
      <c r="G24" s="130">
        <v>1.5E-3</v>
      </c>
      <c r="H24" s="130">
        <v>1.8E-3</v>
      </c>
      <c r="I24" s="130">
        <v>1.5E-3</v>
      </c>
      <c r="J24" s="130">
        <v>3.5400000000000001E-2</v>
      </c>
      <c r="K24" s="130">
        <v>8.3099999999999993E-2</v>
      </c>
      <c r="L24" s="130">
        <v>0.12139999999999999</v>
      </c>
    </row>
    <row r="25" spans="1:12" s="77" customFormat="1" ht="15" customHeight="1">
      <c r="A25" s="47" t="s">
        <v>748</v>
      </c>
      <c r="B25" s="46" t="s">
        <v>840</v>
      </c>
      <c r="C25" s="165" t="s">
        <v>841</v>
      </c>
      <c r="D25" s="130">
        <v>0</v>
      </c>
      <c r="E25" s="130">
        <v>0</v>
      </c>
      <c r="F25" s="130">
        <v>8.2400000000000001E-2</v>
      </c>
      <c r="G25" s="130">
        <v>5.2299999999999999E-2</v>
      </c>
      <c r="H25" s="130">
        <v>4.8899999999999999E-2</v>
      </c>
      <c r="I25" s="130">
        <v>5.7700000000000001E-2</v>
      </c>
      <c r="J25" s="130">
        <v>2E-3</v>
      </c>
      <c r="K25" s="130">
        <v>6.9999999999999999E-4</v>
      </c>
      <c r="L25" s="130">
        <v>1.6400000000000001E-2</v>
      </c>
    </row>
    <row r="26" spans="1:12" s="77" customFormat="1" ht="15" customHeight="1">
      <c r="A26" s="47" t="s">
        <v>748</v>
      </c>
      <c r="B26" s="46" t="s">
        <v>842</v>
      </c>
      <c r="C26" s="165" t="s">
        <v>843</v>
      </c>
      <c r="D26" s="130">
        <v>6.6E-3</v>
      </c>
      <c r="E26" s="130">
        <v>8.0000000000000002E-3</v>
      </c>
      <c r="F26" s="130">
        <v>0.01</v>
      </c>
      <c r="G26" s="130">
        <v>1.11E-2</v>
      </c>
      <c r="H26" s="130">
        <v>1.3899999999999999E-2</v>
      </c>
      <c r="I26" s="130">
        <v>3.78E-2</v>
      </c>
      <c r="J26" s="130">
        <v>3.8300000000000001E-2</v>
      </c>
      <c r="K26" s="130">
        <v>4.24E-2</v>
      </c>
      <c r="L26" s="130">
        <v>4.2000000000000003E-2</v>
      </c>
    </row>
    <row r="27" spans="1:12" s="77" customFormat="1" ht="15" customHeight="1">
      <c r="A27" s="47" t="s">
        <v>748</v>
      </c>
      <c r="B27" s="46" t="s">
        <v>844</v>
      </c>
      <c r="C27" s="165" t="s">
        <v>1444</v>
      </c>
      <c r="D27" s="130">
        <v>5.1799999999999999E-2</v>
      </c>
      <c r="E27" s="130">
        <v>4.2999999999999997E-2</v>
      </c>
      <c r="F27" s="130">
        <v>3.3599999999999998E-2</v>
      </c>
      <c r="G27" s="130">
        <v>2.4899999999999999E-2</v>
      </c>
      <c r="H27" s="130">
        <v>1.9300000000000001E-2</v>
      </c>
      <c r="I27" s="130">
        <v>1.66E-2</v>
      </c>
      <c r="J27" s="130">
        <v>1.6199999999999999E-2</v>
      </c>
      <c r="K27" s="130">
        <v>1.9300000000000001E-2</v>
      </c>
      <c r="L27" s="130">
        <v>2.1399999999999999E-2</v>
      </c>
    </row>
    <row r="28" spans="1:12" s="77" customFormat="1" ht="15" customHeight="1">
      <c r="A28" s="47" t="s">
        <v>748</v>
      </c>
      <c r="B28" s="46" t="s">
        <v>845</v>
      </c>
      <c r="C28" s="165" t="s">
        <v>846</v>
      </c>
      <c r="D28" s="130">
        <v>0</v>
      </c>
      <c r="E28" s="130">
        <v>0.99919999999999998</v>
      </c>
      <c r="F28" s="130">
        <v>0.997</v>
      </c>
      <c r="G28" s="130">
        <v>0.99370000000000003</v>
      </c>
      <c r="H28" s="130">
        <v>0.99429999999999996</v>
      </c>
      <c r="I28" s="130">
        <v>0.99399999999999999</v>
      </c>
      <c r="J28" s="130">
        <v>0.99209999999999998</v>
      </c>
      <c r="K28" s="130">
        <v>0.97130000000000005</v>
      </c>
      <c r="L28" s="130">
        <v>0.96679999999999999</v>
      </c>
    </row>
    <row r="29" spans="1:12" s="77" customFormat="1" ht="15" customHeight="1">
      <c r="A29" s="47" t="s">
        <v>748</v>
      </c>
      <c r="B29" s="46" t="s">
        <v>847</v>
      </c>
      <c r="C29" s="165" t="s">
        <v>848</v>
      </c>
      <c r="D29" s="130">
        <v>0</v>
      </c>
      <c r="E29" s="130">
        <v>2.9999999999999997E-4</v>
      </c>
      <c r="F29" s="130">
        <v>2.9999999999999997E-4</v>
      </c>
      <c r="G29" s="130">
        <v>1.1999999999999999E-3</v>
      </c>
      <c r="H29" s="130">
        <v>4.0000000000000002E-4</v>
      </c>
      <c r="I29" s="130">
        <v>8.0000000000000004E-4</v>
      </c>
      <c r="J29" s="130">
        <v>2.5000000000000001E-3</v>
      </c>
      <c r="K29" s="130">
        <v>1.7600000000000001E-2</v>
      </c>
      <c r="L29" s="130">
        <v>1.6799999999999999E-2</v>
      </c>
    </row>
    <row r="30" spans="1:12" s="77" customFormat="1" ht="15" customHeight="1">
      <c r="A30" s="47" t="s">
        <v>748</v>
      </c>
      <c r="B30" s="46" t="s">
        <v>849</v>
      </c>
      <c r="C30" s="165" t="s">
        <v>850</v>
      </c>
      <c r="D30" s="130">
        <v>0</v>
      </c>
      <c r="E30" s="130">
        <v>1E-4</v>
      </c>
      <c r="F30" s="130">
        <v>2.0000000000000001E-4</v>
      </c>
      <c r="G30" s="130">
        <v>4.0000000000000002E-4</v>
      </c>
      <c r="H30" s="130">
        <v>0</v>
      </c>
      <c r="I30" s="130">
        <v>0</v>
      </c>
      <c r="J30" s="130">
        <v>4.0000000000000002E-4</v>
      </c>
      <c r="K30" s="130">
        <v>2.2000000000000001E-3</v>
      </c>
      <c r="L30" s="130">
        <v>2.3E-3</v>
      </c>
    </row>
    <row r="31" spans="1:12" s="77" customFormat="1" ht="15" customHeight="1">
      <c r="A31" s="47" t="s">
        <v>748</v>
      </c>
      <c r="B31" s="46" t="s">
        <v>851</v>
      </c>
      <c r="C31" s="165" t="s">
        <v>852</v>
      </c>
      <c r="D31" s="130">
        <v>0</v>
      </c>
      <c r="E31" s="130">
        <v>0</v>
      </c>
      <c r="F31" s="130">
        <v>0</v>
      </c>
      <c r="G31" s="130">
        <v>1E-4</v>
      </c>
      <c r="H31" s="130">
        <v>0</v>
      </c>
      <c r="I31" s="130">
        <v>0</v>
      </c>
      <c r="J31" s="130">
        <v>1E-4</v>
      </c>
      <c r="K31" s="130">
        <v>2.0000000000000001E-4</v>
      </c>
      <c r="L31" s="130">
        <v>0</v>
      </c>
    </row>
    <row r="32" spans="1:12" s="77" customFormat="1" ht="15" customHeight="1">
      <c r="A32" s="47" t="s">
        <v>748</v>
      </c>
      <c r="B32" s="46" t="s">
        <v>853</v>
      </c>
      <c r="C32" s="165" t="s">
        <v>854</v>
      </c>
      <c r="D32" s="130">
        <v>0</v>
      </c>
      <c r="E32" s="130">
        <v>1E-4</v>
      </c>
      <c r="F32" s="130">
        <v>2.0000000000000001E-4</v>
      </c>
      <c r="G32" s="130">
        <v>5.0000000000000001E-4</v>
      </c>
      <c r="H32" s="130">
        <v>5.0000000000000001E-4</v>
      </c>
      <c r="I32" s="130">
        <v>0</v>
      </c>
      <c r="J32" s="130">
        <v>2.0000000000000001E-4</v>
      </c>
      <c r="K32" s="130">
        <v>3.5999999999999999E-3</v>
      </c>
      <c r="L32" s="130">
        <v>6.7999999999999996E-3</v>
      </c>
    </row>
    <row r="33" spans="1:12" s="77" customFormat="1" ht="15" customHeight="1" thickBot="1">
      <c r="A33" s="47" t="s">
        <v>748</v>
      </c>
      <c r="B33" s="165" t="s">
        <v>855</v>
      </c>
      <c r="C33" s="165" t="s">
        <v>856</v>
      </c>
      <c r="D33" s="130">
        <v>0</v>
      </c>
      <c r="E33" s="130">
        <v>2.0000000000000001E-4</v>
      </c>
      <c r="F33" s="130">
        <v>2.3E-3</v>
      </c>
      <c r="G33" s="130">
        <v>4.1000000000000003E-3</v>
      </c>
      <c r="H33" s="130">
        <v>4.7999999999999996E-3</v>
      </c>
      <c r="I33" s="130">
        <v>5.1999999999999998E-3</v>
      </c>
      <c r="J33" s="130">
        <v>4.5999999999999999E-3</v>
      </c>
      <c r="K33" s="130">
        <v>5.0000000000000001E-3</v>
      </c>
      <c r="L33" s="130">
        <v>7.3000000000000001E-3</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748</v>
      </c>
      <c r="B35" s="46" t="s">
        <v>857</v>
      </c>
      <c r="C35" s="165" t="s">
        <v>858</v>
      </c>
      <c r="D35" s="130">
        <v>0</v>
      </c>
      <c r="E35" s="130">
        <v>0</v>
      </c>
      <c r="F35" s="130">
        <v>0</v>
      </c>
      <c r="G35" s="130">
        <v>0</v>
      </c>
      <c r="H35" s="130">
        <v>0</v>
      </c>
      <c r="I35" s="130">
        <v>0</v>
      </c>
      <c r="J35" s="130">
        <v>0</v>
      </c>
      <c r="K35" s="130">
        <v>0</v>
      </c>
      <c r="L35" s="130">
        <v>0</v>
      </c>
    </row>
    <row r="36" spans="1:12" s="77" customFormat="1" ht="15" customHeight="1">
      <c r="A36" s="47" t="s">
        <v>748</v>
      </c>
      <c r="B36" s="46" t="s">
        <v>859</v>
      </c>
      <c r="C36" s="165" t="s">
        <v>860</v>
      </c>
      <c r="D36" s="130">
        <v>0</v>
      </c>
      <c r="E36" s="130">
        <v>0</v>
      </c>
      <c r="F36" s="130">
        <v>0</v>
      </c>
      <c r="G36" s="130">
        <v>0</v>
      </c>
      <c r="H36" s="130">
        <v>0</v>
      </c>
      <c r="I36" s="130">
        <v>0</v>
      </c>
      <c r="J36" s="130">
        <v>0</v>
      </c>
      <c r="K36" s="130">
        <v>0</v>
      </c>
      <c r="L36" s="130">
        <v>0</v>
      </c>
    </row>
    <row r="37" spans="1:12" s="77" customFormat="1" ht="15" customHeight="1">
      <c r="A37" s="47" t="s">
        <v>748</v>
      </c>
      <c r="B37" s="46" t="s">
        <v>861</v>
      </c>
      <c r="C37" s="165" t="s">
        <v>862</v>
      </c>
      <c r="D37" s="130">
        <v>0.13769999999999999</v>
      </c>
      <c r="E37" s="130">
        <v>0.1075</v>
      </c>
      <c r="F37" s="130">
        <v>5.2900000000000003E-2</v>
      </c>
      <c r="G37" s="130">
        <v>2.93E-2</v>
      </c>
      <c r="H37" s="130">
        <v>3.1E-2</v>
      </c>
      <c r="I37" s="130">
        <v>0.1177</v>
      </c>
      <c r="J37" s="130">
        <v>0.14069999999999999</v>
      </c>
      <c r="K37" s="130">
        <v>0.17480000000000001</v>
      </c>
      <c r="L37" s="130">
        <v>0.15859999999999999</v>
      </c>
    </row>
    <row r="38" spans="1:12" s="77" customFormat="1" ht="15" customHeight="1">
      <c r="A38" s="47" t="s">
        <v>748</v>
      </c>
      <c r="B38" s="46" t="s">
        <v>863</v>
      </c>
      <c r="C38" s="165" t="s">
        <v>864</v>
      </c>
      <c r="D38" s="130">
        <v>0.107</v>
      </c>
      <c r="E38" s="130">
        <v>8.6999999999999994E-2</v>
      </c>
      <c r="F38" s="130">
        <v>4.4499999999999998E-2</v>
      </c>
      <c r="G38" s="130">
        <v>2.5399999999999999E-2</v>
      </c>
      <c r="H38" s="130">
        <v>2.75E-2</v>
      </c>
      <c r="I38" s="130">
        <v>0.10730000000000001</v>
      </c>
      <c r="J38" s="130">
        <v>0.12859999999999999</v>
      </c>
      <c r="K38" s="130">
        <v>0.1565</v>
      </c>
      <c r="L38" s="130">
        <v>0.1416</v>
      </c>
    </row>
    <row r="39" spans="1:12" s="77" customFormat="1" ht="15" customHeight="1" thickBot="1">
      <c r="A39" s="47" t="s">
        <v>748</v>
      </c>
      <c r="B39" s="46" t="s">
        <v>865</v>
      </c>
      <c r="C39" s="103" t="s">
        <v>1206</v>
      </c>
      <c r="D39" s="130">
        <v>3.0446274741249999</v>
      </c>
      <c r="E39" s="130">
        <v>0</v>
      </c>
      <c r="F39" s="130">
        <v>0</v>
      </c>
      <c r="G39" s="130">
        <v>0.19256849961854564</v>
      </c>
      <c r="H39" s="130">
        <v>0.17649999999999999</v>
      </c>
      <c r="I39" s="130">
        <v>0.21809999999999999</v>
      </c>
      <c r="J39" s="130">
        <v>0.29899999999999999</v>
      </c>
      <c r="K39" s="130">
        <v>0.46189999999999998</v>
      </c>
      <c r="L39" s="130">
        <v>0.33310000000000001</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748</v>
      </c>
      <c r="B41" s="46" t="s">
        <v>866</v>
      </c>
      <c r="C41" s="165" t="s">
        <v>867</v>
      </c>
      <c r="D41" s="130">
        <v>0.22309999999999999</v>
      </c>
      <c r="E41" s="130">
        <v>0.191</v>
      </c>
      <c r="F41" s="130">
        <v>0.15909999999999999</v>
      </c>
      <c r="G41" s="130">
        <v>0.1341</v>
      </c>
      <c r="H41" s="130">
        <v>0.11070000000000001</v>
      </c>
      <c r="I41" s="130">
        <v>8.8099999999999998E-2</v>
      </c>
      <c r="J41" s="130">
        <v>8.5800000000000001E-2</v>
      </c>
      <c r="K41" s="130">
        <v>0.105</v>
      </c>
      <c r="L41" s="130">
        <v>0.107</v>
      </c>
    </row>
    <row r="42" spans="1:12" s="77" customFormat="1" ht="15" customHeight="1">
      <c r="A42" s="47" t="s">
        <v>748</v>
      </c>
      <c r="B42" s="46" t="s">
        <v>868</v>
      </c>
      <c r="C42" s="165" t="s">
        <v>869</v>
      </c>
      <c r="D42" s="130">
        <v>0.22309999999999999</v>
      </c>
      <c r="E42" s="130">
        <v>0.191</v>
      </c>
      <c r="F42" s="130">
        <v>0.15909999999999999</v>
      </c>
      <c r="G42" s="130">
        <v>0.1341</v>
      </c>
      <c r="H42" s="130">
        <v>0.11070000000000001</v>
      </c>
      <c r="I42" s="130">
        <v>8.8099999999999998E-2</v>
      </c>
      <c r="J42" s="130">
        <v>8.5800000000000001E-2</v>
      </c>
      <c r="K42" s="130">
        <v>0.105</v>
      </c>
      <c r="L42" s="130">
        <v>0.107</v>
      </c>
    </row>
    <row r="43" spans="1:12" s="77" customFormat="1" ht="15" customHeight="1">
      <c r="A43" s="47" t="s">
        <v>748</v>
      </c>
      <c r="B43" s="46" t="s">
        <v>870</v>
      </c>
      <c r="C43" s="165" t="s">
        <v>871</v>
      </c>
      <c r="D43" s="130">
        <v>0</v>
      </c>
      <c r="E43" s="130">
        <v>4.0000000000000002E-4</v>
      </c>
      <c r="F43" s="130">
        <v>1.18E-2</v>
      </c>
      <c r="G43" s="130">
        <v>2.8400000000000002E-2</v>
      </c>
      <c r="H43" s="130">
        <v>3.32E-2</v>
      </c>
      <c r="I43" s="130">
        <v>3.7499999999999999E-2</v>
      </c>
      <c r="J43" s="130">
        <v>3.95E-2</v>
      </c>
      <c r="K43" s="130">
        <v>6.0400000000000002E-2</v>
      </c>
      <c r="L43" s="130">
        <v>9.2299999999999993E-2</v>
      </c>
    </row>
    <row r="44" spans="1:12" s="77" customFormat="1" ht="15" customHeight="1">
      <c r="A44" s="47" t="s">
        <v>748</v>
      </c>
      <c r="B44" s="46" t="s">
        <v>872</v>
      </c>
      <c r="C44" s="165" t="s">
        <v>873</v>
      </c>
      <c r="D44" s="130">
        <v>0</v>
      </c>
      <c r="E44" s="130">
        <v>0</v>
      </c>
      <c r="F44" s="130">
        <v>1E-4</v>
      </c>
      <c r="G44" s="130">
        <v>5.0000000000000001E-4</v>
      </c>
      <c r="H44" s="130">
        <v>5.9999999999999995E-4</v>
      </c>
      <c r="I44" s="130">
        <v>6.9999999999999999E-4</v>
      </c>
      <c r="J44" s="130">
        <v>5.0000000000000001E-4</v>
      </c>
      <c r="K44" s="130">
        <v>2.9999999999999997E-4</v>
      </c>
      <c r="L44" s="130">
        <v>1.15E-2</v>
      </c>
    </row>
    <row r="45" spans="1:12" s="77" customFormat="1" ht="15" customHeight="1">
      <c r="A45" s="47" t="s">
        <v>748</v>
      </c>
      <c r="B45" s="46" t="s">
        <v>874</v>
      </c>
      <c r="C45" s="165" t="s">
        <v>875</v>
      </c>
      <c r="D45" s="130">
        <v>0</v>
      </c>
      <c r="E45" s="130">
        <v>2.0000000000000001E-4</v>
      </c>
      <c r="F45" s="130">
        <v>3.0000000000000001E-3</v>
      </c>
      <c r="G45" s="130">
        <v>5.3E-3</v>
      </c>
      <c r="H45" s="130">
        <v>3.2000000000000002E-3</v>
      </c>
      <c r="I45" s="130">
        <v>2.5000000000000001E-3</v>
      </c>
      <c r="J45" s="130">
        <v>6.4000000000000003E-3</v>
      </c>
      <c r="K45" s="130">
        <v>2.3199999999999998E-2</v>
      </c>
      <c r="L45" s="130">
        <v>4.3299999999999998E-2</v>
      </c>
    </row>
    <row r="46" spans="1:12" s="77" customFormat="1" ht="15" customHeight="1" thickBot="1">
      <c r="A46" s="47" t="s">
        <v>748</v>
      </c>
      <c r="B46" s="46" t="s">
        <v>876</v>
      </c>
      <c r="C46" s="165" t="s">
        <v>877</v>
      </c>
      <c r="D46" s="130">
        <v>0.40100000000000002</v>
      </c>
      <c r="E46" s="130">
        <v>0.30230000000000001</v>
      </c>
      <c r="F46" s="130">
        <v>0.3347</v>
      </c>
      <c r="G46" s="130">
        <v>0.2344</v>
      </c>
      <c r="H46" s="130">
        <v>0.14710000000000001</v>
      </c>
      <c r="I46" s="130">
        <v>0.14169999999999999</v>
      </c>
      <c r="J46" s="130">
        <v>0.14230000000000001</v>
      </c>
      <c r="K46" s="130">
        <v>0.13619999999999999</v>
      </c>
      <c r="L46" s="130">
        <v>0.1716</v>
      </c>
    </row>
    <row r="47" spans="1:12" s="45" customFormat="1" ht="15" customHeight="1" thickTop="1" thickBot="1">
      <c r="A47" s="47"/>
      <c r="B47" s="164"/>
      <c r="C47" s="401" t="s">
        <v>878</v>
      </c>
      <c r="D47" s="402"/>
      <c r="E47" s="402"/>
      <c r="F47" s="402"/>
      <c r="G47" s="402"/>
      <c r="H47" s="403"/>
      <c r="I47" s="403"/>
      <c r="J47" s="403"/>
      <c r="K47" s="403"/>
      <c r="L47" s="403"/>
    </row>
    <row r="48" spans="1:12" s="78" customFormat="1" ht="15" customHeight="1" thickTop="1">
      <c r="A48" s="47" t="s">
        <v>748</v>
      </c>
      <c r="B48" s="46" t="s">
        <v>879</v>
      </c>
      <c r="C48" s="165" t="s">
        <v>880</v>
      </c>
      <c r="D48" s="130">
        <v>0.82630000000000003</v>
      </c>
      <c r="E48" s="130">
        <v>0.85009999999999997</v>
      </c>
      <c r="F48" s="130">
        <v>0.83960000000000001</v>
      </c>
      <c r="G48" s="130">
        <v>0.85270000000000001</v>
      </c>
      <c r="H48" s="130">
        <v>0.84760000000000002</v>
      </c>
      <c r="I48" s="130">
        <v>0.85060000000000002</v>
      </c>
      <c r="J48" s="130">
        <v>0.8458</v>
      </c>
      <c r="K48" s="130">
        <v>0.81159999999999999</v>
      </c>
      <c r="L48" s="130">
        <v>0.84150000000000003</v>
      </c>
    </row>
    <row r="49" spans="1:12" s="77" customFormat="1" ht="15" customHeight="1">
      <c r="A49" s="47" t="s">
        <v>748</v>
      </c>
      <c r="B49" s="46" t="s">
        <v>881</v>
      </c>
      <c r="C49" s="165" t="s">
        <v>882</v>
      </c>
      <c r="D49" s="130">
        <v>0.98939999999999995</v>
      </c>
      <c r="E49" s="130">
        <v>0.98350000000000004</v>
      </c>
      <c r="F49" s="130">
        <v>0.97589999999999999</v>
      </c>
      <c r="G49" s="130">
        <v>0.96479999999999999</v>
      </c>
      <c r="H49" s="130">
        <v>0.96279999999999999</v>
      </c>
      <c r="I49" s="130">
        <v>0.96189999999999998</v>
      </c>
      <c r="J49" s="130">
        <v>0.95989999999999998</v>
      </c>
      <c r="K49" s="130">
        <v>0.95879999999999999</v>
      </c>
      <c r="L49" s="130">
        <v>0.95269999999999999</v>
      </c>
    </row>
    <row r="50" spans="1:12" s="77" customFormat="1" ht="15" customHeight="1">
      <c r="A50" s="47" t="s">
        <v>748</v>
      </c>
      <c r="B50" s="46" t="s">
        <v>883</v>
      </c>
      <c r="C50" s="165" t="s">
        <v>884</v>
      </c>
      <c r="D50" s="130">
        <v>7.4999999999999997E-2</v>
      </c>
      <c r="E50" s="130">
        <v>6.8400000000000002E-2</v>
      </c>
      <c r="F50" s="130">
        <v>2.3E-2</v>
      </c>
      <c r="G50" s="130">
        <v>2.07E-2</v>
      </c>
      <c r="H50" s="130">
        <v>-1.01E-2</v>
      </c>
      <c r="I50" s="130">
        <v>-3.0200000000000001E-2</v>
      </c>
      <c r="J50" s="130">
        <v>-3.6200000000000003E-2</v>
      </c>
      <c r="K50" s="130">
        <v>-5.4199999999999998E-2</v>
      </c>
      <c r="L50" s="130">
        <v>-1.0999999999999999E-2</v>
      </c>
    </row>
    <row r="51" spans="1:12" s="77" customFormat="1" ht="15" customHeight="1">
      <c r="A51" s="47" t="s">
        <v>748</v>
      </c>
      <c r="B51" s="46" t="s">
        <v>885</v>
      </c>
      <c r="C51" s="165" t="s">
        <v>1464</v>
      </c>
      <c r="D51" s="130">
        <v>0.77839999999999998</v>
      </c>
      <c r="E51" s="130">
        <v>0.78480000000000005</v>
      </c>
      <c r="F51" s="130">
        <v>1.0085</v>
      </c>
      <c r="G51" s="130">
        <v>1.0984</v>
      </c>
      <c r="H51" s="130">
        <v>1.3766</v>
      </c>
      <c r="I51" s="130">
        <v>1.6957</v>
      </c>
      <c r="J51" s="130">
        <v>1.7976000000000001</v>
      </c>
      <c r="K51" s="130">
        <v>1.7947</v>
      </c>
      <c r="L51" s="130">
        <v>1.4823999999999999</v>
      </c>
    </row>
    <row r="52" spans="1:12" ht="3.75" customHeight="1" thickBot="1">
      <c r="A52" s="47"/>
      <c r="B52" s="47"/>
      <c r="C52" s="118"/>
      <c r="D52" s="118"/>
      <c r="E52" s="118"/>
      <c r="F52" s="118"/>
      <c r="G52" s="118"/>
      <c r="H52" s="118"/>
      <c r="I52" s="118"/>
      <c r="J52" s="118"/>
      <c r="K52" s="118"/>
      <c r="L52" s="118"/>
    </row>
    <row r="53" spans="1:12" ht="15" customHeight="1" thickTop="1">
      <c r="A53" s="169" t="s">
        <v>817</v>
      </c>
      <c r="B53" s="165" t="s">
        <v>817</v>
      </c>
      <c r="C53" s="756" t="s">
        <v>557</v>
      </c>
      <c r="D53" s="756"/>
      <c r="E53" s="756"/>
      <c r="F53" s="756"/>
      <c r="G53" s="756"/>
      <c r="H53" s="756"/>
      <c r="I53" s="756"/>
      <c r="J53" s="756"/>
      <c r="K53" s="756"/>
      <c r="L53" s="756"/>
    </row>
    <row r="54" spans="1:12" ht="51.75" customHeight="1">
      <c r="A54" s="47"/>
      <c r="B54" s="47"/>
      <c r="C54" s="751" t="s">
        <v>887</v>
      </c>
      <c r="D54" s="751"/>
      <c r="E54" s="751"/>
      <c r="F54" s="751"/>
      <c r="G54" s="751"/>
      <c r="H54" s="751"/>
      <c r="I54" s="751"/>
      <c r="J54" s="751"/>
      <c r="K54" s="751"/>
      <c r="L54" s="751"/>
    </row>
    <row r="55" spans="1:12" ht="48" customHeight="1">
      <c r="A55" s="47"/>
      <c r="B55" s="47"/>
      <c r="C55" s="751" t="s">
        <v>888</v>
      </c>
      <c r="D55" s="751"/>
      <c r="E55" s="751"/>
      <c r="F55" s="751"/>
      <c r="G55" s="751"/>
      <c r="H55" s="751"/>
      <c r="I55" s="751"/>
      <c r="J55" s="751"/>
      <c r="K55" s="751"/>
      <c r="L55" s="751"/>
    </row>
    <row r="56" spans="1:12" ht="15" customHeight="1">
      <c r="A56" s="47"/>
      <c r="B56" s="47"/>
      <c r="C56" s="752" t="s">
        <v>1447</v>
      </c>
      <c r="D56" s="752"/>
      <c r="E56" s="752"/>
      <c r="F56" s="752"/>
      <c r="G56" s="752"/>
      <c r="H56" s="752"/>
      <c r="I56" s="752"/>
      <c r="J56" s="752"/>
      <c r="K56" s="752"/>
      <c r="L56" s="752"/>
    </row>
    <row r="57" spans="1:12" ht="15" customHeight="1">
      <c r="A57" s="47"/>
      <c r="B57" s="47"/>
      <c r="C57" s="752" t="s">
        <v>561</v>
      </c>
      <c r="D57" s="752"/>
      <c r="E57" s="752"/>
      <c r="F57" s="752"/>
      <c r="G57" s="752"/>
      <c r="H57" s="752"/>
      <c r="I57" s="752"/>
      <c r="J57" s="752"/>
      <c r="K57" s="752"/>
      <c r="L57" s="752"/>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5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0"/>
      <c r="B1" s="630"/>
      <c r="C1" s="758"/>
      <c r="D1" s="758"/>
      <c r="E1" s="758"/>
      <c r="F1" s="758"/>
      <c r="G1" s="758"/>
      <c r="H1" s="758"/>
      <c r="I1" s="758"/>
      <c r="J1" s="758"/>
      <c r="K1" s="758"/>
      <c r="L1" s="758"/>
    </row>
    <row r="2" spans="1:12" ht="18">
      <c r="A2" s="754" t="s">
        <v>1017</v>
      </c>
      <c r="B2" s="754"/>
      <c r="C2" s="754"/>
      <c r="D2" s="754"/>
      <c r="E2" s="754"/>
      <c r="F2" s="754"/>
      <c r="G2" s="754"/>
      <c r="H2" s="754"/>
      <c r="I2" s="754"/>
      <c r="J2" s="754"/>
      <c r="K2" s="754"/>
      <c r="L2" s="754"/>
    </row>
    <row r="3" spans="1:12" ht="15" customHeight="1">
      <c r="A3" s="630"/>
      <c r="B3" s="630"/>
      <c r="C3" s="754" t="s">
        <v>818</v>
      </c>
      <c r="D3" s="754"/>
      <c r="E3" s="754"/>
      <c r="F3" s="754"/>
      <c r="G3" s="754"/>
      <c r="H3" s="754"/>
      <c r="I3" s="754"/>
      <c r="J3" s="754"/>
      <c r="K3" s="754"/>
      <c r="L3" s="754"/>
    </row>
    <row r="4" spans="1:12" s="48" customFormat="1" ht="15" customHeight="1">
      <c r="A4" s="755"/>
      <c r="B4" s="754"/>
      <c r="C4" s="754"/>
      <c r="D4" s="754"/>
      <c r="E4" s="754"/>
      <c r="F4" s="754"/>
      <c r="G4" s="754"/>
      <c r="H4" s="754"/>
      <c r="I4" s="754"/>
      <c r="J4" s="754"/>
      <c r="K4" s="754"/>
      <c r="L4" s="754"/>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575</v>
      </c>
      <c r="E6" s="392" t="s">
        <v>576</v>
      </c>
      <c r="F6" s="392" t="s">
        <v>577</v>
      </c>
      <c r="G6" s="392" t="s">
        <v>578</v>
      </c>
      <c r="H6" s="400" t="s">
        <v>579</v>
      </c>
      <c r="I6" s="400" t="s">
        <v>1268</v>
      </c>
      <c r="J6" s="400" t="s">
        <v>1503</v>
      </c>
      <c r="K6" s="400" t="s">
        <v>1359</v>
      </c>
      <c r="L6" s="400" t="s">
        <v>1504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748</v>
      </c>
      <c r="B9" s="46" t="s">
        <v>890</v>
      </c>
      <c r="C9" s="165" t="s">
        <v>891</v>
      </c>
      <c r="D9" s="130">
        <v>1.8100000000000002E-2</v>
      </c>
      <c r="E9" s="130">
        <v>1.8499999999999999E-2</v>
      </c>
      <c r="F9" s="130">
        <v>2.1100000000000001E-2</v>
      </c>
      <c r="G9" s="130">
        <v>2.3699999999999999E-2</v>
      </c>
      <c r="H9" s="130">
        <v>2.5000000000000001E-2</v>
      </c>
      <c r="I9" s="130">
        <v>1.7600000000000001E-2</v>
      </c>
      <c r="J9" s="130">
        <v>1.7299999999999999E-2</v>
      </c>
      <c r="K9" s="130">
        <v>1.9E-2</v>
      </c>
      <c r="L9" s="130">
        <v>2.1700000000000001E-2</v>
      </c>
    </row>
    <row r="10" spans="1:12" s="48" customFormat="1" ht="15" customHeight="1">
      <c r="A10" s="47" t="s">
        <v>748</v>
      </c>
      <c r="B10" s="46" t="s">
        <v>892</v>
      </c>
      <c r="C10" s="165" t="s">
        <v>1413</v>
      </c>
      <c r="D10" s="130">
        <v>3.2199999999999999E-2</v>
      </c>
      <c r="E10" s="130">
        <v>3.0300000000000001E-2</v>
      </c>
      <c r="F10" s="130">
        <v>3.44E-2</v>
      </c>
      <c r="G10" s="130">
        <v>3.2099999999999997E-2</v>
      </c>
      <c r="H10" s="130">
        <v>3.3000000000000002E-2</v>
      </c>
      <c r="I10" s="130">
        <v>2.4500000000000001E-2</v>
      </c>
      <c r="J10" s="130">
        <v>2.3800000000000002E-2</v>
      </c>
      <c r="K10" s="130">
        <v>2.5899999999999999E-2</v>
      </c>
      <c r="L10" s="130">
        <v>2.8799999999999999E-2</v>
      </c>
    </row>
    <row r="11" spans="1:12" s="48" customFormat="1" ht="15" customHeight="1">
      <c r="A11" s="47" t="s">
        <v>748</v>
      </c>
      <c r="B11" s="46" t="s">
        <v>893</v>
      </c>
      <c r="C11" s="165" t="s">
        <v>1414</v>
      </c>
      <c r="D11" s="130">
        <v>3.2099999999999997E-2</v>
      </c>
      <c r="E11" s="130">
        <v>2.9000000000000001E-2</v>
      </c>
      <c r="F11" s="130">
        <v>3.1699999999999999E-2</v>
      </c>
      <c r="G11" s="130">
        <v>3.1399999999999997E-2</v>
      </c>
      <c r="H11" s="130">
        <v>0.03</v>
      </c>
      <c r="I11" s="130">
        <v>2.3199999999999998E-2</v>
      </c>
      <c r="J11" s="130">
        <v>2.0899999999999998E-2</v>
      </c>
      <c r="K11" s="130">
        <v>2.1100000000000001E-2</v>
      </c>
      <c r="L11" s="130">
        <v>2.1000000000000001E-2</v>
      </c>
    </row>
    <row r="12" spans="1:12" s="48" customFormat="1" ht="15" customHeight="1">
      <c r="A12" s="47" t="s">
        <v>748</v>
      </c>
      <c r="B12" s="46" t="s">
        <v>894</v>
      </c>
      <c r="C12" s="165" t="s">
        <v>1415</v>
      </c>
      <c r="D12" s="130">
        <v>1.37E-2</v>
      </c>
      <c r="E12" s="130">
        <v>8.9999999999999993E-3</v>
      </c>
      <c r="F12" s="130">
        <v>8.5000000000000006E-3</v>
      </c>
      <c r="G12" s="130">
        <v>5.5999999999999999E-3</v>
      </c>
      <c r="H12" s="130">
        <v>6.4999999999999997E-3</v>
      </c>
      <c r="I12" s="130">
        <v>2.3E-3</v>
      </c>
      <c r="J12" s="130">
        <v>1.6999999999999999E-3</v>
      </c>
      <c r="K12" s="130">
        <v>2.3999999999999998E-3</v>
      </c>
      <c r="L12" s="130">
        <v>-1E-4</v>
      </c>
    </row>
    <row r="13" spans="1:12" s="48" customFormat="1" ht="15" customHeight="1">
      <c r="A13" s="47" t="s">
        <v>748</v>
      </c>
      <c r="B13" s="46" t="s">
        <v>895</v>
      </c>
      <c r="C13" s="165" t="s">
        <v>1416</v>
      </c>
      <c r="D13" s="130">
        <v>1.3899999999999999E-2</v>
      </c>
      <c r="E13" s="130">
        <v>9.4999999999999998E-3</v>
      </c>
      <c r="F13" s="130">
        <v>9.2999999999999992E-3</v>
      </c>
      <c r="G13" s="130">
        <v>5.7999999999999996E-3</v>
      </c>
      <c r="H13" s="130">
        <v>6.4000000000000003E-3</v>
      </c>
      <c r="I13" s="130">
        <v>2.5000000000000001E-3</v>
      </c>
      <c r="J13" s="130">
        <v>1.5E-3</v>
      </c>
      <c r="K13" s="130">
        <v>2.8E-3</v>
      </c>
      <c r="L13" s="130">
        <v>5.0000000000000001E-4</v>
      </c>
    </row>
    <row r="14" spans="1:12" s="48" customFormat="1" ht="15" customHeight="1">
      <c r="A14" s="47" t="s">
        <v>748</v>
      </c>
      <c r="B14" s="46" t="s">
        <v>896</v>
      </c>
      <c r="C14" s="165" t="s">
        <v>1417</v>
      </c>
      <c r="D14" s="130">
        <v>1.3899999999999999E-2</v>
      </c>
      <c r="E14" s="130">
        <v>9.4999999999999998E-3</v>
      </c>
      <c r="F14" s="130">
        <v>9.2999999999999992E-3</v>
      </c>
      <c r="G14" s="130">
        <v>5.4999999999999997E-3</v>
      </c>
      <c r="H14" s="130">
        <v>5.5999999999999999E-3</v>
      </c>
      <c r="I14" s="130">
        <v>2.0999999999999999E-3</v>
      </c>
      <c r="J14" s="130">
        <v>1.5E-3</v>
      </c>
      <c r="K14" s="130">
        <v>2.3999999999999998E-3</v>
      </c>
      <c r="L14" s="130">
        <v>5.0000000000000001E-4</v>
      </c>
    </row>
    <row r="15" spans="1:12" s="48" customFormat="1" ht="15" customHeight="1" thickBot="1">
      <c r="A15" s="47" t="s">
        <v>748</v>
      </c>
      <c r="B15" s="46" t="s">
        <v>897</v>
      </c>
      <c r="C15" s="165" t="s">
        <v>1418</v>
      </c>
      <c r="D15" s="130">
        <v>6.2E-2</v>
      </c>
      <c r="E15" s="130">
        <v>4.6199999999999998E-2</v>
      </c>
      <c r="F15" s="130">
        <v>5.3800000000000001E-2</v>
      </c>
      <c r="G15" s="130">
        <v>3.7900000000000003E-2</v>
      </c>
      <c r="H15" s="130">
        <v>4.65E-2</v>
      </c>
      <c r="I15" s="130">
        <v>2.1100000000000001E-2</v>
      </c>
      <c r="J15" s="130">
        <v>1.7100000000000001E-2</v>
      </c>
      <c r="K15" s="130">
        <v>2.46E-2</v>
      </c>
      <c r="L15" s="130">
        <v>5.1000000000000004E-3</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748</v>
      </c>
      <c r="B17" s="46" t="s">
        <v>898</v>
      </c>
      <c r="C17" s="165" t="s">
        <v>899</v>
      </c>
      <c r="D17" s="130">
        <v>3.4000000000000002E-2</v>
      </c>
      <c r="E17" s="130">
        <v>3.6600000000000001E-2</v>
      </c>
      <c r="F17" s="130">
        <v>3.9399999999999998E-2</v>
      </c>
      <c r="G17" s="130">
        <v>5.04E-2</v>
      </c>
      <c r="H17" s="130">
        <v>5.2499999999999998E-2</v>
      </c>
      <c r="I17" s="130">
        <v>5.0500000000000003E-2</v>
      </c>
      <c r="J17" s="130">
        <v>5.11E-2</v>
      </c>
      <c r="K17" s="130">
        <v>5.2499999999999998E-2</v>
      </c>
      <c r="L17" s="130">
        <v>5.4300000000000001E-2</v>
      </c>
    </row>
    <row r="18" spans="1:12" s="48" customFormat="1" ht="15" customHeight="1">
      <c r="A18" s="47" t="s">
        <v>748</v>
      </c>
      <c r="B18" s="46" t="s">
        <v>900</v>
      </c>
      <c r="C18" s="165" t="s">
        <v>901</v>
      </c>
      <c r="D18" s="130">
        <v>-1.5900000000000001E-2</v>
      </c>
      <c r="E18" s="130">
        <v>-1.8100000000000002E-2</v>
      </c>
      <c r="F18" s="130">
        <v>-1.83E-2</v>
      </c>
      <c r="G18" s="130">
        <v>-2.6700000000000002E-2</v>
      </c>
      <c r="H18" s="130">
        <v>-2.75E-2</v>
      </c>
      <c r="I18" s="130">
        <v>-3.2899999999999999E-2</v>
      </c>
      <c r="J18" s="130">
        <v>-3.3799999999999997E-2</v>
      </c>
      <c r="K18" s="130">
        <v>-3.3599999999999998E-2</v>
      </c>
      <c r="L18" s="130">
        <v>-3.2599999999999997E-2</v>
      </c>
    </row>
    <row r="19" spans="1:12" s="48" customFormat="1" ht="15" customHeight="1">
      <c r="A19" s="47" t="s">
        <v>748</v>
      </c>
      <c r="B19" s="46" t="s">
        <v>902</v>
      </c>
      <c r="C19" s="165" t="s">
        <v>903</v>
      </c>
      <c r="D19" s="130">
        <v>2.07E-2</v>
      </c>
      <c r="E19" s="130">
        <v>2.3099999999999999E-2</v>
      </c>
      <c r="F19" s="130">
        <v>2.2499999999999999E-2</v>
      </c>
      <c r="G19" s="130">
        <v>3.2199999999999999E-2</v>
      </c>
      <c r="H19" s="130">
        <v>3.2500000000000001E-2</v>
      </c>
      <c r="I19" s="130">
        <v>3.7900000000000003E-2</v>
      </c>
      <c r="J19" s="130">
        <v>3.85E-2</v>
      </c>
      <c r="K19" s="130">
        <v>3.8699999999999998E-2</v>
      </c>
      <c r="L19" s="130">
        <v>3.8100000000000002E-2</v>
      </c>
    </row>
    <row r="20" spans="1:12" s="48" customFormat="1" ht="15" customHeight="1">
      <c r="A20" s="47" t="s">
        <v>748</v>
      </c>
      <c r="B20" s="46" t="s">
        <v>904</v>
      </c>
      <c r="C20" s="165" t="s">
        <v>905</v>
      </c>
      <c r="D20" s="130">
        <v>1E-4</v>
      </c>
      <c r="E20" s="130">
        <v>1E-4</v>
      </c>
      <c r="F20" s="130">
        <v>0</v>
      </c>
      <c r="G20" s="130">
        <v>0</v>
      </c>
      <c r="H20" s="130">
        <v>0</v>
      </c>
      <c r="I20" s="130">
        <v>0</v>
      </c>
      <c r="J20" s="130">
        <v>0</v>
      </c>
      <c r="K20" s="130">
        <v>0</v>
      </c>
      <c r="L20" s="130">
        <v>0</v>
      </c>
    </row>
    <row r="21" spans="1:12" s="48" customFormat="1" ht="15" customHeight="1">
      <c r="A21" s="47" t="s">
        <v>748</v>
      </c>
      <c r="B21" s="46" t="s">
        <v>906</v>
      </c>
      <c r="C21" s="165" t="s">
        <v>1419</v>
      </c>
      <c r="D21" s="130">
        <v>-2.0000000000000001E-4</v>
      </c>
      <c r="E21" s="130">
        <v>-1.2999999999999999E-3</v>
      </c>
      <c r="F21" s="130">
        <v>-2.7000000000000001E-3</v>
      </c>
      <c r="G21" s="130">
        <v>-8.0000000000000004E-4</v>
      </c>
      <c r="H21" s="130">
        <v>-3.0000000000000001E-3</v>
      </c>
      <c r="I21" s="130">
        <v>-1.4E-3</v>
      </c>
      <c r="J21" s="130">
        <v>-2.8999999999999998E-3</v>
      </c>
      <c r="K21" s="130">
        <v>-4.7999999999999996E-3</v>
      </c>
      <c r="L21" s="130">
        <v>-7.7999999999999996E-3</v>
      </c>
    </row>
    <row r="22" spans="1:12" s="48" customFormat="1" ht="15" customHeight="1">
      <c r="A22" s="47" t="s">
        <v>748</v>
      </c>
      <c r="B22" s="46" t="s">
        <v>907</v>
      </c>
      <c r="C22" s="165" t="s">
        <v>1420</v>
      </c>
      <c r="D22" s="130">
        <v>1.41E-2</v>
      </c>
      <c r="E22" s="130">
        <v>1.18E-2</v>
      </c>
      <c r="F22" s="130">
        <v>1.3299999999999999E-2</v>
      </c>
      <c r="G22" s="130">
        <v>8.3999999999999995E-3</v>
      </c>
      <c r="H22" s="130">
        <v>8.0000000000000002E-3</v>
      </c>
      <c r="I22" s="130">
        <v>7.0000000000000001E-3</v>
      </c>
      <c r="J22" s="130">
        <v>6.4999999999999997E-3</v>
      </c>
      <c r="K22" s="130">
        <v>6.8999999999999999E-3</v>
      </c>
      <c r="L22" s="130">
        <v>7.1000000000000004E-3</v>
      </c>
    </row>
    <row r="23" spans="1:12" s="48" customFormat="1" ht="15" customHeight="1">
      <c r="A23" s="47" t="s">
        <v>748</v>
      </c>
      <c r="B23" s="46" t="s">
        <v>908</v>
      </c>
      <c r="C23" s="165" t="s">
        <v>1421</v>
      </c>
      <c r="D23" s="130">
        <v>-1.84E-2</v>
      </c>
      <c r="E23" s="130">
        <v>-0.02</v>
      </c>
      <c r="F23" s="130">
        <v>-2.3300000000000001E-2</v>
      </c>
      <c r="G23" s="130">
        <v>-2.58E-2</v>
      </c>
      <c r="H23" s="130">
        <v>-2.3599999999999999E-2</v>
      </c>
      <c r="I23" s="130">
        <v>-2.0899999999999998E-2</v>
      </c>
      <c r="J23" s="130">
        <v>-1.9199999999999998E-2</v>
      </c>
      <c r="K23" s="130">
        <v>-1.8700000000000001E-2</v>
      </c>
      <c r="L23" s="130">
        <v>-2.1100000000000001E-2</v>
      </c>
    </row>
    <row r="24" spans="1:12" s="48" customFormat="1" ht="15" customHeight="1">
      <c r="A24" s="47" t="s">
        <v>748</v>
      </c>
      <c r="B24" s="46" t="s">
        <v>909</v>
      </c>
      <c r="C24" s="165" t="s">
        <v>1422</v>
      </c>
      <c r="D24" s="130">
        <v>2.0000000000000001E-4</v>
      </c>
      <c r="E24" s="130">
        <v>4.0000000000000002E-4</v>
      </c>
      <c r="F24" s="130">
        <v>8.9999999999999998E-4</v>
      </c>
      <c r="G24" s="130">
        <v>2.0000000000000001E-4</v>
      </c>
      <c r="H24" s="130">
        <v>0</v>
      </c>
      <c r="I24" s="130">
        <v>2.0000000000000001E-4</v>
      </c>
      <c r="J24" s="130">
        <v>-2.0000000000000001E-4</v>
      </c>
      <c r="K24" s="130">
        <v>4.0000000000000002E-4</v>
      </c>
      <c r="L24" s="130">
        <v>5.9999999999999995E-4</v>
      </c>
    </row>
    <row r="25" spans="1:12" s="48" customFormat="1" ht="15" customHeight="1" thickBot="1">
      <c r="A25" s="47" t="s">
        <v>748</v>
      </c>
      <c r="B25" s="46" t="s">
        <v>910</v>
      </c>
      <c r="C25" s="165" t="s">
        <v>1423</v>
      </c>
      <c r="D25" s="130">
        <v>0.17169999999999999</v>
      </c>
      <c r="E25" s="130">
        <v>0.20169999999999999</v>
      </c>
      <c r="F25" s="130">
        <v>0.20549999999999999</v>
      </c>
      <c r="G25" s="130">
        <v>0.20530000000000001</v>
      </c>
      <c r="H25" s="130">
        <v>0.22650000000000001</v>
      </c>
      <c r="I25" s="130">
        <v>0.23569999999999999</v>
      </c>
      <c r="J25" s="130">
        <v>0.2586</v>
      </c>
      <c r="K25" s="130">
        <v>0.25530000000000003</v>
      </c>
      <c r="L25" s="130">
        <v>0.27410000000000001</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748</v>
      </c>
      <c r="B27" s="46" t="s">
        <v>911</v>
      </c>
      <c r="C27" s="165" t="s">
        <v>1424</v>
      </c>
      <c r="D27" s="130">
        <v>4.24E-2</v>
      </c>
      <c r="E27" s="130">
        <v>4.5900000000000003E-2</v>
      </c>
      <c r="F27" s="130">
        <v>5.1900000000000002E-2</v>
      </c>
      <c r="G27" s="130">
        <v>5.7500000000000002E-2</v>
      </c>
      <c r="H27" s="130">
        <v>6.0499999999999998E-2</v>
      </c>
      <c r="I27" s="130">
        <v>6.6500000000000004E-2</v>
      </c>
      <c r="J27" s="130">
        <v>7.0099999999999996E-2</v>
      </c>
      <c r="K27" s="130">
        <v>7.6300000000000007E-2</v>
      </c>
      <c r="L27" s="130">
        <v>8.5199999999999998E-2</v>
      </c>
    </row>
    <row r="28" spans="1:12" s="48" customFormat="1" ht="15" customHeight="1">
      <c r="A28" s="47" t="s">
        <v>748</v>
      </c>
      <c r="B28" s="46" t="s">
        <v>912</v>
      </c>
      <c r="C28" s="165" t="s">
        <v>1425</v>
      </c>
      <c r="D28" s="130">
        <v>0</v>
      </c>
      <c r="E28" s="130">
        <v>5.0000000000000001E-4</v>
      </c>
      <c r="F28" s="130">
        <v>0</v>
      </c>
      <c r="G28" s="130">
        <v>5.4000000000000003E-3</v>
      </c>
      <c r="H28" s="130">
        <v>0</v>
      </c>
      <c r="I28" s="130">
        <v>0</v>
      </c>
      <c r="J28" s="130">
        <v>0</v>
      </c>
      <c r="K28" s="130">
        <v>0</v>
      </c>
      <c r="L28" s="130">
        <v>0</v>
      </c>
    </row>
    <row r="29" spans="1:12" s="48" customFormat="1" ht="15" customHeight="1">
      <c r="A29" s="47" t="s">
        <v>748</v>
      </c>
      <c r="B29" s="46" t="s">
        <v>913</v>
      </c>
      <c r="C29" s="165" t="s">
        <v>1426</v>
      </c>
      <c r="D29" s="130">
        <v>0</v>
      </c>
      <c r="E29" s="130">
        <v>1.5E-3</v>
      </c>
      <c r="F29" s="130">
        <v>4.07E-2</v>
      </c>
      <c r="G29" s="130">
        <v>0.1171</v>
      </c>
      <c r="H29" s="130">
        <v>0.1133</v>
      </c>
      <c r="I29" s="130">
        <v>3.9899999999999998E-2</v>
      </c>
      <c r="J29" s="130">
        <v>0.12839999999999999</v>
      </c>
      <c r="K29" s="130">
        <v>8.6699999999999999E-2</v>
      </c>
      <c r="L29" s="130">
        <v>0.1</v>
      </c>
    </row>
    <row r="30" spans="1:12" s="48" customFormat="1" ht="15" customHeight="1">
      <c r="A30" s="47" t="s">
        <v>748</v>
      </c>
      <c r="B30" s="46" t="s">
        <v>914</v>
      </c>
      <c r="C30" s="165" t="s">
        <v>1427</v>
      </c>
      <c r="D30" s="130">
        <v>0</v>
      </c>
      <c r="E30" s="130">
        <v>0</v>
      </c>
      <c r="F30" s="130">
        <v>0</v>
      </c>
      <c r="G30" s="130">
        <v>0</v>
      </c>
      <c r="H30" s="130">
        <v>0</v>
      </c>
      <c r="I30" s="130">
        <v>0</v>
      </c>
      <c r="J30" s="130">
        <v>0</v>
      </c>
      <c r="K30" s="130">
        <v>0</v>
      </c>
      <c r="L30" s="130">
        <v>0</v>
      </c>
    </row>
    <row r="31" spans="1:12" s="48" customFormat="1" ht="15" customHeight="1">
      <c r="A31" s="47" t="s">
        <v>748</v>
      </c>
      <c r="B31" s="46" t="s">
        <v>915</v>
      </c>
      <c r="C31" s="165" t="s">
        <v>1428</v>
      </c>
      <c r="D31" s="130">
        <v>0</v>
      </c>
      <c r="E31" s="130">
        <v>0</v>
      </c>
      <c r="F31" s="130">
        <v>0</v>
      </c>
      <c r="G31" s="130">
        <v>0</v>
      </c>
      <c r="H31" s="130">
        <v>0</v>
      </c>
      <c r="I31" s="130">
        <v>0</v>
      </c>
      <c r="J31" s="130">
        <v>0</v>
      </c>
      <c r="K31" s="130">
        <v>0</v>
      </c>
      <c r="L31" s="130">
        <v>0</v>
      </c>
    </row>
    <row r="32" spans="1:12" s="48" customFormat="1" ht="15" customHeight="1">
      <c r="A32" s="47" t="s">
        <v>748</v>
      </c>
      <c r="B32" s="46" t="s">
        <v>916</v>
      </c>
      <c r="C32" s="165" t="s">
        <v>1429</v>
      </c>
      <c r="D32" s="130">
        <v>0</v>
      </c>
      <c r="E32" s="130">
        <v>0</v>
      </c>
      <c r="F32" s="130">
        <v>0</v>
      </c>
      <c r="G32" s="130">
        <v>0</v>
      </c>
      <c r="H32" s="130">
        <v>0</v>
      </c>
      <c r="I32" s="130">
        <v>0</v>
      </c>
      <c r="J32" s="130">
        <v>0</v>
      </c>
      <c r="K32" s="130">
        <v>0</v>
      </c>
      <c r="L32" s="130">
        <v>0</v>
      </c>
    </row>
    <row r="33" spans="1:12" s="48" customFormat="1" ht="15" customHeight="1">
      <c r="A33" s="47" t="s">
        <v>748</v>
      </c>
      <c r="B33" s="46" t="s">
        <v>917</v>
      </c>
      <c r="C33" s="165" t="s">
        <v>1430</v>
      </c>
      <c r="D33" s="130">
        <v>0</v>
      </c>
      <c r="E33" s="130">
        <v>0</v>
      </c>
      <c r="F33" s="130">
        <v>0</v>
      </c>
      <c r="G33" s="130">
        <v>0</v>
      </c>
      <c r="H33" s="130">
        <v>0</v>
      </c>
      <c r="I33" s="130">
        <v>0</v>
      </c>
      <c r="J33" s="130">
        <v>0</v>
      </c>
      <c r="K33" s="130">
        <v>0</v>
      </c>
      <c r="L33" s="130">
        <v>0</v>
      </c>
    </row>
    <row r="34" spans="1:12" s="48" customFormat="1" ht="15" customHeight="1">
      <c r="A34" s="47" t="s">
        <v>748</v>
      </c>
      <c r="B34" s="46" t="s">
        <v>918</v>
      </c>
      <c r="C34" s="165" t="s">
        <v>1431</v>
      </c>
      <c r="D34" s="130">
        <v>0</v>
      </c>
      <c r="E34" s="130">
        <v>0</v>
      </c>
      <c r="F34" s="130">
        <v>0</v>
      </c>
      <c r="G34" s="130">
        <v>0</v>
      </c>
      <c r="H34" s="130">
        <v>0</v>
      </c>
      <c r="I34" s="130">
        <v>0</v>
      </c>
      <c r="J34" s="130">
        <v>0</v>
      </c>
      <c r="K34" s="130">
        <v>0</v>
      </c>
      <c r="L34" s="130">
        <v>0</v>
      </c>
    </row>
    <row r="35" spans="1:12" s="48" customFormat="1" ht="15" customHeight="1">
      <c r="A35" s="47" t="s">
        <v>748</v>
      </c>
      <c r="B35" s="46" t="s">
        <v>919</v>
      </c>
      <c r="C35" s="165" t="s">
        <v>1432</v>
      </c>
      <c r="D35" s="130">
        <v>0</v>
      </c>
      <c r="E35" s="130">
        <v>0</v>
      </c>
      <c r="F35" s="130">
        <v>0</v>
      </c>
      <c r="G35" s="130">
        <v>0</v>
      </c>
      <c r="H35" s="130">
        <v>0</v>
      </c>
      <c r="I35" s="130">
        <v>0</v>
      </c>
      <c r="J35" s="130">
        <v>0</v>
      </c>
      <c r="K35" s="130">
        <v>0</v>
      </c>
      <c r="L35" s="130">
        <v>0</v>
      </c>
    </row>
    <row r="36" spans="1:12" s="48" customFormat="1" ht="15" customHeight="1">
      <c r="A36" s="47" t="s">
        <v>748</v>
      </c>
      <c r="B36" s="46" t="s">
        <v>920</v>
      </c>
      <c r="C36" s="165" t="s">
        <v>1433</v>
      </c>
      <c r="D36" s="130">
        <v>2.9999999999999997E-4</v>
      </c>
      <c r="E36" s="130">
        <v>2.8199999999999999E-2</v>
      </c>
      <c r="F36" s="130">
        <v>2.1499999999999998E-2</v>
      </c>
      <c r="G36" s="130">
        <v>4.07E-2</v>
      </c>
      <c r="H36" s="130">
        <v>4.3099999999999999E-2</v>
      </c>
      <c r="I36" s="130">
        <v>5.0999999999999997E-2</v>
      </c>
      <c r="J36" s="130">
        <v>5.4600000000000003E-2</v>
      </c>
      <c r="K36" s="130">
        <v>5.2699999999999997E-2</v>
      </c>
      <c r="L36" s="130">
        <v>4.2900000000000001E-2</v>
      </c>
    </row>
    <row r="37" spans="1:12" s="48" customFormat="1" ht="15" customHeight="1">
      <c r="A37" s="47"/>
      <c r="B37" s="46"/>
      <c r="C37" s="165" t="s">
        <v>1434</v>
      </c>
      <c r="D37" s="130">
        <v>0</v>
      </c>
      <c r="E37" s="130">
        <v>0</v>
      </c>
      <c r="F37" s="130">
        <v>0</v>
      </c>
      <c r="G37" s="130">
        <v>0</v>
      </c>
      <c r="H37" s="130">
        <v>0</v>
      </c>
      <c r="I37" s="130">
        <v>0</v>
      </c>
      <c r="J37" s="130">
        <v>0</v>
      </c>
      <c r="K37" s="130">
        <v>0</v>
      </c>
      <c r="L37" s="130">
        <v>5.67E-2</v>
      </c>
    </row>
    <row r="38" spans="1:12" s="48" customFormat="1" ht="15" customHeight="1" thickBot="1">
      <c r="A38" s="47" t="s">
        <v>748</v>
      </c>
      <c r="B38" s="46" t="s">
        <v>921</v>
      </c>
      <c r="C38" s="165" t="s">
        <v>1435</v>
      </c>
      <c r="D38" s="130">
        <v>0</v>
      </c>
      <c r="E38" s="130">
        <v>0</v>
      </c>
      <c r="F38" s="130">
        <v>0</v>
      </c>
      <c r="G38" s="130">
        <v>0</v>
      </c>
      <c r="H38" s="130">
        <v>0</v>
      </c>
      <c r="I38" s="130">
        <v>3.8999999999999998E-3</v>
      </c>
      <c r="J38" s="130">
        <v>1.6199999999999999E-2</v>
      </c>
      <c r="K38" s="130">
        <v>1.7000000000000001E-2</v>
      </c>
      <c r="L38" s="130">
        <v>1.9E-2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748</v>
      </c>
      <c r="B41" s="46" t="s">
        <v>922</v>
      </c>
      <c r="C41" s="165" t="s">
        <v>923</v>
      </c>
      <c r="D41" s="130">
        <v>1.84E-2</v>
      </c>
      <c r="E41" s="130">
        <v>0.02</v>
      </c>
      <c r="F41" s="130">
        <v>2.3300000000000001E-2</v>
      </c>
      <c r="G41" s="130">
        <v>2.58E-2</v>
      </c>
      <c r="H41" s="130">
        <v>2.3599999999999999E-2</v>
      </c>
      <c r="I41" s="130">
        <v>2.0899999999999998E-2</v>
      </c>
      <c r="J41" s="130">
        <v>1.9199999999999998E-2</v>
      </c>
      <c r="K41" s="130">
        <v>1.8700000000000001E-2</v>
      </c>
      <c r="L41" s="130">
        <v>2.1100000000000001E-2</v>
      </c>
    </row>
    <row r="42" spans="1:12" s="48" customFormat="1" ht="15" customHeight="1">
      <c r="A42" s="47" t="s">
        <v>748</v>
      </c>
      <c r="B42" s="46" t="s">
        <v>924</v>
      </c>
      <c r="C42" s="165" t="s">
        <v>925</v>
      </c>
      <c r="D42" s="130">
        <v>2.1700000000000001E-2</v>
      </c>
      <c r="E42" s="130">
        <v>2.3800000000000002E-2</v>
      </c>
      <c r="F42" s="130">
        <v>2.76E-2</v>
      </c>
      <c r="G42" s="130">
        <v>3.04E-2</v>
      </c>
      <c r="H42" s="130">
        <v>2.7799999999999998E-2</v>
      </c>
      <c r="I42" s="130">
        <v>2.46E-2</v>
      </c>
      <c r="J42" s="130">
        <v>2.2700000000000001E-2</v>
      </c>
      <c r="K42" s="130">
        <v>2.2499999999999999E-2</v>
      </c>
      <c r="L42" s="130">
        <v>2.5499999999999998E-2</v>
      </c>
    </row>
    <row r="43" spans="1:12" s="48" customFormat="1" ht="15" customHeight="1">
      <c r="A43" s="47" t="s">
        <v>748</v>
      </c>
      <c r="B43" s="46" t="s">
        <v>926</v>
      </c>
      <c r="C43" s="165" t="s">
        <v>927</v>
      </c>
      <c r="D43" s="130">
        <v>2.5399999999999999E-2</v>
      </c>
      <c r="E43" s="130">
        <v>2.9600000000000001E-2</v>
      </c>
      <c r="F43" s="130">
        <v>3.3399999999999999E-2</v>
      </c>
      <c r="G43" s="130">
        <v>3.5200000000000002E-2</v>
      </c>
      <c r="H43" s="130">
        <v>3.2899999999999999E-2</v>
      </c>
      <c r="I43" s="130">
        <v>3.1399999999999997E-2</v>
      </c>
      <c r="J43" s="130">
        <v>2.9899999999999999E-2</v>
      </c>
      <c r="K43" s="130">
        <v>3.0300000000000001E-2</v>
      </c>
      <c r="L43" s="130">
        <v>3.4700000000000002E-2</v>
      </c>
    </row>
    <row r="44" spans="1:12" s="48" customFormat="1" ht="15" customHeight="1" thickBot="1">
      <c r="A44" s="47" t="s">
        <v>748</v>
      </c>
      <c r="B44" s="46" t="s">
        <v>928</v>
      </c>
      <c r="C44" s="165" t="s">
        <v>1436</v>
      </c>
      <c r="D44" s="130">
        <v>0.36320000000000002</v>
      </c>
      <c r="E44" s="130">
        <v>8.9599999999999999E-2</v>
      </c>
      <c r="F44" s="130">
        <v>5.4399999999999997E-2</v>
      </c>
      <c r="G44" s="130">
        <v>4.9099999999999998E-2</v>
      </c>
      <c r="H44" s="130">
        <v>4.2599999999999999E-2</v>
      </c>
      <c r="I44" s="130">
        <v>3.7199999999999997E-2</v>
      </c>
      <c r="J44" s="130">
        <v>3.4799999999999998E-2</v>
      </c>
      <c r="K44" s="130">
        <v>3.4700000000000002E-2</v>
      </c>
      <c r="L44" s="130">
        <v>4.1200000000000001E-2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748</v>
      </c>
      <c r="B46" s="46" t="s">
        <v>929</v>
      </c>
      <c r="C46" s="165" t="s">
        <v>930</v>
      </c>
      <c r="D46" s="130">
        <v>0.60770000000000002</v>
      </c>
      <c r="E46" s="130">
        <v>0.52339999999999998</v>
      </c>
      <c r="F46" s="130">
        <v>0.52690000000000003</v>
      </c>
      <c r="G46" s="130">
        <v>0.50549999999999995</v>
      </c>
      <c r="H46" s="130">
        <v>0.52400000000000002</v>
      </c>
      <c r="I46" s="130">
        <v>0.51819999999999999</v>
      </c>
      <c r="J46" s="130">
        <v>0.49399999999999999</v>
      </c>
      <c r="K46" s="130">
        <v>0.4904</v>
      </c>
      <c r="L46" s="130">
        <v>0.52210000000000001</v>
      </c>
    </row>
    <row r="47" spans="1:12" ht="15" customHeight="1">
      <c r="A47" s="47" t="s">
        <v>748</v>
      </c>
      <c r="B47" s="46" t="s">
        <v>931</v>
      </c>
      <c r="C47" s="165" t="s">
        <v>932</v>
      </c>
      <c r="D47" s="130">
        <v>6.6900000000000001E-2</v>
      </c>
      <c r="E47" s="130">
        <v>8.43E-2</v>
      </c>
      <c r="F47" s="130">
        <v>5.8099999999999999E-2</v>
      </c>
      <c r="G47" s="130">
        <v>5.2299999999999999E-2</v>
      </c>
      <c r="H47" s="130">
        <v>6.25E-2</v>
      </c>
      <c r="I47" s="130">
        <v>5.0500000000000003E-2</v>
      </c>
      <c r="J47" s="130">
        <v>4.3400000000000001E-2</v>
      </c>
      <c r="K47" s="130">
        <v>4.2599999999999999E-2</v>
      </c>
      <c r="L47" s="130">
        <v>3.7499999999999999E-2</v>
      </c>
    </row>
    <row r="48" spans="1:12" ht="15" customHeight="1">
      <c r="A48" s="47" t="s">
        <v>748</v>
      </c>
      <c r="B48" s="46" t="s">
        <v>933</v>
      </c>
      <c r="C48" s="165" t="s">
        <v>934</v>
      </c>
      <c r="D48" s="130">
        <v>0.32550000000000001</v>
      </c>
      <c r="E48" s="130">
        <v>0.39229999999999998</v>
      </c>
      <c r="F48" s="130">
        <v>0.41499999999999998</v>
      </c>
      <c r="G48" s="130">
        <v>0.44219999999999998</v>
      </c>
      <c r="H48" s="130">
        <v>0.41349999999999998</v>
      </c>
      <c r="I48" s="130">
        <v>0.43130000000000002</v>
      </c>
      <c r="J48" s="130">
        <v>0.46260000000000001</v>
      </c>
      <c r="K48" s="130">
        <v>0.46689999999999998</v>
      </c>
      <c r="L48" s="130">
        <v>0.44040000000000001</v>
      </c>
    </row>
    <row r="49" spans="1:12" ht="15" customHeight="1" thickBot="1">
      <c r="A49" s="47" t="s">
        <v>748</v>
      </c>
      <c r="B49" s="46" t="s">
        <v>935</v>
      </c>
      <c r="C49" s="165" t="s">
        <v>936</v>
      </c>
      <c r="D49" s="130">
        <v>0.5171</v>
      </c>
      <c r="E49" s="130">
        <v>0.4793</v>
      </c>
      <c r="F49" s="130">
        <v>0.4118</v>
      </c>
      <c r="G49" s="130">
        <v>0.39629999999999999</v>
      </c>
      <c r="H49" s="130">
        <v>0.33329999999999999</v>
      </c>
      <c r="I49" s="130">
        <v>0.31619999999999998</v>
      </c>
      <c r="J49" s="130">
        <v>0.2303</v>
      </c>
      <c r="K49" s="130">
        <v>0.2104</v>
      </c>
      <c r="L49" s="130">
        <v>0.2049</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748</v>
      </c>
      <c r="B51" s="46" t="s">
        <v>937</v>
      </c>
      <c r="C51" s="165" t="s">
        <v>938</v>
      </c>
      <c r="D51" s="130">
        <v>3.2199999999999999E-2</v>
      </c>
      <c r="E51" s="130">
        <v>3.0300000000000001E-2</v>
      </c>
      <c r="F51" s="130">
        <v>3.4200000000000001E-2</v>
      </c>
      <c r="G51" s="130">
        <v>3.1699999999999999E-2</v>
      </c>
      <c r="H51" s="130">
        <v>3.2500000000000001E-2</v>
      </c>
      <c r="I51" s="130">
        <v>2.4299999999999999E-2</v>
      </c>
      <c r="J51" s="130">
        <v>2.2800000000000001E-2</v>
      </c>
      <c r="K51" s="130">
        <v>2.4899999999999999E-2</v>
      </c>
      <c r="L51" s="130">
        <v>2.6599999999999999E-2</v>
      </c>
    </row>
    <row r="52" spans="1:12" s="47" customFormat="1" ht="15" customHeight="1">
      <c r="A52" s="47" t="s">
        <v>748</v>
      </c>
      <c r="B52" s="46" t="s">
        <v>939</v>
      </c>
      <c r="C52" s="165" t="s">
        <v>940</v>
      </c>
      <c r="D52" s="130">
        <v>1.8100000000000002E-2</v>
      </c>
      <c r="E52" s="130">
        <v>1.8499999999999999E-2</v>
      </c>
      <c r="F52" s="130">
        <v>2.1000000000000001E-2</v>
      </c>
      <c r="G52" s="130">
        <v>2.3300000000000001E-2</v>
      </c>
      <c r="H52" s="130">
        <v>2.4500000000000001E-2</v>
      </c>
      <c r="I52" s="130">
        <v>1.7399999999999999E-2</v>
      </c>
      <c r="J52" s="130">
        <v>1.6299999999999999E-2</v>
      </c>
      <c r="K52" s="130">
        <v>1.7899999999999999E-2</v>
      </c>
      <c r="L52" s="130">
        <v>1.95E-2</v>
      </c>
    </row>
    <row r="53" spans="1:12" s="47" customFormat="1" ht="15" customHeight="1">
      <c r="A53" s="47" t="s">
        <v>748</v>
      </c>
      <c r="B53" s="46" t="s">
        <v>941</v>
      </c>
      <c r="C53" s="165" t="s">
        <v>1437</v>
      </c>
      <c r="D53" s="130">
        <v>2.4299999999999999E-2</v>
      </c>
      <c r="E53" s="130">
        <v>2.5499999999999998E-2</v>
      </c>
      <c r="F53" s="130">
        <v>2.81E-2</v>
      </c>
      <c r="G53" s="130">
        <v>3.1699999999999999E-2</v>
      </c>
      <c r="H53" s="130">
        <v>3.32E-2</v>
      </c>
      <c r="I53" s="130">
        <v>2.6100000000000002E-2</v>
      </c>
      <c r="J53" s="130">
        <v>2.47E-2</v>
      </c>
      <c r="K53" s="130">
        <v>2.7900000000000001E-2</v>
      </c>
      <c r="L53" s="130">
        <v>2.9499999999999998E-2</v>
      </c>
    </row>
    <row r="54" spans="1:12" s="47" customFormat="1" ht="15" customHeight="1">
      <c r="A54" s="47" t="s">
        <v>748</v>
      </c>
      <c r="B54" s="46" t="s">
        <v>942</v>
      </c>
      <c r="C54" s="165" t="s">
        <v>943</v>
      </c>
      <c r="D54" s="130">
        <v>4.0300000000000002E-2</v>
      </c>
      <c r="E54" s="130">
        <v>4.36E-2</v>
      </c>
      <c r="F54" s="130">
        <v>4.6399999999999997E-2</v>
      </c>
      <c r="G54" s="130">
        <v>5.8400000000000001E-2</v>
      </c>
      <c r="H54" s="130">
        <v>6.0600000000000001E-2</v>
      </c>
      <c r="I54" s="130">
        <v>5.91E-2</v>
      </c>
      <c r="J54" s="130">
        <v>5.8500000000000003E-2</v>
      </c>
      <c r="K54" s="130">
        <v>6.1499999999999999E-2</v>
      </c>
      <c r="L54" s="130">
        <v>6.2E-2</v>
      </c>
    </row>
    <row r="55" spans="1:12" s="47" customFormat="1" ht="15" customHeight="1">
      <c r="A55" s="47" t="s">
        <v>748</v>
      </c>
      <c r="B55" s="46" t="s">
        <v>944</v>
      </c>
      <c r="C55" s="165" t="s">
        <v>945</v>
      </c>
      <c r="D55" s="130">
        <v>-1.5900000000000001E-2</v>
      </c>
      <c r="E55" s="130">
        <v>-1.8100000000000002E-2</v>
      </c>
      <c r="F55" s="130">
        <v>-1.83E-2</v>
      </c>
      <c r="G55" s="130">
        <v>-2.6700000000000002E-2</v>
      </c>
      <c r="H55" s="130">
        <v>-2.75E-2</v>
      </c>
      <c r="I55" s="130">
        <v>-3.2899999999999999E-2</v>
      </c>
      <c r="J55" s="130">
        <v>-3.3799999999999997E-2</v>
      </c>
      <c r="K55" s="130">
        <v>-3.3599999999999998E-2</v>
      </c>
      <c r="L55" s="130">
        <v>-3.2599999999999997E-2</v>
      </c>
    </row>
    <row r="56" spans="1:12" s="47" customFormat="1" ht="15" customHeight="1">
      <c r="A56" s="47" t="s">
        <v>748</v>
      </c>
      <c r="B56" s="46" t="s">
        <v>946</v>
      </c>
      <c r="C56" s="165" t="s">
        <v>947</v>
      </c>
      <c r="D56" s="130">
        <v>-6.1999999999999998E-3</v>
      </c>
      <c r="E56" s="130">
        <v>-7.0000000000000001E-3</v>
      </c>
      <c r="F56" s="130">
        <v>-7.1999999999999998E-3</v>
      </c>
      <c r="G56" s="130">
        <v>-8.3999999999999995E-3</v>
      </c>
      <c r="H56" s="130">
        <v>-8.6999999999999994E-3</v>
      </c>
      <c r="I56" s="130">
        <v>-8.8000000000000005E-3</v>
      </c>
      <c r="J56" s="130">
        <v>-8.5000000000000006E-3</v>
      </c>
      <c r="K56" s="130">
        <v>-0.01</v>
      </c>
      <c r="L56" s="130">
        <v>-0.01</v>
      </c>
    </row>
    <row r="57" spans="1:12" s="47" customFormat="1" ht="15" customHeight="1" thickBot="1">
      <c r="A57" s="47" t="s">
        <v>748</v>
      </c>
      <c r="B57" s="46" t="s">
        <v>948</v>
      </c>
      <c r="C57" s="165" t="s">
        <v>949</v>
      </c>
      <c r="D57" s="130">
        <v>1.41E-2</v>
      </c>
      <c r="E57" s="130">
        <v>1.18E-2</v>
      </c>
      <c r="F57" s="130">
        <v>1.3299999999999999E-2</v>
      </c>
      <c r="G57" s="130">
        <v>8.3999999999999995E-3</v>
      </c>
      <c r="H57" s="130">
        <v>8.0000000000000002E-3</v>
      </c>
      <c r="I57" s="130">
        <v>7.0000000000000001E-3</v>
      </c>
      <c r="J57" s="130">
        <v>6.4999999999999997E-3</v>
      </c>
      <c r="K57" s="130">
        <v>6.8999999999999999E-3</v>
      </c>
      <c r="L57" s="130">
        <v>7.1000000000000004E-3</v>
      </c>
    </row>
    <row r="58" spans="1:12" s="37" customFormat="1" ht="15" customHeight="1" thickTop="1" thickBot="1">
      <c r="A58" s="47"/>
      <c r="B58" s="47"/>
      <c r="C58" s="405" t="s">
        <v>950</v>
      </c>
      <c r="D58" s="406"/>
      <c r="E58" s="406"/>
      <c r="F58" s="406"/>
      <c r="G58" s="406"/>
      <c r="H58" s="406"/>
      <c r="I58" s="406"/>
      <c r="J58" s="406"/>
      <c r="K58" s="406"/>
      <c r="L58" s="406"/>
    </row>
    <row r="59" spans="1:12" s="47" customFormat="1" ht="15" customHeight="1" thickTop="1">
      <c r="A59" s="47" t="s">
        <v>748</v>
      </c>
      <c r="B59" s="46" t="s">
        <v>937</v>
      </c>
      <c r="C59" s="165" t="s">
        <v>938</v>
      </c>
      <c r="D59" s="130">
        <v>3.2199999999999999E-2</v>
      </c>
      <c r="E59" s="130">
        <v>3.0300000000000001E-2</v>
      </c>
      <c r="F59" s="130">
        <v>3.4200000000000001E-2</v>
      </c>
      <c r="G59" s="130">
        <v>3.1699999999999999E-2</v>
      </c>
      <c r="H59" s="130">
        <v>3.2500000000000001E-2</v>
      </c>
      <c r="I59" s="130">
        <v>2.4299999999999999E-2</v>
      </c>
      <c r="J59" s="130">
        <v>2.2800000000000001E-2</v>
      </c>
      <c r="K59" s="130">
        <v>2.4899999999999999E-2</v>
      </c>
      <c r="L59" s="130">
        <v>2.6599999999999999E-2</v>
      </c>
    </row>
    <row r="60" spans="1:12" s="47" customFormat="1" ht="15" customHeight="1">
      <c r="A60" s="47" t="s">
        <v>748</v>
      </c>
      <c r="B60" s="46" t="s">
        <v>951</v>
      </c>
      <c r="C60" s="165" t="s">
        <v>952</v>
      </c>
      <c r="D60" s="130">
        <v>-2.0000000000000001E-4</v>
      </c>
      <c r="E60" s="130">
        <v>-1.2999999999999999E-3</v>
      </c>
      <c r="F60" s="130">
        <v>-2.5000000000000001E-3</v>
      </c>
      <c r="G60" s="130">
        <v>-2.9999999999999997E-4</v>
      </c>
      <c r="H60" s="130">
        <v>-2.5000000000000001E-3</v>
      </c>
      <c r="I60" s="130">
        <v>-1.1999999999999999E-3</v>
      </c>
      <c r="J60" s="130">
        <v>-1.9E-3</v>
      </c>
      <c r="K60" s="130">
        <v>-3.8E-3</v>
      </c>
      <c r="L60" s="130">
        <v>-5.5999999999999999E-3</v>
      </c>
    </row>
    <row r="61" spans="1:12" s="48" customFormat="1" ht="15" customHeight="1">
      <c r="A61" s="47" t="s">
        <v>748</v>
      </c>
      <c r="B61" s="46" t="s">
        <v>953</v>
      </c>
      <c r="C61" s="165" t="s">
        <v>954</v>
      </c>
      <c r="D61" s="130">
        <v>-1.84E-2</v>
      </c>
      <c r="E61" s="130">
        <v>-0.02</v>
      </c>
      <c r="F61" s="130">
        <v>-2.3300000000000001E-2</v>
      </c>
      <c r="G61" s="130">
        <v>-2.58E-2</v>
      </c>
      <c r="H61" s="130">
        <v>-2.3599999999999999E-2</v>
      </c>
      <c r="I61" s="130">
        <v>-2.0899999999999998E-2</v>
      </c>
      <c r="J61" s="130">
        <v>-1.9199999999999998E-2</v>
      </c>
      <c r="K61" s="130">
        <v>-1.8700000000000001E-2</v>
      </c>
      <c r="L61" s="130">
        <v>-2.1100000000000001E-2</v>
      </c>
    </row>
    <row r="62" spans="1:12" s="48" customFormat="1" ht="15" customHeight="1">
      <c r="A62" s="47" t="s">
        <v>748</v>
      </c>
      <c r="B62" s="46" t="s">
        <v>955</v>
      </c>
      <c r="C62" s="165" t="s">
        <v>956</v>
      </c>
      <c r="D62" s="130">
        <v>1E-4</v>
      </c>
      <c r="E62" s="130">
        <v>1E-4</v>
      </c>
      <c r="F62" s="130">
        <v>2.0000000000000001E-4</v>
      </c>
      <c r="G62" s="130">
        <v>2.0000000000000001E-4</v>
      </c>
      <c r="H62" s="130">
        <v>1E-4</v>
      </c>
      <c r="I62" s="130">
        <v>1E-4</v>
      </c>
      <c r="J62" s="130">
        <v>0</v>
      </c>
      <c r="K62" s="130">
        <v>2.0000000000000001E-4</v>
      </c>
      <c r="L62" s="130">
        <v>1E-4</v>
      </c>
    </row>
    <row r="63" spans="1:12" s="48" customFormat="1" ht="15" customHeight="1">
      <c r="A63" s="47" t="s">
        <v>748</v>
      </c>
      <c r="B63" s="46" t="s">
        <v>957</v>
      </c>
      <c r="C63" s="165" t="s">
        <v>958</v>
      </c>
      <c r="D63" s="130">
        <v>1E-4</v>
      </c>
      <c r="E63" s="130">
        <v>2.9999999999999997E-4</v>
      </c>
      <c r="F63" s="130">
        <v>5.9999999999999995E-4</v>
      </c>
      <c r="G63" s="130">
        <v>0</v>
      </c>
      <c r="H63" s="130">
        <v>-2.0000000000000001E-4</v>
      </c>
      <c r="I63" s="130">
        <v>1E-4</v>
      </c>
      <c r="J63" s="130">
        <v>-2.0000000000000001E-4</v>
      </c>
      <c r="K63" s="130">
        <v>1E-4</v>
      </c>
      <c r="L63" s="130">
        <v>5.0000000000000001E-4</v>
      </c>
    </row>
    <row r="64" spans="1:12" s="48" customFormat="1" ht="15" customHeight="1" thickBot="1">
      <c r="A64" s="47"/>
      <c r="B64" s="46"/>
      <c r="C64" s="165" t="s">
        <v>959</v>
      </c>
      <c r="D64" s="130">
        <v>1E-4</v>
      </c>
      <c r="E64" s="130">
        <v>1E-4</v>
      </c>
      <c r="F64" s="130">
        <v>0</v>
      </c>
      <c r="G64" s="130">
        <v>0</v>
      </c>
      <c r="H64" s="130">
        <v>0</v>
      </c>
      <c r="I64" s="130">
        <v>0</v>
      </c>
      <c r="J64" s="130">
        <v>0</v>
      </c>
      <c r="K64" s="130">
        <v>0</v>
      </c>
      <c r="L64" s="130">
        <v>0</v>
      </c>
    </row>
    <row r="65" spans="1:12" s="47" customFormat="1" ht="15" customHeight="1" thickTop="1" thickBot="1">
      <c r="A65" s="47" t="s">
        <v>748</v>
      </c>
      <c r="B65" s="46" t="s">
        <v>960</v>
      </c>
      <c r="C65" s="405" t="s">
        <v>961</v>
      </c>
      <c r="D65" s="402">
        <v>1.4E-2</v>
      </c>
      <c r="E65" s="402">
        <v>9.4999999999999998E-3</v>
      </c>
      <c r="F65" s="402">
        <v>9.2999999999999992E-3</v>
      </c>
      <c r="G65" s="402">
        <v>5.7999999999999996E-3</v>
      </c>
      <c r="H65" s="407">
        <v>6.4000000000000003E-3</v>
      </c>
      <c r="I65" s="407">
        <v>2.5000000000000001E-3</v>
      </c>
      <c r="J65" s="407">
        <v>1.5E-3</v>
      </c>
      <c r="K65" s="407">
        <v>2.8E-3</v>
      </c>
      <c r="L65" s="407">
        <v>5.9999999999999995E-4</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1401</v>
      </c>
      <c r="D67" s="47"/>
      <c r="E67" s="47"/>
      <c r="F67" s="47"/>
      <c r="G67" s="47"/>
      <c r="H67" s="47"/>
      <c r="I67" s="47"/>
      <c r="J67" s="47"/>
      <c r="K67" s="47"/>
      <c r="L67" s="47"/>
    </row>
    <row r="68" spans="1:12" ht="15" customHeight="1">
      <c r="A68" s="47"/>
      <c r="B68" s="47"/>
      <c r="C68" s="170" t="s">
        <v>1445</v>
      </c>
      <c r="D68" s="47"/>
      <c r="E68" s="47"/>
      <c r="F68" s="47"/>
      <c r="G68" s="47"/>
      <c r="H68" s="47"/>
      <c r="I68" s="47"/>
      <c r="J68" s="47"/>
      <c r="K68" s="47"/>
      <c r="L68" s="47"/>
    </row>
    <row r="69" spans="1:12" ht="15" customHeight="1">
      <c r="A69" s="47"/>
      <c r="B69" s="47"/>
      <c r="C69" s="170" t="s">
        <v>1446</v>
      </c>
      <c r="D69" s="47"/>
      <c r="E69" s="47"/>
      <c r="F69" s="47"/>
      <c r="G69" s="47"/>
      <c r="H69" s="47"/>
      <c r="I69" s="47"/>
      <c r="J69" s="47"/>
      <c r="K69" s="47"/>
      <c r="L69" s="47"/>
    </row>
    <row r="70" spans="1:12" ht="15" customHeight="1">
      <c r="A70" s="47"/>
      <c r="B70" s="47"/>
      <c r="C70" s="170" t="s">
        <v>1404</v>
      </c>
      <c r="D70" s="47"/>
      <c r="E70" s="47"/>
      <c r="F70" s="47"/>
      <c r="G70" s="47"/>
      <c r="H70" s="47"/>
      <c r="I70" s="47"/>
      <c r="J70" s="47"/>
      <c r="K70" s="47"/>
      <c r="L70" s="47"/>
    </row>
    <row r="71" spans="1:12" ht="15" customHeight="1">
      <c r="A71" s="47"/>
      <c r="B71" s="47"/>
      <c r="C71" s="170" t="s">
        <v>1405</v>
      </c>
      <c r="D71" s="47"/>
      <c r="E71" s="47"/>
      <c r="F71" s="47"/>
      <c r="G71" s="47"/>
      <c r="H71" s="47"/>
      <c r="I71" s="47"/>
      <c r="J71" s="47"/>
      <c r="K71" s="47"/>
      <c r="L71" s="47"/>
    </row>
    <row r="72" spans="1:12" ht="30" customHeight="1">
      <c r="A72" s="47"/>
      <c r="B72" s="47"/>
      <c r="C72" s="757" t="s">
        <v>964</v>
      </c>
      <c r="D72" s="757"/>
      <c r="E72" s="757"/>
      <c r="F72" s="757"/>
      <c r="G72" s="757"/>
      <c r="H72" s="757"/>
      <c r="I72" s="757"/>
      <c r="J72" s="757"/>
      <c r="K72" s="757"/>
      <c r="L72" s="757"/>
    </row>
    <row r="73" spans="1:12" ht="15" customHeight="1">
      <c r="A73" s="47"/>
      <c r="B73" s="47"/>
      <c r="C73" s="170" t="s">
        <v>571</v>
      </c>
      <c r="D73" s="47"/>
      <c r="E73" s="47"/>
      <c r="F73" s="47"/>
      <c r="G73" s="47"/>
      <c r="H73" s="47"/>
      <c r="I73" s="47"/>
      <c r="J73" s="47"/>
      <c r="K73" s="47"/>
      <c r="L73" s="47"/>
    </row>
    <row r="74" spans="1:12" ht="30" customHeight="1">
      <c r="A74" s="47"/>
      <c r="B74" s="47"/>
      <c r="C74" s="757" t="s">
        <v>965</v>
      </c>
      <c r="D74" s="757"/>
      <c r="E74" s="757"/>
      <c r="F74" s="757"/>
      <c r="G74" s="757"/>
      <c r="H74" s="757"/>
      <c r="I74" s="757"/>
      <c r="J74" s="757"/>
      <c r="K74" s="757"/>
      <c r="L74" s="757"/>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8"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33" bestFit="1" customWidth="1"/>
    <col min="3" max="3" width="16.140625" style="633" bestFit="1" customWidth="1"/>
    <col min="4" max="16384" width="9.140625" style="633"/>
  </cols>
  <sheetData>
    <row r="1" spans="1:3" ht="30" customHeight="1">
      <c r="A1" s="803" t="s">
        <v>1017</v>
      </c>
      <c r="B1" s="804"/>
      <c r="C1" s="804"/>
    </row>
    <row r="2" spans="1:3" ht="15" customHeight="1">
      <c r="A2" s="805" t="s">
        <v>650</v>
      </c>
      <c r="B2" s="806"/>
      <c r="C2" s="806"/>
    </row>
    <row r="3" spans="1:3" ht="15" customHeight="1">
      <c r="A3" s="807" t="s">
        <v>1502</v>
      </c>
      <c r="B3" s="808"/>
      <c r="C3" s="808"/>
    </row>
    <row r="4" spans="1:3" s="78" customFormat="1" ht="30" customHeight="1">
      <c r="A4" s="809" t="s">
        <v>651</v>
      </c>
      <c r="B4" s="810"/>
      <c r="C4" s="810"/>
    </row>
    <row r="5" spans="1:3" ht="3.75" customHeight="1">
      <c r="A5" s="47"/>
      <c r="B5" s="47"/>
      <c r="C5" s="47"/>
    </row>
    <row r="6" spans="1:3" s="19" customFormat="1" ht="30" customHeight="1" thickBot="1">
      <c r="A6" s="290"/>
      <c r="B6" s="632" t="s">
        <v>120</v>
      </c>
      <c r="C6" s="632" t="s">
        <v>519</v>
      </c>
    </row>
    <row r="7" spans="1:3" s="20" customFormat="1" ht="15" customHeight="1" thickTop="1">
      <c r="A7" s="612" t="s">
        <v>652</v>
      </c>
      <c r="B7" s="613">
        <v>0.1716</v>
      </c>
      <c r="C7" s="613">
        <v>0.1716</v>
      </c>
    </row>
    <row r="8" spans="1:3" s="78" customFormat="1" ht="15" customHeight="1">
      <c r="A8" s="120" t="s">
        <v>653</v>
      </c>
      <c r="B8" s="121">
        <v>13455015761.17</v>
      </c>
      <c r="C8" s="121">
        <v>13455015761.17</v>
      </c>
    </row>
    <row r="9" spans="1:3" s="78" customFormat="1" ht="15" customHeight="1">
      <c r="A9" s="120" t="s">
        <v>654</v>
      </c>
      <c r="B9" s="121">
        <v>0</v>
      </c>
      <c r="C9" s="121">
        <v>0</v>
      </c>
    </row>
    <row r="10" spans="1:3" s="21" customFormat="1" ht="15" customHeight="1">
      <c r="A10" s="120" t="s">
        <v>655</v>
      </c>
      <c r="B10" s="121">
        <v>4557924516.6499996</v>
      </c>
      <c r="C10" s="121">
        <v>4557924516.6499996</v>
      </c>
    </row>
    <row r="11" spans="1:3" s="21" customFormat="1" ht="15" customHeight="1">
      <c r="A11" s="120" t="s">
        <v>656</v>
      </c>
      <c r="B11" s="121">
        <v>0</v>
      </c>
      <c r="C11" s="121">
        <v>0</v>
      </c>
    </row>
    <row r="12" spans="1:3" s="21" customFormat="1" ht="15" customHeight="1">
      <c r="A12" s="120" t="s">
        <v>657</v>
      </c>
      <c r="B12" s="121">
        <v>1215600187.9100001</v>
      </c>
      <c r="C12" s="121">
        <v>1215600187.9100001</v>
      </c>
    </row>
    <row r="13" spans="1:3" s="21" customFormat="1" ht="15" customHeight="1">
      <c r="A13" s="120" t="s">
        <v>658</v>
      </c>
      <c r="B13" s="121">
        <v>2772574140.27</v>
      </c>
      <c r="C13" s="121">
        <v>2772574140.27</v>
      </c>
    </row>
    <row r="14" spans="1:3" s="21" customFormat="1" ht="15" customHeight="1">
      <c r="A14" s="292" t="s">
        <v>659</v>
      </c>
      <c r="B14" s="293">
        <v>22001114606</v>
      </c>
      <c r="C14" s="293">
        <v>22001114606</v>
      </c>
    </row>
    <row r="15" spans="1:3" s="22" customFormat="1" ht="15" customHeight="1">
      <c r="A15" s="120" t="s">
        <v>660</v>
      </c>
      <c r="B15" s="121">
        <v>4595859184.5325003</v>
      </c>
      <c r="C15" s="121">
        <v>4595859184.5325003</v>
      </c>
    </row>
    <row r="16" spans="1:3" s="23" customFormat="1" ht="15" customHeight="1">
      <c r="A16" s="244" t="s">
        <v>661</v>
      </c>
      <c r="B16" s="294">
        <v>0.2089</v>
      </c>
      <c r="C16" s="294">
        <v>0.2089</v>
      </c>
    </row>
    <row r="17" spans="1:3" s="21" customFormat="1" ht="15" customHeight="1">
      <c r="A17" s="292" t="s">
        <v>662</v>
      </c>
      <c r="B17" s="293">
        <v>459585918.4533</v>
      </c>
      <c r="C17" s="293">
        <v>459585918.4533</v>
      </c>
    </row>
    <row r="18" spans="1:3" s="21" customFormat="1" ht="15" customHeight="1">
      <c r="A18" s="120" t="s">
        <v>663</v>
      </c>
      <c r="B18" s="121">
        <v>851303732</v>
      </c>
      <c r="C18" s="121">
        <v>851303732</v>
      </c>
    </row>
    <row r="19" spans="1:3" s="21" customFormat="1" ht="15" customHeight="1">
      <c r="A19" s="120" t="s">
        <v>664</v>
      </c>
      <c r="B19" s="121">
        <v>0</v>
      </c>
      <c r="C19" s="121">
        <v>0</v>
      </c>
    </row>
    <row r="20" spans="1:3" s="21" customFormat="1" ht="15" customHeight="1">
      <c r="A20" s="244" t="s">
        <v>665</v>
      </c>
      <c r="B20" s="121">
        <v>0</v>
      </c>
      <c r="C20" s="121">
        <v>0</v>
      </c>
    </row>
    <row r="21" spans="1:3" s="21" customFormat="1" ht="15" customHeight="1">
      <c r="A21" s="120" t="s">
        <v>666</v>
      </c>
      <c r="B21" s="121">
        <v>2328269</v>
      </c>
      <c r="C21" s="121">
        <v>2328269</v>
      </c>
    </row>
    <row r="22" spans="1:3" s="21" customFormat="1" ht="15" customHeight="1">
      <c r="A22" s="292" t="s">
        <v>667</v>
      </c>
      <c r="B22" s="293">
        <v>848975463</v>
      </c>
      <c r="C22" s="293">
        <v>848975463</v>
      </c>
    </row>
    <row r="23" spans="1:3" s="21" customFormat="1" ht="15" customHeight="1">
      <c r="A23" s="120" t="s">
        <v>668</v>
      </c>
      <c r="B23" s="121">
        <v>0</v>
      </c>
      <c r="C23" s="121">
        <v>0</v>
      </c>
    </row>
    <row r="24" spans="1:3" s="21" customFormat="1" ht="15" customHeight="1">
      <c r="A24" s="120" t="s">
        <v>669</v>
      </c>
      <c r="B24" s="121">
        <v>0</v>
      </c>
      <c r="C24" s="121">
        <v>0</v>
      </c>
    </row>
    <row r="25" spans="1:3" s="24" customFormat="1" ht="15" customHeight="1">
      <c r="A25" s="120" t="s">
        <v>670</v>
      </c>
      <c r="B25" s="121">
        <v>0</v>
      </c>
      <c r="C25" s="121">
        <v>0</v>
      </c>
    </row>
    <row r="26" spans="1:3" s="21" customFormat="1" ht="15" customHeight="1">
      <c r="A26" s="120" t="s">
        <v>671</v>
      </c>
      <c r="B26" s="121">
        <v>0</v>
      </c>
      <c r="C26" s="121">
        <v>0</v>
      </c>
    </row>
    <row r="27" spans="1:3" s="25" customFormat="1" ht="15" customHeight="1">
      <c r="A27" s="244" t="s">
        <v>672</v>
      </c>
      <c r="B27" s="121">
        <v>4817617</v>
      </c>
      <c r="C27" s="121">
        <v>4817617</v>
      </c>
    </row>
    <row r="28" spans="1:3" s="26" customFormat="1" ht="15" customHeight="1">
      <c r="A28" s="244" t="s">
        <v>673</v>
      </c>
      <c r="B28" s="121">
        <v>0</v>
      </c>
      <c r="C28" s="121">
        <v>0</v>
      </c>
    </row>
    <row r="29" spans="1:3" s="21" customFormat="1" ht="15" customHeight="1">
      <c r="A29" s="295" t="s">
        <v>674</v>
      </c>
      <c r="B29" s="293">
        <v>4817617</v>
      </c>
      <c r="C29" s="293">
        <v>4817617</v>
      </c>
    </row>
    <row r="30" spans="1:3" s="21" customFormat="1" ht="15" customHeight="1">
      <c r="A30" s="244" t="s">
        <v>675</v>
      </c>
      <c r="B30" s="121">
        <v>0</v>
      </c>
      <c r="C30" s="121">
        <v>0</v>
      </c>
    </row>
    <row r="31" spans="1:3" s="21" customFormat="1" ht="15" customHeight="1">
      <c r="A31" s="244" t="s">
        <v>676</v>
      </c>
      <c r="B31" s="121">
        <v>65202175</v>
      </c>
      <c r="C31" s="121">
        <v>65202175</v>
      </c>
    </row>
    <row r="32" spans="1:3" s="21" customFormat="1" ht="15" customHeight="1">
      <c r="A32" s="292" t="s">
        <v>677</v>
      </c>
      <c r="B32" s="293">
        <v>788590905</v>
      </c>
      <c r="C32" s="293">
        <v>788590905</v>
      </c>
    </row>
    <row r="33" spans="1:3" s="78" customFormat="1" ht="15" customHeight="1">
      <c r="A33" s="120" t="s">
        <v>678</v>
      </c>
      <c r="B33" s="121">
        <v>329004986.54680002</v>
      </c>
      <c r="C33" s="121">
        <v>329004986.54680002</v>
      </c>
    </row>
    <row r="34" spans="1:3" s="27" customFormat="1" ht="15" customHeight="1">
      <c r="A34" s="120" t="s">
        <v>679</v>
      </c>
      <c r="B34" s="246">
        <v>9.6600000000000005E-2</v>
      </c>
      <c r="C34" s="246">
        <v>9.6600000000000005E-2</v>
      </c>
    </row>
    <row r="35" spans="1:3" ht="3.75" customHeight="1" thickBot="1">
      <c r="A35" s="265"/>
      <c r="B35" s="265"/>
      <c r="C35" s="265"/>
    </row>
    <row r="36" spans="1:3" ht="30" customHeight="1" thickTop="1">
      <c r="A36" s="811" t="s">
        <v>680</v>
      </c>
      <c r="B36" s="811"/>
      <c r="C36" s="811"/>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33" bestFit="1" customWidth="1"/>
    <col min="4" max="4" width="10.7109375" style="633" customWidth="1"/>
    <col min="5" max="16384" width="9.140625" style="633"/>
  </cols>
  <sheetData>
    <row r="1" spans="1:4" s="28" customFormat="1" ht="30" customHeight="1">
      <c r="A1" s="748" t="s">
        <v>1017</v>
      </c>
      <c r="B1" s="748"/>
      <c r="C1" s="748"/>
      <c r="D1" s="748"/>
    </row>
    <row r="2" spans="1:4" s="28" customFormat="1" ht="15" customHeight="1">
      <c r="A2" s="749" t="s">
        <v>681</v>
      </c>
      <c r="B2" s="749"/>
      <c r="C2" s="749"/>
      <c r="D2" s="749"/>
    </row>
    <row r="3" spans="1:4" s="28" customFormat="1" ht="15" customHeight="1">
      <c r="A3" s="761" t="s">
        <v>1502</v>
      </c>
      <c r="B3" s="761"/>
      <c r="C3" s="761"/>
      <c r="D3" s="761"/>
    </row>
    <row r="4" spans="1:4" s="29" customFormat="1" ht="30" customHeight="1">
      <c r="A4" s="750" t="s">
        <v>512</v>
      </c>
      <c r="B4" s="750"/>
      <c r="C4" s="750"/>
      <c r="D4" s="750"/>
    </row>
    <row r="5" spans="1:4" ht="3.75" customHeight="1">
      <c r="A5" s="125"/>
      <c r="B5" s="126"/>
      <c r="C5" s="47"/>
      <c r="D5" s="47"/>
    </row>
    <row r="6" spans="1:4" ht="30" customHeight="1">
      <c r="A6" s="150"/>
      <c r="B6" s="127" t="s">
        <v>120</v>
      </c>
      <c r="C6" s="128" t="s">
        <v>519</v>
      </c>
      <c r="D6" s="129" t="s">
        <v>682</v>
      </c>
    </row>
    <row r="7" spans="1:4" ht="15" customHeight="1">
      <c r="A7" s="179" t="s">
        <v>683</v>
      </c>
      <c r="B7" s="363">
        <v>4787275.4603699995</v>
      </c>
      <c r="C7" s="363">
        <v>4787275.4603699995</v>
      </c>
      <c r="D7" s="130">
        <v>0.96682587616001137</v>
      </c>
    </row>
    <row r="8" spans="1:4" ht="15" customHeight="1">
      <c r="A8" s="179" t="s">
        <v>684</v>
      </c>
      <c r="B8" s="363">
        <v>0</v>
      </c>
      <c r="C8" s="363">
        <v>0</v>
      </c>
      <c r="D8" s="130">
        <v>0</v>
      </c>
    </row>
    <row r="9" spans="1:4" ht="15" customHeight="1">
      <c r="A9" s="179" t="s">
        <v>685</v>
      </c>
      <c r="B9" s="363">
        <v>83279.121809999997</v>
      </c>
      <c r="C9" s="363">
        <v>83279.121809999997</v>
      </c>
      <c r="D9" s="130">
        <v>1.6818837891472951E-2</v>
      </c>
    </row>
    <row r="10" spans="1:4" ht="15" customHeight="1">
      <c r="A10" s="179" t="s">
        <v>686</v>
      </c>
      <c r="B10" s="363">
        <v>1175.8407099999999</v>
      </c>
      <c r="C10" s="363">
        <v>1175.8407099999999</v>
      </c>
      <c r="D10" s="130">
        <v>2.3746977463095386E-4</v>
      </c>
    </row>
    <row r="11" spans="1:4" ht="15" customHeight="1">
      <c r="A11" s="179" t="s">
        <v>687</v>
      </c>
      <c r="B11" s="363">
        <v>11156.25642</v>
      </c>
      <c r="C11" s="363">
        <v>11156.25642</v>
      </c>
      <c r="D11" s="130">
        <v>2.2530889390473072E-3</v>
      </c>
    </row>
    <row r="12" spans="1:4" ht="15" customHeight="1">
      <c r="A12" s="179" t="s">
        <v>688</v>
      </c>
      <c r="B12" s="363">
        <v>1769.0814700000001</v>
      </c>
      <c r="C12" s="363">
        <v>1769.0814700000001</v>
      </c>
      <c r="D12" s="130">
        <v>3.5727915729733207E-4</v>
      </c>
    </row>
    <row r="13" spans="1:4" ht="15" customHeight="1">
      <c r="A13" s="179" t="s">
        <v>689</v>
      </c>
      <c r="B13" s="363">
        <v>114.23942</v>
      </c>
      <c r="C13" s="363">
        <v>114.23942</v>
      </c>
      <c r="D13" s="130">
        <v>2.3071500323688302E-5</v>
      </c>
    </row>
    <row r="14" spans="1:4" ht="15" customHeight="1">
      <c r="A14" s="179" t="s">
        <v>690</v>
      </c>
      <c r="B14" s="363">
        <v>57.119720000000001</v>
      </c>
      <c r="C14" s="363">
        <v>57.119720000000001</v>
      </c>
      <c r="D14" s="130">
        <v>1.153575218141851E-5</v>
      </c>
    </row>
    <row r="15" spans="1:4" ht="15" customHeight="1">
      <c r="A15" s="179" t="s">
        <v>691</v>
      </c>
      <c r="B15" s="363">
        <v>33563.154659999993</v>
      </c>
      <c r="C15" s="363">
        <v>33563.154659999993</v>
      </c>
      <c r="D15" s="130">
        <v>6.7783286504972664E-3</v>
      </c>
    </row>
    <row r="16" spans="1:4" ht="15" customHeight="1">
      <c r="A16" s="179" t="s">
        <v>692</v>
      </c>
      <c r="B16" s="363">
        <v>15894.492289999998</v>
      </c>
      <c r="C16" s="363">
        <v>15894.492289999998</v>
      </c>
      <c r="D16" s="130">
        <v>3.2100109052864258E-3</v>
      </c>
    </row>
    <row r="17" spans="1:4" ht="15" customHeight="1">
      <c r="A17" s="179" t="s">
        <v>693</v>
      </c>
      <c r="B17" s="363">
        <v>36150.176060000005</v>
      </c>
      <c r="C17" s="363">
        <v>36150.176060000005</v>
      </c>
      <c r="D17" s="130">
        <v>7.3007968586472106E-3</v>
      </c>
    </row>
    <row r="18" spans="1:4" ht="15" customHeight="1">
      <c r="A18" s="179" t="s">
        <v>694</v>
      </c>
      <c r="B18" s="363">
        <v>31460.6031</v>
      </c>
      <c r="C18" s="363">
        <v>31460.6031</v>
      </c>
      <c r="D18" s="130">
        <v>6.3537027289273639E-3</v>
      </c>
    </row>
    <row r="19" spans="1:4" ht="15" customHeight="1">
      <c r="A19" s="180" t="s">
        <v>695</v>
      </c>
      <c r="B19" s="550">
        <v>4951538.4087400008</v>
      </c>
      <c r="C19" s="550">
        <v>4951538.4087400008</v>
      </c>
      <c r="D19" s="131">
        <v>1</v>
      </c>
    </row>
    <row r="20" spans="1:4" ht="15" customHeight="1">
      <c r="A20" s="179" t="s">
        <v>696</v>
      </c>
      <c r="B20" s="363">
        <v>50357.137289999999</v>
      </c>
      <c r="C20" s="363">
        <v>50357.137289999999</v>
      </c>
      <c r="D20" s="130"/>
    </row>
    <row r="21" spans="1:4" s="30" customFormat="1" ht="15" customHeight="1" thickBot="1">
      <c r="A21" s="183" t="s">
        <v>697</v>
      </c>
      <c r="B21" s="132">
        <v>1</v>
      </c>
      <c r="C21" s="132">
        <v>1</v>
      </c>
      <c r="D21" s="132"/>
    </row>
    <row r="22" spans="1:4" ht="15" customHeight="1" thickTop="1">
      <c r="A22" s="133" t="s">
        <v>698</v>
      </c>
      <c r="B22" s="134"/>
      <c r="C22" s="135"/>
      <c r="D22" s="135"/>
    </row>
    <row r="23" spans="1:4" ht="116.25" customHeight="1">
      <c r="A23" s="764" t="s">
        <v>558</v>
      </c>
      <c r="B23" s="766"/>
      <c r="C23" s="766"/>
      <c r="D23" s="766"/>
    </row>
    <row r="24" spans="1:4" ht="116.25" customHeight="1">
      <c r="A24" s="764" t="s">
        <v>559</v>
      </c>
      <c r="B24" s="765"/>
      <c r="C24" s="765"/>
      <c r="D24" s="765"/>
    </row>
    <row r="25" spans="1:4" ht="15" customHeight="1">
      <c r="A25" s="133" t="s">
        <v>699</v>
      </c>
      <c r="B25" s="136"/>
      <c r="C25" s="133"/>
      <c r="D25" s="133"/>
    </row>
    <row r="26" spans="1:4" ht="15" customHeight="1">
      <c r="A26" s="551"/>
      <c r="B26" s="285"/>
      <c r="C26" s="631"/>
      <c r="D26" s="63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2" t="s">
        <v>1017</v>
      </c>
      <c r="B1" s="772"/>
      <c r="C1" s="772"/>
      <c r="D1" s="772"/>
    </row>
    <row r="2" spans="1:4" ht="35.1" customHeight="1">
      <c r="A2" s="812" t="s">
        <v>1018</v>
      </c>
      <c r="B2" s="773"/>
      <c r="C2" s="773"/>
      <c r="D2" s="773"/>
    </row>
    <row r="3" spans="1:4" ht="18">
      <c r="A3" s="773" t="s">
        <v>1502</v>
      </c>
      <c r="B3" s="773"/>
      <c r="C3" s="773"/>
      <c r="D3" s="773"/>
    </row>
    <row r="4" spans="1:4" ht="30" customHeight="1">
      <c r="A4" s="774" t="s">
        <v>512</v>
      </c>
      <c r="B4" s="774"/>
      <c r="C4" s="774"/>
      <c r="D4" s="774"/>
    </row>
    <row r="5" spans="1:4">
      <c r="A5" s="99"/>
      <c r="B5" s="205"/>
      <c r="C5" s="205"/>
      <c r="D5" s="98"/>
    </row>
    <row r="6" spans="1:4" ht="30" customHeight="1">
      <c r="A6" s="72" t="s">
        <v>724</v>
      </c>
      <c r="B6" s="73" t="s">
        <v>120</v>
      </c>
      <c r="C6" s="176" t="s">
        <v>519</v>
      </c>
      <c r="D6" s="73" t="s">
        <v>725</v>
      </c>
    </row>
    <row r="7" spans="1:4">
      <c r="A7" s="100" t="s">
        <v>726</v>
      </c>
      <c r="B7" s="97">
        <v>500000</v>
      </c>
      <c r="C7" s="97">
        <v>500000</v>
      </c>
      <c r="D7" s="160">
        <v>9.1990729701801735E-2</v>
      </c>
    </row>
    <row r="8" spans="1:4">
      <c r="A8" s="100" t="s">
        <v>727</v>
      </c>
      <c r="B8" s="97">
        <v>2213195.8083299999</v>
      </c>
      <c r="C8" s="97">
        <v>2213195.8083299999</v>
      </c>
      <c r="D8" s="160">
        <v>0.40718699476249126</v>
      </c>
    </row>
    <row r="9" spans="1:4">
      <c r="A9" s="100" t="s">
        <v>728</v>
      </c>
      <c r="B9" s="97">
        <v>1683959.58076</v>
      </c>
      <c r="C9" s="97">
        <v>1683959.58076</v>
      </c>
      <c r="D9" s="160">
        <v>0.30981734124490506</v>
      </c>
    </row>
    <row r="10" spans="1:4">
      <c r="A10" s="100" t="s">
        <v>729</v>
      </c>
      <c r="B10" s="97">
        <v>795150.23626000003</v>
      </c>
      <c r="C10" s="97">
        <v>795150.23626000003</v>
      </c>
      <c r="D10" s="160">
        <v>0.1462929009122349</v>
      </c>
    </row>
    <row r="11" spans="1:4">
      <c r="A11" s="100" t="s">
        <v>730</v>
      </c>
      <c r="B11" s="97">
        <v>183247.58333000002</v>
      </c>
      <c r="C11" s="97">
        <v>183247.58333000002</v>
      </c>
      <c r="D11" s="160">
        <v>3.3714157813236847E-2</v>
      </c>
    </row>
    <row r="12" spans="1:4">
      <c r="A12" s="100" t="s">
        <v>731</v>
      </c>
      <c r="B12" s="97">
        <v>58311</v>
      </c>
      <c r="C12" s="97">
        <v>58311</v>
      </c>
      <c r="D12" s="160">
        <v>1.0728142879283522E-2</v>
      </c>
    </row>
    <row r="13" spans="1:4">
      <c r="A13" s="100" t="s">
        <v>732</v>
      </c>
      <c r="B13" s="97">
        <v>953</v>
      </c>
      <c r="C13" s="97">
        <v>953</v>
      </c>
      <c r="D13" s="160">
        <v>1.7533433081163411E-4</v>
      </c>
    </row>
    <row r="14" spans="1:4">
      <c r="A14" s="100" t="s">
        <v>733</v>
      </c>
      <c r="B14" s="97">
        <v>200</v>
      </c>
      <c r="C14" s="97">
        <v>200</v>
      </c>
      <c r="D14" s="160">
        <v>3.6796291880720695E-5</v>
      </c>
    </row>
    <row r="15" spans="1:4">
      <c r="A15" s="100" t="s">
        <v>734</v>
      </c>
      <c r="B15" s="97">
        <v>313.08623999999998</v>
      </c>
      <c r="C15" s="97">
        <v>313.08623999999998</v>
      </c>
      <c r="D15" s="160">
        <v>5.7602063354386849E-5</v>
      </c>
    </row>
    <row r="16" spans="1:4">
      <c r="A16" s="100" t="s">
        <v>735</v>
      </c>
      <c r="B16" s="97">
        <v>0</v>
      </c>
      <c r="C16" s="97">
        <v>0</v>
      </c>
      <c r="D16" s="160">
        <v>0</v>
      </c>
    </row>
    <row r="17" spans="1:4">
      <c r="A17" s="100" t="s">
        <v>736</v>
      </c>
      <c r="B17" s="97">
        <v>0</v>
      </c>
      <c r="C17" s="97">
        <v>0</v>
      </c>
      <c r="D17" s="160">
        <v>0</v>
      </c>
    </row>
    <row r="18" spans="1:4">
      <c r="A18" s="100" t="s">
        <v>737</v>
      </c>
      <c r="B18" s="97">
        <v>0</v>
      </c>
      <c r="C18" s="97">
        <v>0</v>
      </c>
      <c r="D18" s="160">
        <v>0</v>
      </c>
    </row>
    <row r="19" spans="1:4">
      <c r="A19" s="100" t="s">
        <v>738</v>
      </c>
      <c r="B19" s="97">
        <v>0</v>
      </c>
      <c r="C19" s="97">
        <v>0</v>
      </c>
      <c r="D19" s="160">
        <v>0</v>
      </c>
    </row>
    <row r="20" spans="1:4">
      <c r="A20" s="100" t="s">
        <v>739</v>
      </c>
      <c r="B20" s="97">
        <v>0</v>
      </c>
      <c r="C20" s="97">
        <v>0</v>
      </c>
      <c r="D20" s="160">
        <v>0</v>
      </c>
    </row>
    <row r="21" spans="1:4">
      <c r="A21" s="72" t="s">
        <v>160</v>
      </c>
      <c r="B21" s="730">
        <v>5435330.2949199993</v>
      </c>
      <c r="C21" s="730">
        <v>5435330.2949199993</v>
      </c>
      <c r="D21" s="731">
        <v>1</v>
      </c>
    </row>
    <row r="22" spans="1:4">
      <c r="A22" s="54" t="s">
        <v>740</v>
      </c>
      <c r="B22" s="160">
        <v>1</v>
      </c>
      <c r="C22" s="160">
        <v>1</v>
      </c>
      <c r="D22" s="234"/>
    </row>
    <row r="23" spans="1:4" ht="30" customHeight="1">
      <c r="A23" s="435" t="s">
        <v>743</v>
      </c>
      <c r="B23" s="73" t="s">
        <v>120</v>
      </c>
      <c r="C23" s="176" t="s">
        <v>519</v>
      </c>
      <c r="D23" s="73" t="s">
        <v>682</v>
      </c>
    </row>
    <row r="24" spans="1:4">
      <c r="A24" s="100" t="s">
        <v>726</v>
      </c>
      <c r="B24" s="97">
        <v>25</v>
      </c>
      <c r="C24" s="97">
        <v>25</v>
      </c>
      <c r="D24" s="160">
        <v>2.0242914979757085E-2</v>
      </c>
    </row>
    <row r="25" spans="1:4">
      <c r="A25" s="100" t="s">
        <v>727</v>
      </c>
      <c r="B25" s="97">
        <v>231</v>
      </c>
      <c r="C25" s="97">
        <v>231</v>
      </c>
      <c r="D25" s="160">
        <v>0.18704453441295546</v>
      </c>
    </row>
    <row r="26" spans="1:4">
      <c r="A26" s="100" t="s">
        <v>728</v>
      </c>
      <c r="B26" s="97">
        <v>338</v>
      </c>
      <c r="C26" s="97">
        <v>338</v>
      </c>
      <c r="D26" s="160">
        <v>0.27368421052631581</v>
      </c>
    </row>
    <row r="27" spans="1:4">
      <c r="A27" s="100" t="s">
        <v>729</v>
      </c>
      <c r="B27" s="97">
        <v>344</v>
      </c>
      <c r="C27" s="97">
        <v>344</v>
      </c>
      <c r="D27" s="160">
        <v>0.27854251012145748</v>
      </c>
    </row>
    <row r="28" spans="1:4">
      <c r="A28" s="100" t="s">
        <v>730</v>
      </c>
      <c r="B28" s="97">
        <v>179</v>
      </c>
      <c r="C28" s="97">
        <v>179</v>
      </c>
      <c r="D28" s="160">
        <v>0.14493927125506073</v>
      </c>
    </row>
    <row r="29" spans="1:4">
      <c r="A29" s="100" t="s">
        <v>731</v>
      </c>
      <c r="B29" s="97">
        <v>111</v>
      </c>
      <c r="C29" s="97">
        <v>111</v>
      </c>
      <c r="D29" s="160">
        <v>8.9878542510121451E-2</v>
      </c>
    </row>
    <row r="30" spans="1:4">
      <c r="A30" s="100" t="s">
        <v>732</v>
      </c>
      <c r="B30" s="97">
        <v>3</v>
      </c>
      <c r="C30" s="97">
        <v>3</v>
      </c>
      <c r="D30" s="160">
        <v>2.4291497975708503E-3</v>
      </c>
    </row>
    <row r="31" spans="1:4">
      <c r="A31" s="100" t="s">
        <v>733</v>
      </c>
      <c r="B31" s="97">
        <v>1</v>
      </c>
      <c r="C31" s="97">
        <v>1</v>
      </c>
      <c r="D31" s="160">
        <v>8.0971659919028337E-4</v>
      </c>
    </row>
    <row r="32" spans="1:4">
      <c r="A32" s="100" t="s">
        <v>734</v>
      </c>
      <c r="B32" s="97">
        <v>3</v>
      </c>
      <c r="C32" s="97">
        <v>3</v>
      </c>
      <c r="D32" s="160">
        <v>2.4291497975708503E-3</v>
      </c>
    </row>
    <row r="33" spans="1:4">
      <c r="A33" s="100" t="s">
        <v>735</v>
      </c>
      <c r="B33" s="97">
        <v>0</v>
      </c>
      <c r="C33" s="97">
        <v>0</v>
      </c>
      <c r="D33" s="160">
        <v>0</v>
      </c>
    </row>
    <row r="34" spans="1:4">
      <c r="A34" s="100" t="s">
        <v>736</v>
      </c>
      <c r="B34" s="97">
        <v>0</v>
      </c>
      <c r="C34" s="97">
        <v>0</v>
      </c>
      <c r="D34" s="160">
        <v>0</v>
      </c>
    </row>
    <row r="35" spans="1:4">
      <c r="A35" s="100" t="s">
        <v>737</v>
      </c>
      <c r="B35" s="97">
        <v>0</v>
      </c>
      <c r="C35" s="97">
        <v>0</v>
      </c>
      <c r="D35" s="160">
        <v>0</v>
      </c>
    </row>
    <row r="36" spans="1:4">
      <c r="A36" s="100" t="s">
        <v>738</v>
      </c>
      <c r="B36" s="97">
        <v>0</v>
      </c>
      <c r="C36" s="97">
        <v>0</v>
      </c>
      <c r="D36" s="160">
        <v>0</v>
      </c>
    </row>
    <row r="37" spans="1:4">
      <c r="A37" s="100" t="s">
        <v>739</v>
      </c>
      <c r="B37" s="97">
        <v>0</v>
      </c>
      <c r="C37" s="97">
        <v>0</v>
      </c>
      <c r="D37" s="160">
        <v>0</v>
      </c>
    </row>
    <row r="38" spans="1:4">
      <c r="A38" s="72" t="s">
        <v>160</v>
      </c>
      <c r="B38" s="730">
        <v>1235</v>
      </c>
      <c r="C38" s="730">
        <v>1235</v>
      </c>
      <c r="D38" s="731">
        <v>1</v>
      </c>
    </row>
    <row r="39" spans="1:4">
      <c r="A39" s="54" t="s">
        <v>740</v>
      </c>
      <c r="B39" s="106">
        <v>1</v>
      </c>
      <c r="C39" s="106">
        <v>1</v>
      </c>
      <c r="D39" s="144"/>
    </row>
    <row r="40" spans="1:4" ht="15.75" thickBot="1">
      <c r="A40" s="252"/>
      <c r="B40" s="255"/>
      <c r="C40" s="254"/>
      <c r="D40" s="254"/>
    </row>
    <row r="41" spans="1:4" ht="54" customHeight="1" thickTop="1">
      <c r="A41" s="769" t="s">
        <v>1452</v>
      </c>
      <c r="B41" s="770"/>
      <c r="C41" s="770"/>
      <c r="D41" s="770"/>
    </row>
    <row r="42" spans="1:4">
      <c r="A42" s="209"/>
      <c r="B42" s="210"/>
      <c r="C42" s="210"/>
      <c r="D42" s="210"/>
    </row>
    <row r="43" spans="1:4" ht="30" customHeight="1">
      <c r="A43" s="772" t="s">
        <v>1017</v>
      </c>
      <c r="B43" s="772"/>
      <c r="C43" s="772"/>
      <c r="D43" s="772"/>
    </row>
    <row r="44" spans="1:4" ht="18">
      <c r="A44" s="812" t="s">
        <v>742</v>
      </c>
      <c r="B44" s="812"/>
      <c r="C44" s="812"/>
      <c r="D44" s="812"/>
    </row>
    <row r="45" spans="1:4" ht="18">
      <c r="A45" s="773" t="s">
        <v>1502</v>
      </c>
      <c r="B45" s="773"/>
      <c r="C45" s="773"/>
      <c r="D45" s="773"/>
    </row>
    <row r="46" spans="1:4" ht="30" customHeight="1">
      <c r="A46" s="774" t="s">
        <v>512</v>
      </c>
      <c r="B46" s="774"/>
      <c r="C46" s="774"/>
      <c r="D46" s="774"/>
    </row>
    <row r="47" spans="1:4">
      <c r="A47" s="99"/>
      <c r="B47" s="205"/>
      <c r="C47" s="205"/>
      <c r="D47" s="98"/>
    </row>
    <row r="48" spans="1:4" ht="30" customHeight="1">
      <c r="A48" s="72" t="s">
        <v>724</v>
      </c>
      <c r="B48" s="73" t="s">
        <v>120</v>
      </c>
      <c r="C48" s="176" t="s">
        <v>519</v>
      </c>
      <c r="D48" s="73" t="s">
        <v>725</v>
      </c>
    </row>
    <row r="49" spans="1:4">
      <c r="A49" s="100" t="s">
        <v>726</v>
      </c>
      <c r="B49" s="97">
        <v>0</v>
      </c>
      <c r="C49" s="97">
        <v>0</v>
      </c>
      <c r="D49" s="160">
        <v>0</v>
      </c>
    </row>
    <row r="50" spans="1:4">
      <c r="A50" s="100" t="s">
        <v>727</v>
      </c>
      <c r="B50" s="97">
        <v>0</v>
      </c>
      <c r="C50" s="97">
        <v>0</v>
      </c>
      <c r="D50" s="160">
        <v>0</v>
      </c>
    </row>
    <row r="51" spans="1:4">
      <c r="A51" s="100" t="s">
        <v>728</v>
      </c>
      <c r="B51" s="97">
        <v>0</v>
      </c>
      <c r="C51" s="97">
        <v>0</v>
      </c>
      <c r="D51" s="160">
        <v>0</v>
      </c>
    </row>
    <row r="52" spans="1:4">
      <c r="A52" s="100" t="s">
        <v>729</v>
      </c>
      <c r="B52" s="97">
        <v>0</v>
      </c>
      <c r="C52" s="97">
        <v>0</v>
      </c>
      <c r="D52" s="160">
        <v>0</v>
      </c>
    </row>
    <row r="53" spans="1:4">
      <c r="A53" s="100" t="s">
        <v>730</v>
      </c>
      <c r="B53" s="97">
        <v>0</v>
      </c>
      <c r="C53" s="97">
        <v>0</v>
      </c>
      <c r="D53" s="160">
        <v>0</v>
      </c>
    </row>
    <row r="54" spans="1:4">
      <c r="A54" s="100" t="s">
        <v>731</v>
      </c>
      <c r="B54" s="97">
        <v>0</v>
      </c>
      <c r="C54" s="97">
        <v>0</v>
      </c>
      <c r="D54" s="160">
        <v>0</v>
      </c>
    </row>
    <row r="55" spans="1:4">
      <c r="A55" s="100" t="s">
        <v>732</v>
      </c>
      <c r="B55" s="97">
        <v>0</v>
      </c>
      <c r="C55" s="97">
        <v>0</v>
      </c>
      <c r="D55" s="160">
        <v>0</v>
      </c>
    </row>
    <row r="56" spans="1:4">
      <c r="A56" s="100" t="s">
        <v>733</v>
      </c>
      <c r="B56" s="97">
        <v>0</v>
      </c>
      <c r="C56" s="97">
        <v>0</v>
      </c>
      <c r="D56" s="160">
        <v>0</v>
      </c>
    </row>
    <row r="57" spans="1:4">
      <c r="A57" s="100" t="s">
        <v>734</v>
      </c>
      <c r="B57" s="97">
        <v>0</v>
      </c>
      <c r="C57" s="97">
        <v>0</v>
      </c>
      <c r="D57" s="160">
        <v>0</v>
      </c>
    </row>
    <row r="58" spans="1:4">
      <c r="A58" s="100" t="s">
        <v>735</v>
      </c>
      <c r="B58" s="97">
        <v>0</v>
      </c>
      <c r="C58" s="97">
        <v>0</v>
      </c>
      <c r="D58" s="160">
        <v>0</v>
      </c>
    </row>
    <row r="59" spans="1:4">
      <c r="A59" s="100" t="s">
        <v>736</v>
      </c>
      <c r="B59" s="97">
        <v>0</v>
      </c>
      <c r="C59" s="97">
        <v>0</v>
      </c>
      <c r="D59" s="160">
        <v>0</v>
      </c>
    </row>
    <row r="60" spans="1:4">
      <c r="A60" s="100" t="s">
        <v>737</v>
      </c>
      <c r="B60" s="97">
        <v>0</v>
      </c>
      <c r="C60" s="97">
        <v>0</v>
      </c>
      <c r="D60" s="160">
        <v>0</v>
      </c>
    </row>
    <row r="61" spans="1:4">
      <c r="A61" s="100" t="s">
        <v>738</v>
      </c>
      <c r="B61" s="97">
        <v>0</v>
      </c>
      <c r="C61" s="97">
        <v>0</v>
      </c>
      <c r="D61" s="160">
        <v>0</v>
      </c>
    </row>
    <row r="62" spans="1:4">
      <c r="A62" s="100" t="s">
        <v>739</v>
      </c>
      <c r="B62" s="97">
        <v>0</v>
      </c>
      <c r="C62" s="97">
        <v>0</v>
      </c>
      <c r="D62" s="160">
        <v>0</v>
      </c>
    </row>
    <row r="63" spans="1:4">
      <c r="A63" s="72" t="s">
        <v>160</v>
      </c>
      <c r="B63" s="730">
        <v>0</v>
      </c>
      <c r="C63" s="730">
        <v>0</v>
      </c>
      <c r="D63" s="731">
        <v>0</v>
      </c>
    </row>
    <row r="64" spans="1:4">
      <c r="A64" s="54" t="s">
        <v>740</v>
      </c>
      <c r="B64" s="160">
        <v>0</v>
      </c>
      <c r="C64" s="160">
        <v>0</v>
      </c>
      <c r="D64" s="234"/>
    </row>
    <row r="65" spans="1:4" ht="30" customHeight="1">
      <c r="A65" s="435" t="s">
        <v>743</v>
      </c>
      <c r="B65" s="73" t="s">
        <v>120</v>
      </c>
      <c r="C65" s="176" t="s">
        <v>519</v>
      </c>
      <c r="D65" s="73" t="s">
        <v>682</v>
      </c>
    </row>
    <row r="66" spans="1:4">
      <c r="A66" s="100" t="s">
        <v>726</v>
      </c>
      <c r="B66" s="97">
        <v>0</v>
      </c>
      <c r="C66" s="97">
        <v>0</v>
      </c>
      <c r="D66" s="160">
        <v>0</v>
      </c>
    </row>
    <row r="67" spans="1:4">
      <c r="A67" s="100" t="s">
        <v>727</v>
      </c>
      <c r="B67" s="97">
        <v>0</v>
      </c>
      <c r="C67" s="97">
        <v>0</v>
      </c>
      <c r="D67" s="160">
        <v>0</v>
      </c>
    </row>
    <row r="68" spans="1:4">
      <c r="A68" s="100" t="s">
        <v>728</v>
      </c>
      <c r="B68" s="97">
        <v>0</v>
      </c>
      <c r="C68" s="97">
        <v>0</v>
      </c>
      <c r="D68" s="160">
        <v>0</v>
      </c>
    </row>
    <row r="69" spans="1:4">
      <c r="A69" s="100" t="s">
        <v>729</v>
      </c>
      <c r="B69" s="97">
        <v>0</v>
      </c>
      <c r="C69" s="97">
        <v>0</v>
      </c>
      <c r="D69" s="160">
        <v>0</v>
      </c>
    </row>
    <row r="70" spans="1:4">
      <c r="A70" s="100" t="s">
        <v>730</v>
      </c>
      <c r="B70" s="97">
        <v>0</v>
      </c>
      <c r="C70" s="97">
        <v>0</v>
      </c>
      <c r="D70" s="160">
        <v>0</v>
      </c>
    </row>
    <row r="71" spans="1:4">
      <c r="A71" s="100" t="s">
        <v>731</v>
      </c>
      <c r="B71" s="97">
        <v>0</v>
      </c>
      <c r="C71" s="97">
        <v>0</v>
      </c>
      <c r="D71" s="160">
        <v>0</v>
      </c>
    </row>
    <row r="72" spans="1:4">
      <c r="A72" s="100" t="s">
        <v>732</v>
      </c>
      <c r="B72" s="97">
        <v>0</v>
      </c>
      <c r="C72" s="97">
        <v>0</v>
      </c>
      <c r="D72" s="160">
        <v>0</v>
      </c>
    </row>
    <row r="73" spans="1:4">
      <c r="A73" s="100" t="s">
        <v>733</v>
      </c>
      <c r="B73" s="97">
        <v>0</v>
      </c>
      <c r="C73" s="97">
        <v>0</v>
      </c>
      <c r="D73" s="160">
        <v>0</v>
      </c>
    </row>
    <row r="74" spans="1:4">
      <c r="A74" s="100" t="s">
        <v>734</v>
      </c>
      <c r="B74" s="97">
        <v>0</v>
      </c>
      <c r="C74" s="97">
        <v>0</v>
      </c>
      <c r="D74" s="160">
        <v>0</v>
      </c>
    </row>
    <row r="75" spans="1:4">
      <c r="A75" s="100" t="s">
        <v>735</v>
      </c>
      <c r="B75" s="97">
        <v>0</v>
      </c>
      <c r="C75" s="97">
        <v>0</v>
      </c>
      <c r="D75" s="160">
        <v>0</v>
      </c>
    </row>
    <row r="76" spans="1:4">
      <c r="A76" s="100" t="s">
        <v>736</v>
      </c>
      <c r="B76" s="97">
        <v>0</v>
      </c>
      <c r="C76" s="97">
        <v>0</v>
      </c>
      <c r="D76" s="160">
        <v>0</v>
      </c>
    </row>
    <row r="77" spans="1:4">
      <c r="A77" s="100" t="s">
        <v>737</v>
      </c>
      <c r="B77" s="97">
        <v>0</v>
      </c>
      <c r="C77" s="97">
        <v>0</v>
      </c>
      <c r="D77" s="160">
        <v>0</v>
      </c>
    </row>
    <row r="78" spans="1:4">
      <c r="A78" s="100" t="s">
        <v>738</v>
      </c>
      <c r="B78" s="97">
        <v>0</v>
      </c>
      <c r="C78" s="97">
        <v>0</v>
      </c>
      <c r="D78" s="160">
        <v>0</v>
      </c>
    </row>
    <row r="79" spans="1:4">
      <c r="A79" s="100" t="s">
        <v>739</v>
      </c>
      <c r="B79" s="97">
        <v>0</v>
      </c>
      <c r="C79" s="97">
        <v>0</v>
      </c>
      <c r="D79" s="160">
        <v>0</v>
      </c>
    </row>
    <row r="80" spans="1:4">
      <c r="A80" s="72" t="s">
        <v>160</v>
      </c>
      <c r="B80" s="730">
        <v>0</v>
      </c>
      <c r="C80" s="730">
        <v>0</v>
      </c>
      <c r="D80" s="731">
        <v>0</v>
      </c>
    </row>
    <row r="81" spans="1:4">
      <c r="A81" s="54" t="s">
        <v>740</v>
      </c>
      <c r="B81" s="106">
        <v>0</v>
      </c>
      <c r="C81" s="106">
        <v>0</v>
      </c>
      <c r="D81" s="144"/>
    </row>
    <row r="82" spans="1:4" ht="15.75" thickBot="1">
      <c r="A82" s="252"/>
      <c r="B82" s="255"/>
      <c r="C82" s="254"/>
      <c r="D82" s="254"/>
    </row>
    <row r="83" spans="1:4" ht="30" customHeight="1" thickTop="1">
      <c r="A83" s="769" t="s">
        <v>1453</v>
      </c>
      <c r="B83" s="770"/>
      <c r="C83" s="770"/>
      <c r="D83" s="770"/>
    </row>
    <row r="84" spans="1:4">
      <c r="A84" s="212"/>
      <c r="B84" s="212"/>
      <c r="C84" s="211"/>
      <c r="D84" s="98"/>
    </row>
    <row r="85" spans="1:4" ht="30" customHeight="1">
      <c r="A85" s="772" t="s">
        <v>1017</v>
      </c>
      <c r="B85" s="772"/>
      <c r="C85" s="772"/>
      <c r="D85" s="772"/>
    </row>
    <row r="86" spans="1:4" ht="18">
      <c r="A86" s="812" t="s">
        <v>746</v>
      </c>
      <c r="B86" s="773"/>
      <c r="C86" s="773"/>
      <c r="D86" s="773"/>
    </row>
    <row r="87" spans="1:4" ht="18">
      <c r="A87" s="773" t="s">
        <v>1502</v>
      </c>
      <c r="B87" s="773"/>
      <c r="C87" s="773"/>
      <c r="D87" s="773"/>
    </row>
    <row r="88" spans="1:4" ht="30" customHeight="1">
      <c r="A88" s="774" t="s">
        <v>512</v>
      </c>
      <c r="B88" s="774"/>
      <c r="C88" s="774"/>
      <c r="D88" s="774"/>
    </row>
    <row r="89" spans="1:4">
      <c r="A89" s="99"/>
      <c r="B89" s="205"/>
      <c r="C89" s="205"/>
      <c r="D89" s="98"/>
    </row>
    <row r="90" spans="1:4" ht="30" customHeight="1">
      <c r="A90" s="72" t="s">
        <v>724</v>
      </c>
      <c r="B90" s="73" t="s">
        <v>120</v>
      </c>
      <c r="C90" s="176" t="s">
        <v>519</v>
      </c>
      <c r="D90" s="73" t="s">
        <v>725</v>
      </c>
    </row>
    <row r="91" spans="1:4">
      <c r="A91" s="100" t="s">
        <v>726</v>
      </c>
      <c r="B91" s="97">
        <v>0</v>
      </c>
      <c r="C91" s="97">
        <v>0</v>
      </c>
      <c r="D91" s="160">
        <v>0</v>
      </c>
    </row>
    <row r="92" spans="1:4">
      <c r="A92" s="100" t="s">
        <v>727</v>
      </c>
      <c r="B92" s="97">
        <v>0</v>
      </c>
      <c r="C92" s="97">
        <v>0</v>
      </c>
      <c r="D92" s="160">
        <v>0</v>
      </c>
    </row>
    <row r="93" spans="1:4">
      <c r="A93" s="100" t="s">
        <v>728</v>
      </c>
      <c r="B93" s="97">
        <v>0</v>
      </c>
      <c r="C93" s="97">
        <v>0</v>
      </c>
      <c r="D93" s="160">
        <v>0</v>
      </c>
    </row>
    <row r="94" spans="1:4">
      <c r="A94" s="100" t="s">
        <v>729</v>
      </c>
      <c r="B94" s="97">
        <v>0</v>
      </c>
      <c r="C94" s="97">
        <v>0</v>
      </c>
      <c r="D94" s="160">
        <v>0</v>
      </c>
    </row>
    <row r="95" spans="1:4">
      <c r="A95" s="100" t="s">
        <v>730</v>
      </c>
      <c r="B95" s="97">
        <v>0</v>
      </c>
      <c r="C95" s="97">
        <v>0</v>
      </c>
      <c r="D95" s="160">
        <v>0</v>
      </c>
    </row>
    <row r="96" spans="1:4">
      <c r="A96" s="100" t="s">
        <v>731</v>
      </c>
      <c r="B96" s="97">
        <v>0</v>
      </c>
      <c r="C96" s="97">
        <v>0</v>
      </c>
      <c r="D96" s="160">
        <v>0</v>
      </c>
    </row>
    <row r="97" spans="1:4">
      <c r="A97" s="100" t="s">
        <v>732</v>
      </c>
      <c r="B97" s="97">
        <v>0</v>
      </c>
      <c r="C97" s="97">
        <v>0</v>
      </c>
      <c r="D97" s="160">
        <v>0</v>
      </c>
    </row>
    <row r="98" spans="1:4">
      <c r="A98" s="100" t="s">
        <v>733</v>
      </c>
      <c r="B98" s="97">
        <v>0</v>
      </c>
      <c r="C98" s="97">
        <v>0</v>
      </c>
      <c r="D98" s="160">
        <v>0</v>
      </c>
    </row>
    <row r="99" spans="1:4">
      <c r="A99" s="100" t="s">
        <v>734</v>
      </c>
      <c r="B99" s="97">
        <v>0</v>
      </c>
      <c r="C99" s="97">
        <v>0</v>
      </c>
      <c r="D99" s="160">
        <v>0</v>
      </c>
    </row>
    <row r="100" spans="1:4">
      <c r="A100" s="100" t="s">
        <v>735</v>
      </c>
      <c r="B100" s="97">
        <v>0</v>
      </c>
      <c r="C100" s="97">
        <v>0</v>
      </c>
      <c r="D100" s="160">
        <v>0</v>
      </c>
    </row>
    <row r="101" spans="1:4">
      <c r="A101" s="100" t="s">
        <v>736</v>
      </c>
      <c r="B101" s="97">
        <v>0</v>
      </c>
      <c r="C101" s="97">
        <v>0</v>
      </c>
      <c r="D101" s="160">
        <v>0</v>
      </c>
    </row>
    <row r="102" spans="1:4">
      <c r="A102" s="100" t="s">
        <v>737</v>
      </c>
      <c r="B102" s="97">
        <v>0</v>
      </c>
      <c r="C102" s="97">
        <v>0</v>
      </c>
      <c r="D102" s="160">
        <v>0</v>
      </c>
    </row>
    <row r="103" spans="1:4">
      <c r="A103" s="100" t="s">
        <v>738</v>
      </c>
      <c r="B103" s="97">
        <v>0</v>
      </c>
      <c r="C103" s="97">
        <v>0</v>
      </c>
      <c r="D103" s="160">
        <v>0</v>
      </c>
    </row>
    <row r="104" spans="1:4">
      <c r="A104" s="100" t="s">
        <v>739</v>
      </c>
      <c r="B104" s="97">
        <v>0</v>
      </c>
      <c r="C104" s="97">
        <v>0</v>
      </c>
      <c r="D104" s="160">
        <v>0</v>
      </c>
    </row>
    <row r="105" spans="1:4">
      <c r="A105" s="72" t="s">
        <v>160</v>
      </c>
      <c r="B105" s="730">
        <v>0</v>
      </c>
      <c r="C105" s="730">
        <v>0</v>
      </c>
      <c r="D105" s="731">
        <v>0</v>
      </c>
    </row>
    <row r="106" spans="1:4">
      <c r="A106" s="54" t="s">
        <v>740</v>
      </c>
      <c r="B106" s="160">
        <v>0</v>
      </c>
      <c r="C106" s="160">
        <v>0</v>
      </c>
      <c r="D106" s="234"/>
    </row>
    <row r="107" spans="1:4" ht="30" customHeight="1">
      <c r="A107" s="435" t="s">
        <v>743</v>
      </c>
      <c r="B107" s="73" t="s">
        <v>120</v>
      </c>
      <c r="C107" s="176" t="s">
        <v>519</v>
      </c>
      <c r="D107" s="73" t="s">
        <v>682</v>
      </c>
    </row>
    <row r="108" spans="1:4">
      <c r="A108" s="100" t="s">
        <v>726</v>
      </c>
      <c r="B108" s="97">
        <v>0</v>
      </c>
      <c r="C108" s="97">
        <v>0</v>
      </c>
      <c r="D108" s="160">
        <v>0</v>
      </c>
    </row>
    <row r="109" spans="1:4">
      <c r="A109" s="100" t="s">
        <v>727</v>
      </c>
      <c r="B109" s="97">
        <v>0</v>
      </c>
      <c r="C109" s="97">
        <v>0</v>
      </c>
      <c r="D109" s="160">
        <v>0</v>
      </c>
    </row>
    <row r="110" spans="1:4">
      <c r="A110" s="100" t="s">
        <v>728</v>
      </c>
      <c r="B110" s="97">
        <v>0</v>
      </c>
      <c r="C110" s="97">
        <v>0</v>
      </c>
      <c r="D110" s="160">
        <v>0</v>
      </c>
    </row>
    <row r="111" spans="1:4">
      <c r="A111" s="100" t="s">
        <v>729</v>
      </c>
      <c r="B111" s="97">
        <v>0</v>
      </c>
      <c r="C111" s="97">
        <v>0</v>
      </c>
      <c r="D111" s="160">
        <v>0</v>
      </c>
    </row>
    <row r="112" spans="1:4">
      <c r="A112" s="100" t="s">
        <v>730</v>
      </c>
      <c r="B112" s="97">
        <v>0</v>
      </c>
      <c r="C112" s="97">
        <v>0</v>
      </c>
      <c r="D112" s="160">
        <v>0</v>
      </c>
    </row>
    <row r="113" spans="1:4">
      <c r="A113" s="100" t="s">
        <v>731</v>
      </c>
      <c r="B113" s="97">
        <v>0</v>
      </c>
      <c r="C113" s="97">
        <v>0</v>
      </c>
      <c r="D113" s="160">
        <v>0</v>
      </c>
    </row>
    <row r="114" spans="1:4">
      <c r="A114" s="100" t="s">
        <v>732</v>
      </c>
      <c r="B114" s="97">
        <v>0</v>
      </c>
      <c r="C114" s="97">
        <v>0</v>
      </c>
      <c r="D114" s="160">
        <v>0</v>
      </c>
    </row>
    <row r="115" spans="1:4">
      <c r="A115" s="100" t="s">
        <v>733</v>
      </c>
      <c r="B115" s="97">
        <v>0</v>
      </c>
      <c r="C115" s="97">
        <v>0</v>
      </c>
      <c r="D115" s="160">
        <v>0</v>
      </c>
    </row>
    <row r="116" spans="1:4">
      <c r="A116" s="100" t="s">
        <v>734</v>
      </c>
      <c r="B116" s="97">
        <v>0</v>
      </c>
      <c r="C116" s="97">
        <v>0</v>
      </c>
      <c r="D116" s="160">
        <v>0</v>
      </c>
    </row>
    <row r="117" spans="1:4">
      <c r="A117" s="100" t="s">
        <v>735</v>
      </c>
      <c r="B117" s="97">
        <v>0</v>
      </c>
      <c r="C117" s="97">
        <v>0</v>
      </c>
      <c r="D117" s="160">
        <v>0</v>
      </c>
    </row>
    <row r="118" spans="1:4">
      <c r="A118" s="100" t="s">
        <v>736</v>
      </c>
      <c r="B118" s="97">
        <v>0</v>
      </c>
      <c r="C118" s="97">
        <v>0</v>
      </c>
      <c r="D118" s="160">
        <v>0</v>
      </c>
    </row>
    <row r="119" spans="1:4">
      <c r="A119" s="100" t="s">
        <v>737</v>
      </c>
      <c r="B119" s="97">
        <v>0</v>
      </c>
      <c r="C119" s="97">
        <v>0</v>
      </c>
      <c r="D119" s="160">
        <v>0</v>
      </c>
    </row>
    <row r="120" spans="1:4">
      <c r="A120" s="100" t="s">
        <v>738</v>
      </c>
      <c r="B120" s="97">
        <v>0</v>
      </c>
      <c r="C120" s="97">
        <v>0</v>
      </c>
      <c r="D120" s="160">
        <v>0</v>
      </c>
    </row>
    <row r="121" spans="1:4">
      <c r="A121" s="100" t="s">
        <v>739</v>
      </c>
      <c r="B121" s="97">
        <v>0</v>
      </c>
      <c r="C121" s="97">
        <v>0</v>
      </c>
      <c r="D121" s="160">
        <v>0</v>
      </c>
    </row>
    <row r="122" spans="1:4">
      <c r="A122" s="72" t="s">
        <v>160</v>
      </c>
      <c r="B122" s="730">
        <v>0</v>
      </c>
      <c r="C122" s="730">
        <v>0</v>
      </c>
      <c r="D122" s="731">
        <v>0</v>
      </c>
    </row>
    <row r="123" spans="1:4">
      <c r="A123" s="54" t="s">
        <v>740</v>
      </c>
      <c r="B123" s="106">
        <v>0</v>
      </c>
      <c r="C123" s="106">
        <v>0</v>
      </c>
      <c r="D123" s="144"/>
    </row>
    <row r="124" spans="1:4" ht="15.75" thickBot="1">
      <c r="A124" s="252"/>
      <c r="B124" s="255"/>
      <c r="C124" s="254"/>
      <c r="D124" s="254"/>
    </row>
    <row r="125" spans="1:4" ht="15.75" thickTop="1">
      <c r="A125" s="769" t="s">
        <v>1461</v>
      </c>
      <c r="B125" s="770"/>
      <c r="C125" s="770"/>
      <c r="D125" s="770"/>
    </row>
    <row r="126" spans="1:4">
      <c r="A126" s="214"/>
      <c r="B126" s="11"/>
      <c r="C126" s="211"/>
      <c r="D126" s="98"/>
    </row>
    <row r="127" spans="1:4" ht="30" customHeight="1">
      <c r="A127" s="772" t="s">
        <v>1017</v>
      </c>
      <c r="B127" s="772"/>
      <c r="C127" s="772"/>
      <c r="D127" s="772"/>
    </row>
    <row r="128" spans="1:4" ht="18">
      <c r="A128" s="812" t="s">
        <v>744</v>
      </c>
      <c r="B128" s="773"/>
      <c r="C128" s="773"/>
      <c r="D128" s="773"/>
    </row>
    <row r="129" spans="1:4" ht="18">
      <c r="A129" s="773" t="s">
        <v>1502</v>
      </c>
      <c r="B129" s="773"/>
      <c r="C129" s="773"/>
      <c r="D129" s="773"/>
    </row>
    <row r="130" spans="1:4" ht="30" customHeight="1">
      <c r="A130" s="774" t="s">
        <v>512</v>
      </c>
      <c r="B130" s="774"/>
      <c r="C130" s="774"/>
      <c r="D130" s="774"/>
    </row>
    <row r="131" spans="1:4">
      <c r="A131" s="99"/>
      <c r="B131" s="205"/>
      <c r="C131" s="205"/>
      <c r="D131" s="98"/>
    </row>
    <row r="132" spans="1:4" ht="30" customHeight="1">
      <c r="A132" s="72" t="s">
        <v>724</v>
      </c>
      <c r="B132" s="73" t="s">
        <v>120</v>
      </c>
      <c r="C132" s="176" t="s">
        <v>519</v>
      </c>
      <c r="D132" s="73" t="s">
        <v>725</v>
      </c>
    </row>
    <row r="133" spans="1:4">
      <c r="A133" s="100" t="s">
        <v>726</v>
      </c>
      <c r="B133" s="97">
        <v>500000</v>
      </c>
      <c r="C133" s="97">
        <v>500000</v>
      </c>
      <c r="D133" s="160">
        <v>9.1990729701801735E-2</v>
      </c>
    </row>
    <row r="134" spans="1:4">
      <c r="A134" s="100" t="s">
        <v>727</v>
      </c>
      <c r="B134" s="97">
        <v>2213195.8083299999</v>
      </c>
      <c r="C134" s="97">
        <v>2213195.8083299999</v>
      </c>
      <c r="D134" s="160">
        <v>0.40718699476249126</v>
      </c>
    </row>
    <row r="135" spans="1:4">
      <c r="A135" s="100" t="s">
        <v>728</v>
      </c>
      <c r="B135" s="97">
        <v>1683959.58076</v>
      </c>
      <c r="C135" s="97">
        <v>1683959.58076</v>
      </c>
      <c r="D135" s="160">
        <v>0.30981734124490506</v>
      </c>
    </row>
    <row r="136" spans="1:4">
      <c r="A136" s="100" t="s">
        <v>729</v>
      </c>
      <c r="B136" s="97">
        <v>795150.23626000003</v>
      </c>
      <c r="C136" s="97">
        <v>795150.23626000003</v>
      </c>
      <c r="D136" s="160">
        <v>0.1462929009122349</v>
      </c>
    </row>
    <row r="137" spans="1:4">
      <c r="A137" s="100" t="s">
        <v>730</v>
      </c>
      <c r="B137" s="97">
        <v>183247.58333000002</v>
      </c>
      <c r="C137" s="97">
        <v>183247.58333000002</v>
      </c>
      <c r="D137" s="160">
        <v>3.3714157813236847E-2</v>
      </c>
    </row>
    <row r="138" spans="1:4">
      <c r="A138" s="100" t="s">
        <v>731</v>
      </c>
      <c r="B138" s="97">
        <v>58311</v>
      </c>
      <c r="C138" s="97">
        <v>58311</v>
      </c>
      <c r="D138" s="160">
        <v>1.0728142879283522E-2</v>
      </c>
    </row>
    <row r="139" spans="1:4">
      <c r="A139" s="100" t="s">
        <v>732</v>
      </c>
      <c r="B139" s="97">
        <v>953</v>
      </c>
      <c r="C139" s="97">
        <v>953</v>
      </c>
      <c r="D139" s="160">
        <v>1.7533433081163411E-4</v>
      </c>
    </row>
    <row r="140" spans="1:4">
      <c r="A140" s="100" t="s">
        <v>733</v>
      </c>
      <c r="B140" s="97">
        <v>200</v>
      </c>
      <c r="C140" s="97">
        <v>200</v>
      </c>
      <c r="D140" s="160">
        <v>3.6796291880720695E-5</v>
      </c>
    </row>
    <row r="141" spans="1:4">
      <c r="A141" s="100" t="s">
        <v>734</v>
      </c>
      <c r="B141" s="97">
        <v>313.08623999999998</v>
      </c>
      <c r="C141" s="97">
        <v>313.08623999999998</v>
      </c>
      <c r="D141" s="160">
        <v>5.7602063354386849E-5</v>
      </c>
    </row>
    <row r="142" spans="1:4">
      <c r="A142" s="100" t="s">
        <v>735</v>
      </c>
      <c r="B142" s="97">
        <v>0</v>
      </c>
      <c r="C142" s="97">
        <v>0</v>
      </c>
      <c r="D142" s="160">
        <v>0</v>
      </c>
    </row>
    <row r="143" spans="1:4">
      <c r="A143" s="100" t="s">
        <v>736</v>
      </c>
      <c r="B143" s="97">
        <v>0</v>
      </c>
      <c r="C143" s="97">
        <v>0</v>
      </c>
      <c r="D143" s="160">
        <v>0</v>
      </c>
    </row>
    <row r="144" spans="1:4">
      <c r="A144" s="100" t="s">
        <v>737</v>
      </c>
      <c r="B144" s="97">
        <v>0</v>
      </c>
      <c r="C144" s="97">
        <v>0</v>
      </c>
      <c r="D144" s="160">
        <v>0</v>
      </c>
    </row>
    <row r="145" spans="1:4">
      <c r="A145" s="100" t="s">
        <v>738</v>
      </c>
      <c r="B145" s="97">
        <v>0</v>
      </c>
      <c r="C145" s="97">
        <v>0</v>
      </c>
      <c r="D145" s="160">
        <v>0</v>
      </c>
    </row>
    <row r="146" spans="1:4">
      <c r="A146" s="100" t="s">
        <v>739</v>
      </c>
      <c r="B146" s="97">
        <v>0</v>
      </c>
      <c r="C146" s="97">
        <v>0</v>
      </c>
      <c r="D146" s="160">
        <v>0</v>
      </c>
    </row>
    <row r="147" spans="1:4">
      <c r="A147" s="72" t="s">
        <v>160</v>
      </c>
      <c r="B147" s="730">
        <v>5435330.2949199993</v>
      </c>
      <c r="C147" s="730">
        <v>5435330.2949199993</v>
      </c>
      <c r="D147" s="731">
        <v>1</v>
      </c>
    </row>
    <row r="148" spans="1:4">
      <c r="A148" s="54" t="s">
        <v>740</v>
      </c>
      <c r="B148" s="160">
        <v>1</v>
      </c>
      <c r="C148" s="160">
        <v>1</v>
      </c>
      <c r="D148" s="234"/>
    </row>
    <row r="149" spans="1:4" ht="30" customHeight="1">
      <c r="A149" s="435" t="s">
        <v>743</v>
      </c>
      <c r="B149" s="73" t="s">
        <v>120</v>
      </c>
      <c r="C149" s="176" t="s">
        <v>519</v>
      </c>
      <c r="D149" s="73" t="s">
        <v>682</v>
      </c>
    </row>
    <row r="150" spans="1:4">
      <c r="A150" s="100" t="s">
        <v>726</v>
      </c>
      <c r="B150" s="97">
        <v>25</v>
      </c>
      <c r="C150" s="97">
        <v>25</v>
      </c>
      <c r="D150" s="160">
        <v>2.0242914979757085E-2</v>
      </c>
    </row>
    <row r="151" spans="1:4">
      <c r="A151" s="100" t="s">
        <v>727</v>
      </c>
      <c r="B151" s="97">
        <v>231</v>
      </c>
      <c r="C151" s="97">
        <v>231</v>
      </c>
      <c r="D151" s="160">
        <v>0.18704453441295546</v>
      </c>
    </row>
    <row r="152" spans="1:4">
      <c r="A152" s="100" t="s">
        <v>728</v>
      </c>
      <c r="B152" s="97">
        <v>338</v>
      </c>
      <c r="C152" s="97">
        <v>338</v>
      </c>
      <c r="D152" s="160">
        <v>0.27368421052631581</v>
      </c>
    </row>
    <row r="153" spans="1:4">
      <c r="A153" s="100" t="s">
        <v>729</v>
      </c>
      <c r="B153" s="97">
        <v>344</v>
      </c>
      <c r="C153" s="97">
        <v>344</v>
      </c>
      <c r="D153" s="160">
        <v>0.27854251012145748</v>
      </c>
    </row>
    <row r="154" spans="1:4">
      <c r="A154" s="100" t="s">
        <v>730</v>
      </c>
      <c r="B154" s="97">
        <v>179</v>
      </c>
      <c r="C154" s="97">
        <v>179</v>
      </c>
      <c r="D154" s="160">
        <v>0.14493927125506073</v>
      </c>
    </row>
    <row r="155" spans="1:4">
      <c r="A155" s="100" t="s">
        <v>731</v>
      </c>
      <c r="B155" s="97">
        <v>111</v>
      </c>
      <c r="C155" s="97">
        <v>111</v>
      </c>
      <c r="D155" s="160">
        <v>8.9878542510121451E-2</v>
      </c>
    </row>
    <row r="156" spans="1:4">
      <c r="A156" s="100" t="s">
        <v>732</v>
      </c>
      <c r="B156" s="97">
        <v>3</v>
      </c>
      <c r="C156" s="97">
        <v>3</v>
      </c>
      <c r="D156" s="160">
        <v>2.4291497975708503E-3</v>
      </c>
    </row>
    <row r="157" spans="1:4">
      <c r="A157" s="100" t="s">
        <v>733</v>
      </c>
      <c r="B157" s="97">
        <v>1</v>
      </c>
      <c r="C157" s="97">
        <v>1</v>
      </c>
      <c r="D157" s="160">
        <v>8.0971659919028337E-4</v>
      </c>
    </row>
    <row r="158" spans="1:4">
      <c r="A158" s="100" t="s">
        <v>734</v>
      </c>
      <c r="B158" s="97">
        <v>3</v>
      </c>
      <c r="C158" s="97">
        <v>3</v>
      </c>
      <c r="D158" s="160">
        <v>2.4291497975708503E-3</v>
      </c>
    </row>
    <row r="159" spans="1:4">
      <c r="A159" s="100" t="s">
        <v>735</v>
      </c>
      <c r="B159" s="97">
        <v>0</v>
      </c>
      <c r="C159" s="97">
        <v>0</v>
      </c>
      <c r="D159" s="160">
        <v>0</v>
      </c>
    </row>
    <row r="160" spans="1:4">
      <c r="A160" s="100" t="s">
        <v>736</v>
      </c>
      <c r="B160" s="97">
        <v>0</v>
      </c>
      <c r="C160" s="97">
        <v>0</v>
      </c>
      <c r="D160" s="160">
        <v>0</v>
      </c>
    </row>
    <row r="161" spans="1:4">
      <c r="A161" s="100" t="s">
        <v>737</v>
      </c>
      <c r="B161" s="97">
        <v>0</v>
      </c>
      <c r="C161" s="97">
        <v>0</v>
      </c>
      <c r="D161" s="160">
        <v>0</v>
      </c>
    </row>
    <row r="162" spans="1:4">
      <c r="A162" s="100" t="s">
        <v>738</v>
      </c>
      <c r="B162" s="97">
        <v>0</v>
      </c>
      <c r="C162" s="97">
        <v>0</v>
      </c>
      <c r="D162" s="160">
        <v>0</v>
      </c>
    </row>
    <row r="163" spans="1:4">
      <c r="A163" s="100" t="s">
        <v>739</v>
      </c>
      <c r="B163" s="97">
        <v>0</v>
      </c>
      <c r="C163" s="97">
        <v>0</v>
      </c>
      <c r="D163" s="160">
        <v>0</v>
      </c>
    </row>
    <row r="164" spans="1:4">
      <c r="A164" s="72" t="s">
        <v>160</v>
      </c>
      <c r="B164" s="730">
        <v>1235</v>
      </c>
      <c r="C164" s="730">
        <v>1235</v>
      </c>
      <c r="D164" s="731">
        <v>1</v>
      </c>
    </row>
    <row r="165" spans="1:4">
      <c r="A165" s="54" t="s">
        <v>740</v>
      </c>
      <c r="B165" s="106">
        <v>1</v>
      </c>
      <c r="C165" s="106">
        <v>1</v>
      </c>
      <c r="D165" s="144"/>
    </row>
    <row r="166" spans="1:4" ht="15.75" thickBot="1">
      <c r="A166" s="252"/>
      <c r="B166" s="255"/>
      <c r="C166" s="254"/>
      <c r="D166" s="254"/>
    </row>
    <row r="167" spans="1:4" ht="15.75" thickTop="1">
      <c r="A167" s="769" t="s">
        <v>1462</v>
      </c>
      <c r="B167" s="770"/>
      <c r="C167" s="770"/>
      <c r="D167" s="770"/>
    </row>
    <row r="168" spans="1:4">
      <c r="A168" s="190"/>
      <c r="B168" s="11"/>
      <c r="C168" s="211"/>
      <c r="D168" s="215"/>
    </row>
    <row r="169" spans="1:4" ht="30" customHeight="1">
      <c r="A169" s="772" t="s">
        <v>1017</v>
      </c>
      <c r="B169" s="772"/>
      <c r="C169" s="772"/>
      <c r="D169" s="772"/>
    </row>
    <row r="170" spans="1:4" ht="18">
      <c r="A170" s="812" t="s">
        <v>745</v>
      </c>
      <c r="B170" s="773"/>
      <c r="C170" s="773"/>
      <c r="D170" s="773"/>
    </row>
    <row r="171" spans="1:4" ht="18">
      <c r="A171" s="773" t="s">
        <v>1502</v>
      </c>
      <c r="B171" s="773"/>
      <c r="C171" s="773"/>
      <c r="D171" s="773"/>
    </row>
    <row r="172" spans="1:4" ht="30" customHeight="1">
      <c r="A172" s="774" t="s">
        <v>512</v>
      </c>
      <c r="B172" s="774"/>
      <c r="C172" s="774"/>
      <c r="D172" s="774"/>
    </row>
    <row r="173" spans="1:4">
      <c r="A173" s="99"/>
      <c r="B173" s="205"/>
      <c r="C173" s="205"/>
      <c r="D173" s="98"/>
    </row>
    <row r="174" spans="1:4" ht="30" customHeight="1">
      <c r="A174" s="72" t="s">
        <v>724</v>
      </c>
      <c r="B174" s="73" t="s">
        <v>120</v>
      </c>
      <c r="C174" s="176" t="s">
        <v>519</v>
      </c>
      <c r="D174" s="73" t="s">
        <v>725</v>
      </c>
    </row>
    <row r="175" spans="1:4">
      <c r="A175" s="100" t="s">
        <v>726</v>
      </c>
      <c r="B175" s="97">
        <v>0</v>
      </c>
      <c r="C175" s="97">
        <v>0</v>
      </c>
      <c r="D175" s="160">
        <v>0</v>
      </c>
    </row>
    <row r="176" spans="1:4">
      <c r="A176" s="100" t="s">
        <v>727</v>
      </c>
      <c r="B176" s="97">
        <v>0</v>
      </c>
      <c r="C176" s="97">
        <v>0</v>
      </c>
      <c r="D176" s="160">
        <v>0</v>
      </c>
    </row>
    <row r="177" spans="1:4">
      <c r="A177" s="100" t="s">
        <v>728</v>
      </c>
      <c r="B177" s="97">
        <v>0</v>
      </c>
      <c r="C177" s="97">
        <v>0</v>
      </c>
      <c r="D177" s="160">
        <v>0</v>
      </c>
    </row>
    <row r="178" spans="1:4">
      <c r="A178" s="100" t="s">
        <v>729</v>
      </c>
      <c r="B178" s="97">
        <v>0</v>
      </c>
      <c r="C178" s="97">
        <v>0</v>
      </c>
      <c r="D178" s="160">
        <v>0</v>
      </c>
    </row>
    <row r="179" spans="1:4">
      <c r="A179" s="100" t="s">
        <v>730</v>
      </c>
      <c r="B179" s="97">
        <v>0</v>
      </c>
      <c r="C179" s="97">
        <v>0</v>
      </c>
      <c r="D179" s="160">
        <v>0</v>
      </c>
    </row>
    <row r="180" spans="1:4">
      <c r="A180" s="100" t="s">
        <v>731</v>
      </c>
      <c r="B180" s="97">
        <v>0</v>
      </c>
      <c r="C180" s="97">
        <v>0</v>
      </c>
      <c r="D180" s="160">
        <v>0</v>
      </c>
    </row>
    <row r="181" spans="1:4">
      <c r="A181" s="100" t="s">
        <v>732</v>
      </c>
      <c r="B181" s="97">
        <v>0</v>
      </c>
      <c r="C181" s="97">
        <v>0</v>
      </c>
      <c r="D181" s="160">
        <v>0</v>
      </c>
    </row>
    <row r="182" spans="1:4">
      <c r="A182" s="100" t="s">
        <v>733</v>
      </c>
      <c r="B182" s="97">
        <v>0</v>
      </c>
      <c r="C182" s="97">
        <v>0</v>
      </c>
      <c r="D182" s="160">
        <v>0</v>
      </c>
    </row>
    <row r="183" spans="1:4">
      <c r="A183" s="100" t="s">
        <v>734</v>
      </c>
      <c r="B183" s="97">
        <v>0</v>
      </c>
      <c r="C183" s="97">
        <v>0</v>
      </c>
      <c r="D183" s="160">
        <v>0</v>
      </c>
    </row>
    <row r="184" spans="1:4">
      <c r="A184" s="100" t="s">
        <v>735</v>
      </c>
      <c r="B184" s="97">
        <v>0</v>
      </c>
      <c r="C184" s="97">
        <v>0</v>
      </c>
      <c r="D184" s="160">
        <v>0</v>
      </c>
    </row>
    <row r="185" spans="1:4">
      <c r="A185" s="100" t="s">
        <v>736</v>
      </c>
      <c r="B185" s="97">
        <v>0</v>
      </c>
      <c r="C185" s="97">
        <v>0</v>
      </c>
      <c r="D185" s="160">
        <v>0</v>
      </c>
    </row>
    <row r="186" spans="1:4">
      <c r="A186" s="100" t="s">
        <v>737</v>
      </c>
      <c r="B186" s="97">
        <v>0</v>
      </c>
      <c r="C186" s="97">
        <v>0</v>
      </c>
      <c r="D186" s="160">
        <v>0</v>
      </c>
    </row>
    <row r="187" spans="1:4">
      <c r="A187" s="100" t="s">
        <v>738</v>
      </c>
      <c r="B187" s="97">
        <v>0</v>
      </c>
      <c r="C187" s="97">
        <v>0</v>
      </c>
      <c r="D187" s="160">
        <v>0</v>
      </c>
    </row>
    <row r="188" spans="1:4">
      <c r="A188" s="100" t="s">
        <v>739</v>
      </c>
      <c r="B188" s="97">
        <v>0</v>
      </c>
      <c r="C188" s="97">
        <v>0</v>
      </c>
      <c r="D188" s="160">
        <v>0</v>
      </c>
    </row>
    <row r="189" spans="1:4">
      <c r="A189" s="72" t="s">
        <v>160</v>
      </c>
      <c r="B189" s="730">
        <v>0</v>
      </c>
      <c r="C189" s="730">
        <v>0</v>
      </c>
      <c r="D189" s="731">
        <v>0</v>
      </c>
    </row>
    <row r="190" spans="1:4">
      <c r="A190" s="54" t="s">
        <v>740</v>
      </c>
      <c r="B190" s="160">
        <v>0</v>
      </c>
      <c r="C190" s="160">
        <v>0</v>
      </c>
      <c r="D190" s="234"/>
    </row>
    <row r="191" spans="1:4" ht="30" customHeight="1">
      <c r="A191" s="435" t="s">
        <v>743</v>
      </c>
      <c r="B191" s="73" t="s">
        <v>120</v>
      </c>
      <c r="C191" s="176" t="s">
        <v>519</v>
      </c>
      <c r="D191" s="73" t="s">
        <v>682</v>
      </c>
    </row>
    <row r="192" spans="1:4">
      <c r="A192" s="100" t="s">
        <v>726</v>
      </c>
      <c r="B192" s="97">
        <v>0</v>
      </c>
      <c r="C192" s="97">
        <v>0</v>
      </c>
      <c r="D192" s="160">
        <v>0</v>
      </c>
    </row>
    <row r="193" spans="1:4">
      <c r="A193" s="100" t="s">
        <v>727</v>
      </c>
      <c r="B193" s="97">
        <v>0</v>
      </c>
      <c r="C193" s="97">
        <v>0</v>
      </c>
      <c r="D193" s="160">
        <v>0</v>
      </c>
    </row>
    <row r="194" spans="1:4">
      <c r="A194" s="100" t="s">
        <v>728</v>
      </c>
      <c r="B194" s="97">
        <v>0</v>
      </c>
      <c r="C194" s="97">
        <v>0</v>
      </c>
      <c r="D194" s="160">
        <v>0</v>
      </c>
    </row>
    <row r="195" spans="1:4">
      <c r="A195" s="100" t="s">
        <v>729</v>
      </c>
      <c r="B195" s="97">
        <v>0</v>
      </c>
      <c r="C195" s="97">
        <v>0</v>
      </c>
      <c r="D195" s="160">
        <v>0</v>
      </c>
    </row>
    <row r="196" spans="1:4">
      <c r="A196" s="100" t="s">
        <v>730</v>
      </c>
      <c r="B196" s="97">
        <v>0</v>
      </c>
      <c r="C196" s="97">
        <v>0</v>
      </c>
      <c r="D196" s="160">
        <v>0</v>
      </c>
    </row>
    <row r="197" spans="1:4">
      <c r="A197" s="100" t="s">
        <v>731</v>
      </c>
      <c r="B197" s="97">
        <v>0</v>
      </c>
      <c r="C197" s="97">
        <v>0</v>
      </c>
      <c r="D197" s="160">
        <v>0</v>
      </c>
    </row>
    <row r="198" spans="1:4">
      <c r="A198" s="100" t="s">
        <v>732</v>
      </c>
      <c r="B198" s="97">
        <v>0</v>
      </c>
      <c r="C198" s="97">
        <v>0</v>
      </c>
      <c r="D198" s="160">
        <v>0</v>
      </c>
    </row>
    <row r="199" spans="1:4">
      <c r="A199" s="100" t="s">
        <v>733</v>
      </c>
      <c r="B199" s="97">
        <v>0</v>
      </c>
      <c r="C199" s="97">
        <v>0</v>
      </c>
      <c r="D199" s="160">
        <v>0</v>
      </c>
    </row>
    <row r="200" spans="1:4">
      <c r="A200" s="100" t="s">
        <v>734</v>
      </c>
      <c r="B200" s="97">
        <v>0</v>
      </c>
      <c r="C200" s="97">
        <v>0</v>
      </c>
      <c r="D200" s="160">
        <v>0</v>
      </c>
    </row>
    <row r="201" spans="1:4">
      <c r="A201" s="100" t="s">
        <v>735</v>
      </c>
      <c r="B201" s="97">
        <v>0</v>
      </c>
      <c r="C201" s="97">
        <v>0</v>
      </c>
      <c r="D201" s="160">
        <v>0</v>
      </c>
    </row>
    <row r="202" spans="1:4">
      <c r="A202" s="100" t="s">
        <v>736</v>
      </c>
      <c r="B202" s="97">
        <v>0</v>
      </c>
      <c r="C202" s="97">
        <v>0</v>
      </c>
      <c r="D202" s="160">
        <v>0</v>
      </c>
    </row>
    <row r="203" spans="1:4">
      <c r="A203" s="100" t="s">
        <v>737</v>
      </c>
      <c r="B203" s="97">
        <v>0</v>
      </c>
      <c r="C203" s="97">
        <v>0</v>
      </c>
      <c r="D203" s="160">
        <v>0</v>
      </c>
    </row>
    <row r="204" spans="1:4">
      <c r="A204" s="100" t="s">
        <v>738</v>
      </c>
      <c r="B204" s="97">
        <v>0</v>
      </c>
      <c r="C204" s="97">
        <v>0</v>
      </c>
      <c r="D204" s="160">
        <v>0</v>
      </c>
    </row>
    <row r="205" spans="1:4">
      <c r="A205" s="100" t="s">
        <v>739</v>
      </c>
      <c r="B205" s="97">
        <v>0</v>
      </c>
      <c r="C205" s="97">
        <v>0</v>
      </c>
      <c r="D205" s="160">
        <v>0</v>
      </c>
    </row>
    <row r="206" spans="1:4">
      <c r="A206" s="72" t="s">
        <v>160</v>
      </c>
      <c r="B206" s="730">
        <v>0</v>
      </c>
      <c r="C206" s="730">
        <v>0</v>
      </c>
      <c r="D206" s="731">
        <v>0</v>
      </c>
    </row>
    <row r="207" spans="1:4">
      <c r="A207" s="54" t="s">
        <v>740</v>
      </c>
      <c r="B207" s="106">
        <v>0</v>
      </c>
      <c r="C207" s="106">
        <v>0</v>
      </c>
      <c r="D207" s="144"/>
    </row>
    <row r="208" spans="1:4" ht="15.75" thickBot="1">
      <c r="A208" s="252"/>
      <c r="B208" s="255"/>
      <c r="C208" s="254"/>
      <c r="D208" s="254"/>
    </row>
    <row r="209" spans="1:4" ht="15.75" thickTop="1">
      <c r="A209" s="769" t="s">
        <v>1463</v>
      </c>
      <c r="B209" s="770"/>
      <c r="C209" s="770"/>
      <c r="D209" s="770"/>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8"/>
  <sheetViews>
    <sheetView topLeftCell="B1" zoomScaleNormal="100" workbookViewId="0">
      <selection activeCell="B3" sqref="B3:N3"/>
    </sheetView>
  </sheetViews>
  <sheetFormatPr defaultColWidth="11.42578125" defaultRowHeight="12.75"/>
  <cols>
    <col min="1" max="1" width="25" style="633" hidden="1" customWidth="1"/>
    <col min="2" max="2" width="45.7109375" style="33" customWidth="1"/>
    <col min="3" max="3" width="11.85546875" style="633" bestFit="1" customWidth="1"/>
    <col min="4" max="4" width="15.42578125" style="633" bestFit="1" customWidth="1"/>
    <col min="5" max="5" width="16.5703125" style="633" bestFit="1" customWidth="1"/>
    <col min="6" max="6" width="11.85546875" style="633" bestFit="1" customWidth="1"/>
    <col min="7" max="7" width="15.42578125" style="633" bestFit="1" customWidth="1"/>
    <col min="8" max="8" width="16.5703125" style="633" bestFit="1" customWidth="1"/>
    <col min="9" max="9" width="11.85546875" style="633" bestFit="1" customWidth="1"/>
    <col min="10" max="10" width="15.42578125" style="633" bestFit="1" customWidth="1"/>
    <col min="11" max="11" width="16.5703125" style="633" bestFit="1" customWidth="1"/>
    <col min="12" max="12" width="11.85546875" style="633" bestFit="1" customWidth="1"/>
    <col min="13" max="13" width="15.42578125" style="633" bestFit="1" customWidth="1"/>
    <col min="14" max="14" width="16.5703125" style="633" bestFit="1" customWidth="1"/>
    <col min="15" max="256" width="11.42578125" style="633"/>
    <col min="257" max="257" width="0" style="633" hidden="1" customWidth="1"/>
    <col min="258" max="258" width="45.7109375" style="633" customWidth="1"/>
    <col min="259" max="259" width="11.85546875" style="633" bestFit="1" customWidth="1"/>
    <col min="260" max="260" width="15.42578125" style="633" bestFit="1" customWidth="1"/>
    <col min="261" max="261" width="16.5703125" style="633" bestFit="1" customWidth="1"/>
    <col min="262" max="262" width="11.85546875" style="633" bestFit="1" customWidth="1"/>
    <col min="263" max="263" width="15.42578125" style="633" bestFit="1" customWidth="1"/>
    <col min="264" max="264" width="16.5703125" style="633" bestFit="1" customWidth="1"/>
    <col min="265" max="265" width="11.85546875" style="633" bestFit="1" customWidth="1"/>
    <col min="266" max="266" width="15.42578125" style="633" bestFit="1" customWidth="1"/>
    <col min="267" max="267" width="16.5703125" style="633" bestFit="1" customWidth="1"/>
    <col min="268" max="268" width="11.85546875" style="633" bestFit="1" customWidth="1"/>
    <col min="269" max="269" width="15.42578125" style="633" bestFit="1" customWidth="1"/>
    <col min="270" max="270" width="16.5703125" style="633" bestFit="1" customWidth="1"/>
    <col min="271" max="512" width="11.42578125" style="633"/>
    <col min="513" max="513" width="0" style="633" hidden="1" customWidth="1"/>
    <col min="514" max="514" width="45.7109375" style="633" customWidth="1"/>
    <col min="515" max="515" width="11.85546875" style="633" bestFit="1" customWidth="1"/>
    <col min="516" max="516" width="15.42578125" style="633" bestFit="1" customWidth="1"/>
    <col min="517" max="517" width="16.5703125" style="633" bestFit="1" customWidth="1"/>
    <col min="518" max="518" width="11.85546875" style="633" bestFit="1" customWidth="1"/>
    <col min="519" max="519" width="15.42578125" style="633" bestFit="1" customWidth="1"/>
    <col min="520" max="520" width="16.5703125" style="633" bestFit="1" customWidth="1"/>
    <col min="521" max="521" width="11.85546875" style="633" bestFit="1" customWidth="1"/>
    <col min="522" max="522" width="15.42578125" style="633" bestFit="1" customWidth="1"/>
    <col min="523" max="523" width="16.5703125" style="633" bestFit="1" customWidth="1"/>
    <col min="524" max="524" width="11.85546875" style="633" bestFit="1" customWidth="1"/>
    <col min="525" max="525" width="15.42578125" style="633" bestFit="1" customWidth="1"/>
    <col min="526" max="526" width="16.5703125" style="633" bestFit="1" customWidth="1"/>
    <col min="527" max="768" width="11.42578125" style="633"/>
    <col min="769" max="769" width="0" style="633" hidden="1" customWidth="1"/>
    <col min="770" max="770" width="45.7109375" style="633" customWidth="1"/>
    <col min="771" max="771" width="11.85546875" style="633" bestFit="1" customWidth="1"/>
    <col min="772" max="772" width="15.42578125" style="633" bestFit="1" customWidth="1"/>
    <col min="773" max="773" width="16.5703125" style="633" bestFit="1" customWidth="1"/>
    <col min="774" max="774" width="11.85546875" style="633" bestFit="1" customWidth="1"/>
    <col min="775" max="775" width="15.42578125" style="633" bestFit="1" customWidth="1"/>
    <col min="776" max="776" width="16.5703125" style="633" bestFit="1" customWidth="1"/>
    <col min="777" max="777" width="11.85546875" style="633" bestFit="1" customWidth="1"/>
    <col min="778" max="778" width="15.42578125" style="633" bestFit="1" customWidth="1"/>
    <col min="779" max="779" width="16.5703125" style="633" bestFit="1" customWidth="1"/>
    <col min="780" max="780" width="11.85546875" style="633" bestFit="1" customWidth="1"/>
    <col min="781" max="781" width="15.42578125" style="633" bestFit="1" customWidth="1"/>
    <col min="782" max="782" width="16.5703125" style="633" bestFit="1" customWidth="1"/>
    <col min="783" max="1024" width="11.42578125" style="633"/>
    <col min="1025" max="1025" width="0" style="633" hidden="1" customWidth="1"/>
    <col min="1026" max="1026" width="45.7109375" style="633" customWidth="1"/>
    <col min="1027" max="1027" width="11.85546875" style="633" bestFit="1" customWidth="1"/>
    <col min="1028" max="1028" width="15.42578125" style="633" bestFit="1" customWidth="1"/>
    <col min="1029" max="1029" width="16.5703125" style="633" bestFit="1" customWidth="1"/>
    <col min="1030" max="1030" width="11.85546875" style="633" bestFit="1" customWidth="1"/>
    <col min="1031" max="1031" width="15.42578125" style="633" bestFit="1" customWidth="1"/>
    <col min="1032" max="1032" width="16.5703125" style="633" bestFit="1" customWidth="1"/>
    <col min="1033" max="1033" width="11.85546875" style="633" bestFit="1" customWidth="1"/>
    <col min="1034" max="1034" width="15.42578125" style="633" bestFit="1" customWidth="1"/>
    <col min="1035" max="1035" width="16.5703125" style="633" bestFit="1" customWidth="1"/>
    <col min="1036" max="1036" width="11.85546875" style="633" bestFit="1" customWidth="1"/>
    <col min="1037" max="1037" width="15.42578125" style="633" bestFit="1" customWidth="1"/>
    <col min="1038" max="1038" width="16.5703125" style="633" bestFit="1" customWidth="1"/>
    <col min="1039" max="1280" width="11.42578125" style="633"/>
    <col min="1281" max="1281" width="0" style="633" hidden="1" customWidth="1"/>
    <col min="1282" max="1282" width="45.7109375" style="633" customWidth="1"/>
    <col min="1283" max="1283" width="11.85546875" style="633" bestFit="1" customWidth="1"/>
    <col min="1284" max="1284" width="15.42578125" style="633" bestFit="1" customWidth="1"/>
    <col min="1285" max="1285" width="16.5703125" style="633" bestFit="1" customWidth="1"/>
    <col min="1286" max="1286" width="11.85546875" style="633" bestFit="1" customWidth="1"/>
    <col min="1287" max="1287" width="15.42578125" style="633" bestFit="1" customWidth="1"/>
    <col min="1288" max="1288" width="16.5703125" style="633" bestFit="1" customWidth="1"/>
    <col min="1289" max="1289" width="11.85546875" style="633" bestFit="1" customWidth="1"/>
    <col min="1290" max="1290" width="15.42578125" style="633" bestFit="1" customWidth="1"/>
    <col min="1291" max="1291" width="16.5703125" style="633" bestFit="1" customWidth="1"/>
    <col min="1292" max="1292" width="11.85546875" style="633" bestFit="1" customWidth="1"/>
    <col min="1293" max="1293" width="15.42578125" style="633" bestFit="1" customWidth="1"/>
    <col min="1294" max="1294" width="16.5703125" style="633" bestFit="1" customWidth="1"/>
    <col min="1295" max="1536" width="11.42578125" style="633"/>
    <col min="1537" max="1537" width="0" style="633" hidden="1" customWidth="1"/>
    <col min="1538" max="1538" width="45.7109375" style="633" customWidth="1"/>
    <col min="1539" max="1539" width="11.85546875" style="633" bestFit="1" customWidth="1"/>
    <col min="1540" max="1540" width="15.42578125" style="633" bestFit="1" customWidth="1"/>
    <col min="1541" max="1541" width="16.5703125" style="633" bestFit="1" customWidth="1"/>
    <col min="1542" max="1542" width="11.85546875" style="633" bestFit="1" customWidth="1"/>
    <col min="1543" max="1543" width="15.42578125" style="633" bestFit="1" customWidth="1"/>
    <col min="1544" max="1544" width="16.5703125" style="633" bestFit="1" customWidth="1"/>
    <col min="1545" max="1545" width="11.85546875" style="633" bestFit="1" customWidth="1"/>
    <col min="1546" max="1546" width="15.42578125" style="633" bestFit="1" customWidth="1"/>
    <col min="1547" max="1547" width="16.5703125" style="633" bestFit="1" customWidth="1"/>
    <col min="1548" max="1548" width="11.85546875" style="633" bestFit="1" customWidth="1"/>
    <col min="1549" max="1549" width="15.42578125" style="633" bestFit="1" customWidth="1"/>
    <col min="1550" max="1550" width="16.5703125" style="633" bestFit="1" customWidth="1"/>
    <col min="1551" max="1792" width="11.42578125" style="633"/>
    <col min="1793" max="1793" width="0" style="633" hidden="1" customWidth="1"/>
    <col min="1794" max="1794" width="45.7109375" style="633" customWidth="1"/>
    <col min="1795" max="1795" width="11.85546875" style="633" bestFit="1" customWidth="1"/>
    <col min="1796" max="1796" width="15.42578125" style="633" bestFit="1" customWidth="1"/>
    <col min="1797" max="1797" width="16.5703125" style="633" bestFit="1" customWidth="1"/>
    <col min="1798" max="1798" width="11.85546875" style="633" bestFit="1" customWidth="1"/>
    <col min="1799" max="1799" width="15.42578125" style="633" bestFit="1" customWidth="1"/>
    <col min="1800" max="1800" width="16.5703125" style="633" bestFit="1" customWidth="1"/>
    <col min="1801" max="1801" width="11.85546875" style="633" bestFit="1" customWidth="1"/>
    <col min="1802" max="1802" width="15.42578125" style="633" bestFit="1" customWidth="1"/>
    <col min="1803" max="1803" width="16.5703125" style="633" bestFit="1" customWidth="1"/>
    <col min="1804" max="1804" width="11.85546875" style="633" bestFit="1" customWidth="1"/>
    <col min="1805" max="1805" width="15.42578125" style="633" bestFit="1" customWidth="1"/>
    <col min="1806" max="1806" width="16.5703125" style="633" bestFit="1" customWidth="1"/>
    <col min="1807" max="2048" width="11.42578125" style="633"/>
    <col min="2049" max="2049" width="0" style="633" hidden="1" customWidth="1"/>
    <col min="2050" max="2050" width="45.7109375" style="633" customWidth="1"/>
    <col min="2051" max="2051" width="11.85546875" style="633" bestFit="1" customWidth="1"/>
    <col min="2052" max="2052" width="15.42578125" style="633" bestFit="1" customWidth="1"/>
    <col min="2053" max="2053" width="16.5703125" style="633" bestFit="1" customWidth="1"/>
    <col min="2054" max="2054" width="11.85546875" style="633" bestFit="1" customWidth="1"/>
    <col min="2055" max="2055" width="15.42578125" style="633" bestFit="1" customWidth="1"/>
    <col min="2056" max="2056" width="16.5703125" style="633" bestFit="1" customWidth="1"/>
    <col min="2057" max="2057" width="11.85546875" style="633" bestFit="1" customWidth="1"/>
    <col min="2058" max="2058" width="15.42578125" style="633" bestFit="1" customWidth="1"/>
    <col min="2059" max="2059" width="16.5703125" style="633" bestFit="1" customWidth="1"/>
    <col min="2060" max="2060" width="11.85546875" style="633" bestFit="1" customWidth="1"/>
    <col min="2061" max="2061" width="15.42578125" style="633" bestFit="1" customWidth="1"/>
    <col min="2062" max="2062" width="16.5703125" style="633" bestFit="1" customWidth="1"/>
    <col min="2063" max="2304" width="11.42578125" style="633"/>
    <col min="2305" max="2305" width="0" style="633" hidden="1" customWidth="1"/>
    <col min="2306" max="2306" width="45.7109375" style="633" customWidth="1"/>
    <col min="2307" max="2307" width="11.85546875" style="633" bestFit="1" customWidth="1"/>
    <col min="2308" max="2308" width="15.42578125" style="633" bestFit="1" customWidth="1"/>
    <col min="2309" max="2309" width="16.5703125" style="633" bestFit="1" customWidth="1"/>
    <col min="2310" max="2310" width="11.85546875" style="633" bestFit="1" customWidth="1"/>
    <col min="2311" max="2311" width="15.42578125" style="633" bestFit="1" customWidth="1"/>
    <col min="2312" max="2312" width="16.5703125" style="633" bestFit="1" customWidth="1"/>
    <col min="2313" max="2313" width="11.85546875" style="633" bestFit="1" customWidth="1"/>
    <col min="2314" max="2314" width="15.42578125" style="633" bestFit="1" customWidth="1"/>
    <col min="2315" max="2315" width="16.5703125" style="633" bestFit="1" customWidth="1"/>
    <col min="2316" max="2316" width="11.85546875" style="633" bestFit="1" customWidth="1"/>
    <col min="2317" max="2317" width="15.42578125" style="633" bestFit="1" customWidth="1"/>
    <col min="2318" max="2318" width="16.5703125" style="633" bestFit="1" customWidth="1"/>
    <col min="2319" max="2560" width="11.42578125" style="633"/>
    <col min="2561" max="2561" width="0" style="633" hidden="1" customWidth="1"/>
    <col min="2562" max="2562" width="45.7109375" style="633" customWidth="1"/>
    <col min="2563" max="2563" width="11.85546875" style="633" bestFit="1" customWidth="1"/>
    <col min="2564" max="2564" width="15.42578125" style="633" bestFit="1" customWidth="1"/>
    <col min="2565" max="2565" width="16.5703125" style="633" bestFit="1" customWidth="1"/>
    <col min="2566" max="2566" width="11.85546875" style="633" bestFit="1" customWidth="1"/>
    <col min="2567" max="2567" width="15.42578125" style="633" bestFit="1" customWidth="1"/>
    <col min="2568" max="2568" width="16.5703125" style="633" bestFit="1" customWidth="1"/>
    <col min="2569" max="2569" width="11.85546875" style="633" bestFit="1" customWidth="1"/>
    <col min="2570" max="2570" width="15.42578125" style="633" bestFit="1" customWidth="1"/>
    <col min="2571" max="2571" width="16.5703125" style="633" bestFit="1" customWidth="1"/>
    <col min="2572" max="2572" width="11.85546875" style="633" bestFit="1" customWidth="1"/>
    <col min="2573" max="2573" width="15.42578125" style="633" bestFit="1" customWidth="1"/>
    <col min="2574" max="2574" width="16.5703125" style="633" bestFit="1" customWidth="1"/>
    <col min="2575" max="2816" width="11.42578125" style="633"/>
    <col min="2817" max="2817" width="0" style="633" hidden="1" customWidth="1"/>
    <col min="2818" max="2818" width="45.7109375" style="633" customWidth="1"/>
    <col min="2819" max="2819" width="11.85546875" style="633" bestFit="1" customWidth="1"/>
    <col min="2820" max="2820" width="15.42578125" style="633" bestFit="1" customWidth="1"/>
    <col min="2821" max="2821" width="16.5703125" style="633" bestFit="1" customWidth="1"/>
    <col min="2822" max="2822" width="11.85546875" style="633" bestFit="1" customWidth="1"/>
    <col min="2823" max="2823" width="15.42578125" style="633" bestFit="1" customWidth="1"/>
    <col min="2824" max="2824" width="16.5703125" style="633" bestFit="1" customWidth="1"/>
    <col min="2825" max="2825" width="11.85546875" style="633" bestFit="1" customWidth="1"/>
    <col min="2826" max="2826" width="15.42578125" style="633" bestFit="1" customWidth="1"/>
    <col min="2827" max="2827" width="16.5703125" style="633" bestFit="1" customWidth="1"/>
    <col min="2828" max="2828" width="11.85546875" style="633" bestFit="1" customWidth="1"/>
    <col min="2829" max="2829" width="15.42578125" style="633" bestFit="1" customWidth="1"/>
    <col min="2830" max="2830" width="16.5703125" style="633" bestFit="1" customWidth="1"/>
    <col min="2831" max="3072" width="11.42578125" style="633"/>
    <col min="3073" max="3073" width="0" style="633" hidden="1" customWidth="1"/>
    <col min="3074" max="3074" width="45.7109375" style="633" customWidth="1"/>
    <col min="3075" max="3075" width="11.85546875" style="633" bestFit="1" customWidth="1"/>
    <col min="3076" max="3076" width="15.42578125" style="633" bestFit="1" customWidth="1"/>
    <col min="3077" max="3077" width="16.5703125" style="633" bestFit="1" customWidth="1"/>
    <col min="3078" max="3078" width="11.85546875" style="633" bestFit="1" customWidth="1"/>
    <col min="3079" max="3079" width="15.42578125" style="633" bestFit="1" customWidth="1"/>
    <col min="3080" max="3080" width="16.5703125" style="633" bestFit="1" customWidth="1"/>
    <col min="3081" max="3081" width="11.85546875" style="633" bestFit="1" customWidth="1"/>
    <col min="3082" max="3082" width="15.42578125" style="633" bestFit="1" customWidth="1"/>
    <col min="3083" max="3083" width="16.5703125" style="633" bestFit="1" customWidth="1"/>
    <col min="3084" max="3084" width="11.85546875" style="633" bestFit="1" customWidth="1"/>
    <col min="3085" max="3085" width="15.42578125" style="633" bestFit="1" customWidth="1"/>
    <col min="3086" max="3086" width="16.5703125" style="633" bestFit="1" customWidth="1"/>
    <col min="3087" max="3328" width="11.42578125" style="633"/>
    <col min="3329" max="3329" width="0" style="633" hidden="1" customWidth="1"/>
    <col min="3330" max="3330" width="45.7109375" style="633" customWidth="1"/>
    <col min="3331" max="3331" width="11.85546875" style="633" bestFit="1" customWidth="1"/>
    <col min="3332" max="3332" width="15.42578125" style="633" bestFit="1" customWidth="1"/>
    <col min="3333" max="3333" width="16.5703125" style="633" bestFit="1" customWidth="1"/>
    <col min="3334" max="3334" width="11.85546875" style="633" bestFit="1" customWidth="1"/>
    <col min="3335" max="3335" width="15.42578125" style="633" bestFit="1" customWidth="1"/>
    <col min="3336" max="3336" width="16.5703125" style="633" bestFit="1" customWidth="1"/>
    <col min="3337" max="3337" width="11.85546875" style="633" bestFit="1" customWidth="1"/>
    <col min="3338" max="3338" width="15.42578125" style="633" bestFit="1" customWidth="1"/>
    <col min="3339" max="3339" width="16.5703125" style="633" bestFit="1" customWidth="1"/>
    <col min="3340" max="3340" width="11.85546875" style="633" bestFit="1" customWidth="1"/>
    <col min="3341" max="3341" width="15.42578125" style="633" bestFit="1" customWidth="1"/>
    <col min="3342" max="3342" width="16.5703125" style="633" bestFit="1" customWidth="1"/>
    <col min="3343" max="3584" width="11.42578125" style="633"/>
    <col min="3585" max="3585" width="0" style="633" hidden="1" customWidth="1"/>
    <col min="3586" max="3586" width="45.7109375" style="633" customWidth="1"/>
    <col min="3587" max="3587" width="11.85546875" style="633" bestFit="1" customWidth="1"/>
    <col min="3588" max="3588" width="15.42578125" style="633" bestFit="1" customWidth="1"/>
    <col min="3589" max="3589" width="16.5703125" style="633" bestFit="1" customWidth="1"/>
    <col min="3590" max="3590" width="11.85546875" style="633" bestFit="1" customWidth="1"/>
    <col min="3591" max="3591" width="15.42578125" style="633" bestFit="1" customWidth="1"/>
    <col min="3592" max="3592" width="16.5703125" style="633" bestFit="1" customWidth="1"/>
    <col min="3593" max="3593" width="11.85546875" style="633" bestFit="1" customWidth="1"/>
    <col min="3594" max="3594" width="15.42578125" style="633" bestFit="1" customWidth="1"/>
    <col min="3595" max="3595" width="16.5703125" style="633" bestFit="1" customWidth="1"/>
    <col min="3596" max="3596" width="11.85546875" style="633" bestFit="1" customWidth="1"/>
    <col min="3597" max="3597" width="15.42578125" style="633" bestFit="1" customWidth="1"/>
    <col min="3598" max="3598" width="16.5703125" style="633" bestFit="1" customWidth="1"/>
    <col min="3599" max="3840" width="11.42578125" style="633"/>
    <col min="3841" max="3841" width="0" style="633" hidden="1" customWidth="1"/>
    <col min="3842" max="3842" width="45.7109375" style="633" customWidth="1"/>
    <col min="3843" max="3843" width="11.85546875" style="633" bestFit="1" customWidth="1"/>
    <col min="3844" max="3844" width="15.42578125" style="633" bestFit="1" customWidth="1"/>
    <col min="3845" max="3845" width="16.5703125" style="633" bestFit="1" customWidth="1"/>
    <col min="3846" max="3846" width="11.85546875" style="633" bestFit="1" customWidth="1"/>
    <col min="3847" max="3847" width="15.42578125" style="633" bestFit="1" customWidth="1"/>
    <col min="3848" max="3848" width="16.5703125" style="633" bestFit="1" customWidth="1"/>
    <col min="3849" max="3849" width="11.85546875" style="633" bestFit="1" customWidth="1"/>
    <col min="3850" max="3850" width="15.42578125" style="633" bestFit="1" customWidth="1"/>
    <col min="3851" max="3851" width="16.5703125" style="633" bestFit="1" customWidth="1"/>
    <col min="3852" max="3852" width="11.85546875" style="633" bestFit="1" customWidth="1"/>
    <col min="3853" max="3853" width="15.42578125" style="633" bestFit="1" customWidth="1"/>
    <col min="3854" max="3854" width="16.5703125" style="633" bestFit="1" customWidth="1"/>
    <col min="3855" max="4096" width="11.42578125" style="633"/>
    <col min="4097" max="4097" width="0" style="633" hidden="1" customWidth="1"/>
    <col min="4098" max="4098" width="45.7109375" style="633" customWidth="1"/>
    <col min="4099" max="4099" width="11.85546875" style="633" bestFit="1" customWidth="1"/>
    <col min="4100" max="4100" width="15.42578125" style="633" bestFit="1" customWidth="1"/>
    <col min="4101" max="4101" width="16.5703125" style="633" bestFit="1" customWidth="1"/>
    <col min="4102" max="4102" width="11.85546875" style="633" bestFit="1" customWidth="1"/>
    <col min="4103" max="4103" width="15.42578125" style="633" bestFit="1" customWidth="1"/>
    <col min="4104" max="4104" width="16.5703125" style="633" bestFit="1" customWidth="1"/>
    <col min="4105" max="4105" width="11.85546875" style="633" bestFit="1" customWidth="1"/>
    <col min="4106" max="4106" width="15.42578125" style="633" bestFit="1" customWidth="1"/>
    <col min="4107" max="4107" width="16.5703125" style="633" bestFit="1" customWidth="1"/>
    <col min="4108" max="4108" width="11.85546875" style="633" bestFit="1" customWidth="1"/>
    <col min="4109" max="4109" width="15.42578125" style="633" bestFit="1" customWidth="1"/>
    <col min="4110" max="4110" width="16.5703125" style="633" bestFit="1" customWidth="1"/>
    <col min="4111" max="4352" width="11.42578125" style="633"/>
    <col min="4353" max="4353" width="0" style="633" hidden="1" customWidth="1"/>
    <col min="4354" max="4354" width="45.7109375" style="633" customWidth="1"/>
    <col min="4355" max="4355" width="11.85546875" style="633" bestFit="1" customWidth="1"/>
    <col min="4356" max="4356" width="15.42578125" style="633" bestFit="1" customWidth="1"/>
    <col min="4357" max="4357" width="16.5703125" style="633" bestFit="1" customWidth="1"/>
    <col min="4358" max="4358" width="11.85546875" style="633" bestFit="1" customWidth="1"/>
    <col min="4359" max="4359" width="15.42578125" style="633" bestFit="1" customWidth="1"/>
    <col min="4360" max="4360" width="16.5703125" style="633" bestFit="1" customWidth="1"/>
    <col min="4361" max="4361" width="11.85546875" style="633" bestFit="1" customWidth="1"/>
    <col min="4362" max="4362" width="15.42578125" style="633" bestFit="1" customWidth="1"/>
    <col min="4363" max="4363" width="16.5703125" style="633" bestFit="1" customWidth="1"/>
    <col min="4364" max="4364" width="11.85546875" style="633" bestFit="1" customWidth="1"/>
    <col min="4365" max="4365" width="15.42578125" style="633" bestFit="1" customWidth="1"/>
    <col min="4366" max="4366" width="16.5703125" style="633" bestFit="1" customWidth="1"/>
    <col min="4367" max="4608" width="11.42578125" style="633"/>
    <col min="4609" max="4609" width="0" style="633" hidden="1" customWidth="1"/>
    <col min="4610" max="4610" width="45.7109375" style="633" customWidth="1"/>
    <col min="4611" max="4611" width="11.85546875" style="633" bestFit="1" customWidth="1"/>
    <col min="4612" max="4612" width="15.42578125" style="633" bestFit="1" customWidth="1"/>
    <col min="4613" max="4613" width="16.5703125" style="633" bestFit="1" customWidth="1"/>
    <col min="4614" max="4614" width="11.85546875" style="633" bestFit="1" customWidth="1"/>
    <col min="4615" max="4615" width="15.42578125" style="633" bestFit="1" customWidth="1"/>
    <col min="4616" max="4616" width="16.5703125" style="633" bestFit="1" customWidth="1"/>
    <col min="4617" max="4617" width="11.85546875" style="633" bestFit="1" customWidth="1"/>
    <col min="4618" max="4618" width="15.42578125" style="633" bestFit="1" customWidth="1"/>
    <col min="4619" max="4619" width="16.5703125" style="633" bestFit="1" customWidth="1"/>
    <col min="4620" max="4620" width="11.85546875" style="633" bestFit="1" customWidth="1"/>
    <col min="4621" max="4621" width="15.42578125" style="633" bestFit="1" customWidth="1"/>
    <col min="4622" max="4622" width="16.5703125" style="633" bestFit="1" customWidth="1"/>
    <col min="4623" max="4864" width="11.42578125" style="633"/>
    <col min="4865" max="4865" width="0" style="633" hidden="1" customWidth="1"/>
    <col min="4866" max="4866" width="45.7109375" style="633" customWidth="1"/>
    <col min="4867" max="4867" width="11.85546875" style="633" bestFit="1" customWidth="1"/>
    <col min="4868" max="4868" width="15.42578125" style="633" bestFit="1" customWidth="1"/>
    <col min="4869" max="4869" width="16.5703125" style="633" bestFit="1" customWidth="1"/>
    <col min="4870" max="4870" width="11.85546875" style="633" bestFit="1" customWidth="1"/>
    <col min="4871" max="4871" width="15.42578125" style="633" bestFit="1" customWidth="1"/>
    <col min="4872" max="4872" width="16.5703125" style="633" bestFit="1" customWidth="1"/>
    <col min="4873" max="4873" width="11.85546875" style="633" bestFit="1" customWidth="1"/>
    <col min="4874" max="4874" width="15.42578125" style="633" bestFit="1" customWidth="1"/>
    <col min="4875" max="4875" width="16.5703125" style="633" bestFit="1" customWidth="1"/>
    <col min="4876" max="4876" width="11.85546875" style="633" bestFit="1" customWidth="1"/>
    <col min="4877" max="4877" width="15.42578125" style="633" bestFit="1" customWidth="1"/>
    <col min="4878" max="4878" width="16.5703125" style="633" bestFit="1" customWidth="1"/>
    <col min="4879" max="5120" width="11.42578125" style="633"/>
    <col min="5121" max="5121" width="0" style="633" hidden="1" customWidth="1"/>
    <col min="5122" max="5122" width="45.7109375" style="633" customWidth="1"/>
    <col min="5123" max="5123" width="11.85546875" style="633" bestFit="1" customWidth="1"/>
    <col min="5124" max="5124" width="15.42578125" style="633" bestFit="1" customWidth="1"/>
    <col min="5125" max="5125" width="16.5703125" style="633" bestFit="1" customWidth="1"/>
    <col min="5126" max="5126" width="11.85546875" style="633" bestFit="1" customWidth="1"/>
    <col min="5127" max="5127" width="15.42578125" style="633" bestFit="1" customWidth="1"/>
    <col min="5128" max="5128" width="16.5703125" style="633" bestFit="1" customWidth="1"/>
    <col min="5129" max="5129" width="11.85546875" style="633" bestFit="1" customWidth="1"/>
    <col min="5130" max="5130" width="15.42578125" style="633" bestFit="1" customWidth="1"/>
    <col min="5131" max="5131" width="16.5703125" style="633" bestFit="1" customWidth="1"/>
    <col min="5132" max="5132" width="11.85546875" style="633" bestFit="1" customWidth="1"/>
    <col min="5133" max="5133" width="15.42578125" style="633" bestFit="1" customWidth="1"/>
    <col min="5134" max="5134" width="16.5703125" style="633" bestFit="1" customWidth="1"/>
    <col min="5135" max="5376" width="11.42578125" style="633"/>
    <col min="5377" max="5377" width="0" style="633" hidden="1" customWidth="1"/>
    <col min="5378" max="5378" width="45.7109375" style="633" customWidth="1"/>
    <col min="5379" max="5379" width="11.85546875" style="633" bestFit="1" customWidth="1"/>
    <col min="5380" max="5380" width="15.42578125" style="633" bestFit="1" customWidth="1"/>
    <col min="5381" max="5381" width="16.5703125" style="633" bestFit="1" customWidth="1"/>
    <col min="5382" max="5382" width="11.85546875" style="633" bestFit="1" customWidth="1"/>
    <col min="5383" max="5383" width="15.42578125" style="633" bestFit="1" customWidth="1"/>
    <col min="5384" max="5384" width="16.5703125" style="633" bestFit="1" customWidth="1"/>
    <col min="5385" max="5385" width="11.85546875" style="633" bestFit="1" customWidth="1"/>
    <col min="5386" max="5386" width="15.42578125" style="633" bestFit="1" customWidth="1"/>
    <col min="5387" max="5387" width="16.5703125" style="633" bestFit="1" customWidth="1"/>
    <col min="5388" max="5388" width="11.85546875" style="633" bestFit="1" customWidth="1"/>
    <col min="5389" max="5389" width="15.42578125" style="633" bestFit="1" customWidth="1"/>
    <col min="5390" max="5390" width="16.5703125" style="633" bestFit="1" customWidth="1"/>
    <col min="5391" max="5632" width="11.42578125" style="633"/>
    <col min="5633" max="5633" width="0" style="633" hidden="1" customWidth="1"/>
    <col min="5634" max="5634" width="45.7109375" style="633" customWidth="1"/>
    <col min="5635" max="5635" width="11.85546875" style="633" bestFit="1" customWidth="1"/>
    <col min="5636" max="5636" width="15.42578125" style="633" bestFit="1" customWidth="1"/>
    <col min="5637" max="5637" width="16.5703125" style="633" bestFit="1" customWidth="1"/>
    <col min="5638" max="5638" width="11.85546875" style="633" bestFit="1" customWidth="1"/>
    <col min="5639" max="5639" width="15.42578125" style="633" bestFit="1" customWidth="1"/>
    <col min="5640" max="5640" width="16.5703125" style="633" bestFit="1" customWidth="1"/>
    <col min="5641" max="5641" width="11.85546875" style="633" bestFit="1" customWidth="1"/>
    <col min="5642" max="5642" width="15.42578125" style="633" bestFit="1" customWidth="1"/>
    <col min="5643" max="5643" width="16.5703125" style="633" bestFit="1" customWidth="1"/>
    <col min="5644" max="5644" width="11.85546875" style="633" bestFit="1" customWidth="1"/>
    <col min="5645" max="5645" width="15.42578125" style="633" bestFit="1" customWidth="1"/>
    <col min="5646" max="5646" width="16.5703125" style="633" bestFit="1" customWidth="1"/>
    <col min="5647" max="5888" width="11.42578125" style="633"/>
    <col min="5889" max="5889" width="0" style="633" hidden="1" customWidth="1"/>
    <col min="5890" max="5890" width="45.7109375" style="633" customWidth="1"/>
    <col min="5891" max="5891" width="11.85546875" style="633" bestFit="1" customWidth="1"/>
    <col min="5892" max="5892" width="15.42578125" style="633" bestFit="1" customWidth="1"/>
    <col min="5893" max="5893" width="16.5703125" style="633" bestFit="1" customWidth="1"/>
    <col min="5894" max="5894" width="11.85546875" style="633" bestFit="1" customWidth="1"/>
    <col min="5895" max="5895" width="15.42578125" style="633" bestFit="1" customWidth="1"/>
    <col min="5896" max="5896" width="16.5703125" style="633" bestFit="1" customWidth="1"/>
    <col min="5897" max="5897" width="11.85546875" style="633" bestFit="1" customWidth="1"/>
    <col min="5898" max="5898" width="15.42578125" style="633" bestFit="1" customWidth="1"/>
    <col min="5899" max="5899" width="16.5703125" style="633" bestFit="1" customWidth="1"/>
    <col min="5900" max="5900" width="11.85546875" style="633" bestFit="1" customWidth="1"/>
    <col min="5901" max="5901" width="15.42578125" style="633" bestFit="1" customWidth="1"/>
    <col min="5902" max="5902" width="16.5703125" style="633" bestFit="1" customWidth="1"/>
    <col min="5903" max="6144" width="11.42578125" style="633"/>
    <col min="6145" max="6145" width="0" style="633" hidden="1" customWidth="1"/>
    <col min="6146" max="6146" width="45.7109375" style="633" customWidth="1"/>
    <col min="6147" max="6147" width="11.85546875" style="633" bestFit="1" customWidth="1"/>
    <col min="6148" max="6148" width="15.42578125" style="633" bestFit="1" customWidth="1"/>
    <col min="6149" max="6149" width="16.5703125" style="633" bestFit="1" customWidth="1"/>
    <col min="6150" max="6150" width="11.85546875" style="633" bestFit="1" customWidth="1"/>
    <col min="6151" max="6151" width="15.42578125" style="633" bestFit="1" customWidth="1"/>
    <col min="6152" max="6152" width="16.5703125" style="633" bestFit="1" customWidth="1"/>
    <col min="6153" max="6153" width="11.85546875" style="633" bestFit="1" customWidth="1"/>
    <col min="6154" max="6154" width="15.42578125" style="633" bestFit="1" customWidth="1"/>
    <col min="6155" max="6155" width="16.5703125" style="633" bestFit="1" customWidth="1"/>
    <col min="6156" max="6156" width="11.85546875" style="633" bestFit="1" customWidth="1"/>
    <col min="6157" max="6157" width="15.42578125" style="633" bestFit="1" customWidth="1"/>
    <col min="6158" max="6158" width="16.5703125" style="633" bestFit="1" customWidth="1"/>
    <col min="6159" max="6400" width="11.42578125" style="633"/>
    <col min="6401" max="6401" width="0" style="633" hidden="1" customWidth="1"/>
    <col min="6402" max="6402" width="45.7109375" style="633" customWidth="1"/>
    <col min="6403" max="6403" width="11.85546875" style="633" bestFit="1" customWidth="1"/>
    <col min="6404" max="6404" width="15.42578125" style="633" bestFit="1" customWidth="1"/>
    <col min="6405" max="6405" width="16.5703125" style="633" bestFit="1" customWidth="1"/>
    <col min="6406" max="6406" width="11.85546875" style="633" bestFit="1" customWidth="1"/>
    <col min="6407" max="6407" width="15.42578125" style="633" bestFit="1" customWidth="1"/>
    <col min="6408" max="6408" width="16.5703125" style="633" bestFit="1" customWidth="1"/>
    <col min="6409" max="6409" width="11.85546875" style="633" bestFit="1" customWidth="1"/>
    <col min="6410" max="6410" width="15.42578125" style="633" bestFit="1" customWidth="1"/>
    <col min="6411" max="6411" width="16.5703125" style="633" bestFit="1" customWidth="1"/>
    <col min="6412" max="6412" width="11.85546875" style="633" bestFit="1" customWidth="1"/>
    <col min="6413" max="6413" width="15.42578125" style="633" bestFit="1" customWidth="1"/>
    <col min="6414" max="6414" width="16.5703125" style="633" bestFit="1" customWidth="1"/>
    <col min="6415" max="6656" width="11.42578125" style="633"/>
    <col min="6657" max="6657" width="0" style="633" hidden="1" customWidth="1"/>
    <col min="6658" max="6658" width="45.7109375" style="633" customWidth="1"/>
    <col min="6659" max="6659" width="11.85546875" style="633" bestFit="1" customWidth="1"/>
    <col min="6660" max="6660" width="15.42578125" style="633" bestFit="1" customWidth="1"/>
    <col min="6661" max="6661" width="16.5703125" style="633" bestFit="1" customWidth="1"/>
    <col min="6662" max="6662" width="11.85546875" style="633" bestFit="1" customWidth="1"/>
    <col min="6663" max="6663" width="15.42578125" style="633" bestFit="1" customWidth="1"/>
    <col min="6664" max="6664" width="16.5703125" style="633" bestFit="1" customWidth="1"/>
    <col min="6665" max="6665" width="11.85546875" style="633" bestFit="1" customWidth="1"/>
    <col min="6666" max="6666" width="15.42578125" style="633" bestFit="1" customWidth="1"/>
    <col min="6667" max="6667" width="16.5703125" style="633" bestFit="1" customWidth="1"/>
    <col min="6668" max="6668" width="11.85546875" style="633" bestFit="1" customWidth="1"/>
    <col min="6669" max="6669" width="15.42578125" style="633" bestFit="1" customWidth="1"/>
    <col min="6670" max="6670" width="16.5703125" style="633" bestFit="1" customWidth="1"/>
    <col min="6671" max="6912" width="11.42578125" style="633"/>
    <col min="6913" max="6913" width="0" style="633" hidden="1" customWidth="1"/>
    <col min="6914" max="6914" width="45.7109375" style="633" customWidth="1"/>
    <col min="6915" max="6915" width="11.85546875" style="633" bestFit="1" customWidth="1"/>
    <col min="6916" max="6916" width="15.42578125" style="633" bestFit="1" customWidth="1"/>
    <col min="6917" max="6917" width="16.5703125" style="633" bestFit="1" customWidth="1"/>
    <col min="6918" max="6918" width="11.85546875" style="633" bestFit="1" customWidth="1"/>
    <col min="6919" max="6919" width="15.42578125" style="633" bestFit="1" customWidth="1"/>
    <col min="6920" max="6920" width="16.5703125" style="633" bestFit="1" customWidth="1"/>
    <col min="6921" max="6921" width="11.85546875" style="633" bestFit="1" customWidth="1"/>
    <col min="6922" max="6922" width="15.42578125" style="633" bestFit="1" customWidth="1"/>
    <col min="6923" max="6923" width="16.5703125" style="633" bestFit="1" customWidth="1"/>
    <col min="6924" max="6924" width="11.85546875" style="633" bestFit="1" customWidth="1"/>
    <col min="6925" max="6925" width="15.42578125" style="633" bestFit="1" customWidth="1"/>
    <col min="6926" max="6926" width="16.5703125" style="633" bestFit="1" customWidth="1"/>
    <col min="6927" max="7168" width="11.42578125" style="633"/>
    <col min="7169" max="7169" width="0" style="633" hidden="1" customWidth="1"/>
    <col min="7170" max="7170" width="45.7109375" style="633" customWidth="1"/>
    <col min="7171" max="7171" width="11.85546875" style="633" bestFit="1" customWidth="1"/>
    <col min="7172" max="7172" width="15.42578125" style="633" bestFit="1" customWidth="1"/>
    <col min="7173" max="7173" width="16.5703125" style="633" bestFit="1" customWidth="1"/>
    <col min="7174" max="7174" width="11.85546875" style="633" bestFit="1" customWidth="1"/>
    <col min="7175" max="7175" width="15.42578125" style="633" bestFit="1" customWidth="1"/>
    <col min="7176" max="7176" width="16.5703125" style="633" bestFit="1" customWidth="1"/>
    <col min="7177" max="7177" width="11.85546875" style="633" bestFit="1" customWidth="1"/>
    <col min="7178" max="7178" width="15.42578125" style="633" bestFit="1" customWidth="1"/>
    <col min="7179" max="7179" width="16.5703125" style="633" bestFit="1" customWidth="1"/>
    <col min="7180" max="7180" width="11.85546875" style="633" bestFit="1" customWidth="1"/>
    <col min="7181" max="7181" width="15.42578125" style="633" bestFit="1" customWidth="1"/>
    <col min="7182" max="7182" width="16.5703125" style="633" bestFit="1" customWidth="1"/>
    <col min="7183" max="7424" width="11.42578125" style="633"/>
    <col min="7425" max="7425" width="0" style="633" hidden="1" customWidth="1"/>
    <col min="7426" max="7426" width="45.7109375" style="633" customWidth="1"/>
    <col min="7427" max="7427" width="11.85546875" style="633" bestFit="1" customWidth="1"/>
    <col min="7428" max="7428" width="15.42578125" style="633" bestFit="1" customWidth="1"/>
    <col min="7429" max="7429" width="16.5703125" style="633" bestFit="1" customWidth="1"/>
    <col min="7430" max="7430" width="11.85546875" style="633" bestFit="1" customWidth="1"/>
    <col min="7431" max="7431" width="15.42578125" style="633" bestFit="1" customWidth="1"/>
    <col min="7432" max="7432" width="16.5703125" style="633" bestFit="1" customWidth="1"/>
    <col min="7433" max="7433" width="11.85546875" style="633" bestFit="1" customWidth="1"/>
    <col min="7434" max="7434" width="15.42578125" style="633" bestFit="1" customWidth="1"/>
    <col min="7435" max="7435" width="16.5703125" style="633" bestFit="1" customWidth="1"/>
    <col min="7436" max="7436" width="11.85546875" style="633" bestFit="1" customWidth="1"/>
    <col min="7437" max="7437" width="15.42578125" style="633" bestFit="1" customWidth="1"/>
    <col min="7438" max="7438" width="16.5703125" style="633" bestFit="1" customWidth="1"/>
    <col min="7439" max="7680" width="11.42578125" style="633"/>
    <col min="7681" max="7681" width="0" style="633" hidden="1" customWidth="1"/>
    <col min="7682" max="7682" width="45.7109375" style="633" customWidth="1"/>
    <col min="7683" max="7683" width="11.85546875" style="633" bestFit="1" customWidth="1"/>
    <col min="7684" max="7684" width="15.42578125" style="633" bestFit="1" customWidth="1"/>
    <col min="7685" max="7685" width="16.5703125" style="633" bestFit="1" customWidth="1"/>
    <col min="7686" max="7686" width="11.85546875" style="633" bestFit="1" customWidth="1"/>
    <col min="7687" max="7687" width="15.42578125" style="633" bestFit="1" customWidth="1"/>
    <col min="7688" max="7688" width="16.5703125" style="633" bestFit="1" customWidth="1"/>
    <col min="7689" max="7689" width="11.85546875" style="633" bestFit="1" customWidth="1"/>
    <col min="7690" max="7690" width="15.42578125" style="633" bestFit="1" customWidth="1"/>
    <col min="7691" max="7691" width="16.5703125" style="633" bestFit="1" customWidth="1"/>
    <col min="7692" max="7692" width="11.85546875" style="633" bestFit="1" customWidth="1"/>
    <col min="7693" max="7693" width="15.42578125" style="633" bestFit="1" customWidth="1"/>
    <col min="7694" max="7694" width="16.5703125" style="633" bestFit="1" customWidth="1"/>
    <col min="7695" max="7936" width="11.42578125" style="633"/>
    <col min="7937" max="7937" width="0" style="633" hidden="1" customWidth="1"/>
    <col min="7938" max="7938" width="45.7109375" style="633" customWidth="1"/>
    <col min="7939" max="7939" width="11.85546875" style="633" bestFit="1" customWidth="1"/>
    <col min="7940" max="7940" width="15.42578125" style="633" bestFit="1" customWidth="1"/>
    <col min="7941" max="7941" width="16.5703125" style="633" bestFit="1" customWidth="1"/>
    <col min="7942" max="7942" width="11.85546875" style="633" bestFit="1" customWidth="1"/>
    <col min="7943" max="7943" width="15.42578125" style="633" bestFit="1" customWidth="1"/>
    <col min="7944" max="7944" width="16.5703125" style="633" bestFit="1" customWidth="1"/>
    <col min="7945" max="7945" width="11.85546875" style="633" bestFit="1" customWidth="1"/>
    <col min="7946" max="7946" width="15.42578125" style="633" bestFit="1" customWidth="1"/>
    <col min="7947" max="7947" width="16.5703125" style="633" bestFit="1" customWidth="1"/>
    <col min="7948" max="7948" width="11.85546875" style="633" bestFit="1" customWidth="1"/>
    <col min="7949" max="7949" width="15.42578125" style="633" bestFit="1" customWidth="1"/>
    <col min="7950" max="7950" width="16.5703125" style="633" bestFit="1" customWidth="1"/>
    <col min="7951" max="8192" width="11.42578125" style="633"/>
    <col min="8193" max="8193" width="0" style="633" hidden="1" customWidth="1"/>
    <col min="8194" max="8194" width="45.7109375" style="633" customWidth="1"/>
    <col min="8195" max="8195" width="11.85546875" style="633" bestFit="1" customWidth="1"/>
    <col min="8196" max="8196" width="15.42578125" style="633" bestFit="1" customWidth="1"/>
    <col min="8197" max="8197" width="16.5703125" style="633" bestFit="1" customWidth="1"/>
    <col min="8198" max="8198" width="11.85546875" style="633" bestFit="1" customWidth="1"/>
    <col min="8199" max="8199" width="15.42578125" style="633" bestFit="1" customWidth="1"/>
    <col min="8200" max="8200" width="16.5703125" style="633" bestFit="1" customWidth="1"/>
    <col min="8201" max="8201" width="11.85546875" style="633" bestFit="1" customWidth="1"/>
    <col min="8202" max="8202" width="15.42578125" style="633" bestFit="1" customWidth="1"/>
    <col min="8203" max="8203" width="16.5703125" style="633" bestFit="1" customWidth="1"/>
    <col min="8204" max="8204" width="11.85546875" style="633" bestFit="1" customWidth="1"/>
    <col min="8205" max="8205" width="15.42578125" style="633" bestFit="1" customWidth="1"/>
    <col min="8206" max="8206" width="16.5703125" style="633" bestFit="1" customWidth="1"/>
    <col min="8207" max="8448" width="11.42578125" style="633"/>
    <col min="8449" max="8449" width="0" style="633" hidden="1" customWidth="1"/>
    <col min="8450" max="8450" width="45.7109375" style="633" customWidth="1"/>
    <col min="8451" max="8451" width="11.85546875" style="633" bestFit="1" customWidth="1"/>
    <col min="8452" max="8452" width="15.42578125" style="633" bestFit="1" customWidth="1"/>
    <col min="8453" max="8453" width="16.5703125" style="633" bestFit="1" customWidth="1"/>
    <col min="8454" max="8454" width="11.85546875" style="633" bestFit="1" customWidth="1"/>
    <col min="8455" max="8455" width="15.42578125" style="633" bestFit="1" customWidth="1"/>
    <col min="8456" max="8456" width="16.5703125" style="633" bestFit="1" customWidth="1"/>
    <col min="8457" max="8457" width="11.85546875" style="633" bestFit="1" customWidth="1"/>
    <col min="8458" max="8458" width="15.42578125" style="633" bestFit="1" customWidth="1"/>
    <col min="8459" max="8459" width="16.5703125" style="633" bestFit="1" customWidth="1"/>
    <col min="8460" max="8460" width="11.85546875" style="633" bestFit="1" customWidth="1"/>
    <col min="8461" max="8461" width="15.42578125" style="633" bestFit="1" customWidth="1"/>
    <col min="8462" max="8462" width="16.5703125" style="633" bestFit="1" customWidth="1"/>
    <col min="8463" max="8704" width="11.42578125" style="633"/>
    <col min="8705" max="8705" width="0" style="633" hidden="1" customWidth="1"/>
    <col min="8706" max="8706" width="45.7109375" style="633" customWidth="1"/>
    <col min="8707" max="8707" width="11.85546875" style="633" bestFit="1" customWidth="1"/>
    <col min="8708" max="8708" width="15.42578125" style="633" bestFit="1" customWidth="1"/>
    <col min="8709" max="8709" width="16.5703125" style="633" bestFit="1" customWidth="1"/>
    <col min="8710" max="8710" width="11.85546875" style="633" bestFit="1" customWidth="1"/>
    <col min="8711" max="8711" width="15.42578125" style="633" bestFit="1" customWidth="1"/>
    <col min="8712" max="8712" width="16.5703125" style="633" bestFit="1" customWidth="1"/>
    <col min="8713" max="8713" width="11.85546875" style="633" bestFit="1" customWidth="1"/>
    <col min="8714" max="8714" width="15.42578125" style="633" bestFit="1" customWidth="1"/>
    <col min="8715" max="8715" width="16.5703125" style="633" bestFit="1" customWidth="1"/>
    <col min="8716" max="8716" width="11.85546875" style="633" bestFit="1" customWidth="1"/>
    <col min="8717" max="8717" width="15.42578125" style="633" bestFit="1" customWidth="1"/>
    <col min="8718" max="8718" width="16.5703125" style="633" bestFit="1" customWidth="1"/>
    <col min="8719" max="8960" width="11.42578125" style="633"/>
    <col min="8961" max="8961" width="0" style="633" hidden="1" customWidth="1"/>
    <col min="8962" max="8962" width="45.7109375" style="633" customWidth="1"/>
    <col min="8963" max="8963" width="11.85546875" style="633" bestFit="1" customWidth="1"/>
    <col min="8964" max="8964" width="15.42578125" style="633" bestFit="1" customWidth="1"/>
    <col min="8965" max="8965" width="16.5703125" style="633" bestFit="1" customWidth="1"/>
    <col min="8966" max="8966" width="11.85546875" style="633" bestFit="1" customWidth="1"/>
    <col min="8967" max="8967" width="15.42578125" style="633" bestFit="1" customWidth="1"/>
    <col min="8968" max="8968" width="16.5703125" style="633" bestFit="1" customWidth="1"/>
    <col min="8969" max="8969" width="11.85546875" style="633" bestFit="1" customWidth="1"/>
    <col min="8970" max="8970" width="15.42578125" style="633" bestFit="1" customWidth="1"/>
    <col min="8971" max="8971" width="16.5703125" style="633" bestFit="1" customWidth="1"/>
    <col min="8972" max="8972" width="11.85546875" style="633" bestFit="1" customWidth="1"/>
    <col min="8973" max="8973" width="15.42578125" style="633" bestFit="1" customWidth="1"/>
    <col min="8974" max="8974" width="16.5703125" style="633" bestFit="1" customWidth="1"/>
    <col min="8975" max="9216" width="11.42578125" style="633"/>
    <col min="9217" max="9217" width="0" style="633" hidden="1" customWidth="1"/>
    <col min="9218" max="9218" width="45.7109375" style="633" customWidth="1"/>
    <col min="9219" max="9219" width="11.85546875" style="633" bestFit="1" customWidth="1"/>
    <col min="9220" max="9220" width="15.42578125" style="633" bestFit="1" customWidth="1"/>
    <col min="9221" max="9221" width="16.5703125" style="633" bestFit="1" customWidth="1"/>
    <col min="9222" max="9222" width="11.85546875" style="633" bestFit="1" customWidth="1"/>
    <col min="9223" max="9223" width="15.42578125" style="633" bestFit="1" customWidth="1"/>
    <col min="9224" max="9224" width="16.5703125" style="633" bestFit="1" customWidth="1"/>
    <col min="9225" max="9225" width="11.85546875" style="633" bestFit="1" customWidth="1"/>
    <col min="9226" max="9226" width="15.42578125" style="633" bestFit="1" customWidth="1"/>
    <col min="9227" max="9227" width="16.5703125" style="633" bestFit="1" customWidth="1"/>
    <col min="9228" max="9228" width="11.85546875" style="633" bestFit="1" customWidth="1"/>
    <col min="9229" max="9229" width="15.42578125" style="633" bestFit="1" customWidth="1"/>
    <col min="9230" max="9230" width="16.5703125" style="633" bestFit="1" customWidth="1"/>
    <col min="9231" max="9472" width="11.42578125" style="633"/>
    <col min="9473" max="9473" width="0" style="633" hidden="1" customWidth="1"/>
    <col min="9474" max="9474" width="45.7109375" style="633" customWidth="1"/>
    <col min="9475" max="9475" width="11.85546875" style="633" bestFit="1" customWidth="1"/>
    <col min="9476" max="9476" width="15.42578125" style="633" bestFit="1" customWidth="1"/>
    <col min="9477" max="9477" width="16.5703125" style="633" bestFit="1" customWidth="1"/>
    <col min="9478" max="9478" width="11.85546875" style="633" bestFit="1" customWidth="1"/>
    <col min="9479" max="9479" width="15.42578125" style="633" bestFit="1" customWidth="1"/>
    <col min="9480" max="9480" width="16.5703125" style="633" bestFit="1" customWidth="1"/>
    <col min="9481" max="9481" width="11.85546875" style="633" bestFit="1" customWidth="1"/>
    <col min="9482" max="9482" width="15.42578125" style="633" bestFit="1" customWidth="1"/>
    <col min="9483" max="9483" width="16.5703125" style="633" bestFit="1" customWidth="1"/>
    <col min="9484" max="9484" width="11.85546875" style="633" bestFit="1" customWidth="1"/>
    <col min="9485" max="9485" width="15.42578125" style="633" bestFit="1" customWidth="1"/>
    <col min="9486" max="9486" width="16.5703125" style="633" bestFit="1" customWidth="1"/>
    <col min="9487" max="9728" width="11.42578125" style="633"/>
    <col min="9729" max="9729" width="0" style="633" hidden="1" customWidth="1"/>
    <col min="9730" max="9730" width="45.7109375" style="633" customWidth="1"/>
    <col min="9731" max="9731" width="11.85546875" style="633" bestFit="1" customWidth="1"/>
    <col min="9732" max="9732" width="15.42578125" style="633" bestFit="1" customWidth="1"/>
    <col min="9733" max="9733" width="16.5703125" style="633" bestFit="1" customWidth="1"/>
    <col min="9734" max="9734" width="11.85546875" style="633" bestFit="1" customWidth="1"/>
    <col min="9735" max="9735" width="15.42578125" style="633" bestFit="1" customWidth="1"/>
    <col min="9736" max="9736" width="16.5703125" style="633" bestFit="1" customWidth="1"/>
    <col min="9737" max="9737" width="11.85546875" style="633" bestFit="1" customWidth="1"/>
    <col min="9738" max="9738" width="15.42578125" style="633" bestFit="1" customWidth="1"/>
    <col min="9739" max="9739" width="16.5703125" style="633" bestFit="1" customWidth="1"/>
    <col min="9740" max="9740" width="11.85546875" style="633" bestFit="1" customWidth="1"/>
    <col min="9741" max="9741" width="15.42578125" style="633" bestFit="1" customWidth="1"/>
    <col min="9742" max="9742" width="16.5703125" style="633" bestFit="1" customWidth="1"/>
    <col min="9743" max="9984" width="11.42578125" style="633"/>
    <col min="9985" max="9985" width="0" style="633" hidden="1" customWidth="1"/>
    <col min="9986" max="9986" width="45.7109375" style="633" customWidth="1"/>
    <col min="9987" max="9987" width="11.85546875" style="633" bestFit="1" customWidth="1"/>
    <col min="9988" max="9988" width="15.42578125" style="633" bestFit="1" customWidth="1"/>
    <col min="9989" max="9989" width="16.5703125" style="633" bestFit="1" customWidth="1"/>
    <col min="9990" max="9990" width="11.85546875" style="633" bestFit="1" customWidth="1"/>
    <col min="9991" max="9991" width="15.42578125" style="633" bestFit="1" customWidth="1"/>
    <col min="9992" max="9992" width="16.5703125" style="633" bestFit="1" customWidth="1"/>
    <col min="9993" max="9993" width="11.85546875" style="633" bestFit="1" customWidth="1"/>
    <col min="9994" max="9994" width="15.42578125" style="633" bestFit="1" customWidth="1"/>
    <col min="9995" max="9995" width="16.5703125" style="633" bestFit="1" customWidth="1"/>
    <col min="9996" max="9996" width="11.85546875" style="633" bestFit="1" customWidth="1"/>
    <col min="9997" max="9997" width="15.42578125" style="633" bestFit="1" customWidth="1"/>
    <col min="9998" max="9998" width="16.5703125" style="633" bestFit="1" customWidth="1"/>
    <col min="9999" max="10240" width="11.42578125" style="633"/>
    <col min="10241" max="10241" width="0" style="633" hidden="1" customWidth="1"/>
    <col min="10242" max="10242" width="45.7109375" style="633" customWidth="1"/>
    <col min="10243" max="10243" width="11.85546875" style="633" bestFit="1" customWidth="1"/>
    <col min="10244" max="10244" width="15.42578125" style="633" bestFit="1" customWidth="1"/>
    <col min="10245" max="10245" width="16.5703125" style="633" bestFit="1" customWidth="1"/>
    <col min="10246" max="10246" width="11.85546875" style="633" bestFit="1" customWidth="1"/>
    <col min="10247" max="10247" width="15.42578125" style="633" bestFit="1" customWidth="1"/>
    <col min="10248" max="10248" width="16.5703125" style="633" bestFit="1" customWidth="1"/>
    <col min="10249" max="10249" width="11.85546875" style="633" bestFit="1" customWidth="1"/>
    <col min="10250" max="10250" width="15.42578125" style="633" bestFit="1" customWidth="1"/>
    <col min="10251" max="10251" width="16.5703125" style="633" bestFit="1" customWidth="1"/>
    <col min="10252" max="10252" width="11.85546875" style="633" bestFit="1" customWidth="1"/>
    <col min="10253" max="10253" width="15.42578125" style="633" bestFit="1" customWidth="1"/>
    <col min="10254" max="10254" width="16.5703125" style="633" bestFit="1" customWidth="1"/>
    <col min="10255" max="10496" width="11.42578125" style="633"/>
    <col min="10497" max="10497" width="0" style="633" hidden="1" customWidth="1"/>
    <col min="10498" max="10498" width="45.7109375" style="633" customWidth="1"/>
    <col min="10499" max="10499" width="11.85546875" style="633" bestFit="1" customWidth="1"/>
    <col min="10500" max="10500" width="15.42578125" style="633" bestFit="1" customWidth="1"/>
    <col min="10501" max="10501" width="16.5703125" style="633" bestFit="1" customWidth="1"/>
    <col min="10502" max="10502" width="11.85546875" style="633" bestFit="1" customWidth="1"/>
    <col min="10503" max="10503" width="15.42578125" style="633" bestFit="1" customWidth="1"/>
    <col min="10504" max="10504" width="16.5703125" style="633" bestFit="1" customWidth="1"/>
    <col min="10505" max="10505" width="11.85546875" style="633" bestFit="1" customWidth="1"/>
    <col min="10506" max="10506" width="15.42578125" style="633" bestFit="1" customWidth="1"/>
    <col min="10507" max="10507" width="16.5703125" style="633" bestFit="1" customWidth="1"/>
    <col min="10508" max="10508" width="11.85546875" style="633" bestFit="1" customWidth="1"/>
    <col min="10509" max="10509" width="15.42578125" style="633" bestFit="1" customWidth="1"/>
    <col min="10510" max="10510" width="16.5703125" style="633" bestFit="1" customWidth="1"/>
    <col min="10511" max="10752" width="11.42578125" style="633"/>
    <col min="10753" max="10753" width="0" style="633" hidden="1" customWidth="1"/>
    <col min="10754" max="10754" width="45.7109375" style="633" customWidth="1"/>
    <col min="10755" max="10755" width="11.85546875" style="633" bestFit="1" customWidth="1"/>
    <col min="10756" max="10756" width="15.42578125" style="633" bestFit="1" customWidth="1"/>
    <col min="10757" max="10757" width="16.5703125" style="633" bestFit="1" customWidth="1"/>
    <col min="10758" max="10758" width="11.85546875" style="633" bestFit="1" customWidth="1"/>
    <col min="10759" max="10759" width="15.42578125" style="633" bestFit="1" customWidth="1"/>
    <col min="10760" max="10760" width="16.5703125" style="633" bestFit="1" customWidth="1"/>
    <col min="10761" max="10761" width="11.85546875" style="633" bestFit="1" customWidth="1"/>
    <col min="10762" max="10762" width="15.42578125" style="633" bestFit="1" customWidth="1"/>
    <col min="10763" max="10763" width="16.5703125" style="633" bestFit="1" customWidth="1"/>
    <col min="10764" max="10764" width="11.85546875" style="633" bestFit="1" customWidth="1"/>
    <col min="10765" max="10765" width="15.42578125" style="633" bestFit="1" customWidth="1"/>
    <col min="10766" max="10766" width="16.5703125" style="633" bestFit="1" customWidth="1"/>
    <col min="10767" max="11008" width="11.42578125" style="633"/>
    <col min="11009" max="11009" width="0" style="633" hidden="1" customWidth="1"/>
    <col min="11010" max="11010" width="45.7109375" style="633" customWidth="1"/>
    <col min="11011" max="11011" width="11.85546875" style="633" bestFit="1" customWidth="1"/>
    <col min="11012" max="11012" width="15.42578125" style="633" bestFit="1" customWidth="1"/>
    <col min="11013" max="11013" width="16.5703125" style="633" bestFit="1" customWidth="1"/>
    <col min="11014" max="11014" width="11.85546875" style="633" bestFit="1" customWidth="1"/>
    <col min="11015" max="11015" width="15.42578125" style="633" bestFit="1" customWidth="1"/>
    <col min="11016" max="11016" width="16.5703125" style="633" bestFit="1" customWidth="1"/>
    <col min="11017" max="11017" width="11.85546875" style="633" bestFit="1" customWidth="1"/>
    <col min="11018" max="11018" width="15.42578125" style="633" bestFit="1" customWidth="1"/>
    <col min="11019" max="11019" width="16.5703125" style="633" bestFit="1" customWidth="1"/>
    <col min="11020" max="11020" width="11.85546875" style="633" bestFit="1" customWidth="1"/>
    <col min="11021" max="11021" width="15.42578125" style="633" bestFit="1" customWidth="1"/>
    <col min="11022" max="11022" width="16.5703125" style="633" bestFit="1" customWidth="1"/>
    <col min="11023" max="11264" width="11.42578125" style="633"/>
    <col min="11265" max="11265" width="0" style="633" hidden="1" customWidth="1"/>
    <col min="11266" max="11266" width="45.7109375" style="633" customWidth="1"/>
    <col min="11267" max="11267" width="11.85546875" style="633" bestFit="1" customWidth="1"/>
    <col min="11268" max="11268" width="15.42578125" style="633" bestFit="1" customWidth="1"/>
    <col min="11269" max="11269" width="16.5703125" style="633" bestFit="1" customWidth="1"/>
    <col min="11270" max="11270" width="11.85546875" style="633" bestFit="1" customWidth="1"/>
    <col min="11271" max="11271" width="15.42578125" style="633" bestFit="1" customWidth="1"/>
    <col min="11272" max="11272" width="16.5703125" style="633" bestFit="1" customWidth="1"/>
    <col min="11273" max="11273" width="11.85546875" style="633" bestFit="1" customWidth="1"/>
    <col min="11274" max="11274" width="15.42578125" style="633" bestFit="1" customWidth="1"/>
    <col min="11275" max="11275" width="16.5703125" style="633" bestFit="1" customWidth="1"/>
    <col min="11276" max="11276" width="11.85546875" style="633" bestFit="1" customWidth="1"/>
    <col min="11277" max="11277" width="15.42578125" style="633" bestFit="1" customWidth="1"/>
    <col min="11278" max="11278" width="16.5703125" style="633" bestFit="1" customWidth="1"/>
    <col min="11279" max="11520" width="11.42578125" style="633"/>
    <col min="11521" max="11521" width="0" style="633" hidden="1" customWidth="1"/>
    <col min="11522" max="11522" width="45.7109375" style="633" customWidth="1"/>
    <col min="11523" max="11523" width="11.85546875" style="633" bestFit="1" customWidth="1"/>
    <col min="11524" max="11524" width="15.42578125" style="633" bestFit="1" customWidth="1"/>
    <col min="11525" max="11525" width="16.5703125" style="633" bestFit="1" customWidth="1"/>
    <col min="11526" max="11526" width="11.85546875" style="633" bestFit="1" customWidth="1"/>
    <col min="11527" max="11527" width="15.42578125" style="633" bestFit="1" customWidth="1"/>
    <col min="11528" max="11528" width="16.5703125" style="633" bestFit="1" customWidth="1"/>
    <col min="11529" max="11529" width="11.85546875" style="633" bestFit="1" customWidth="1"/>
    <col min="11530" max="11530" width="15.42578125" style="633" bestFit="1" customWidth="1"/>
    <col min="11531" max="11531" width="16.5703125" style="633" bestFit="1" customWidth="1"/>
    <col min="11532" max="11532" width="11.85546875" style="633" bestFit="1" customWidth="1"/>
    <col min="11533" max="11533" width="15.42578125" style="633" bestFit="1" customWidth="1"/>
    <col min="11534" max="11534" width="16.5703125" style="633" bestFit="1" customWidth="1"/>
    <col min="11535" max="11776" width="11.42578125" style="633"/>
    <col min="11777" max="11777" width="0" style="633" hidden="1" customWidth="1"/>
    <col min="11778" max="11778" width="45.7109375" style="633" customWidth="1"/>
    <col min="11779" max="11779" width="11.85546875" style="633" bestFit="1" customWidth="1"/>
    <col min="11780" max="11780" width="15.42578125" style="633" bestFit="1" customWidth="1"/>
    <col min="11781" max="11781" width="16.5703125" style="633" bestFit="1" customWidth="1"/>
    <col min="11782" max="11782" width="11.85546875" style="633" bestFit="1" customWidth="1"/>
    <col min="11783" max="11783" width="15.42578125" style="633" bestFit="1" customWidth="1"/>
    <col min="11784" max="11784" width="16.5703125" style="633" bestFit="1" customWidth="1"/>
    <col min="11785" max="11785" width="11.85546875" style="633" bestFit="1" customWidth="1"/>
    <col min="11786" max="11786" width="15.42578125" style="633" bestFit="1" customWidth="1"/>
    <col min="11787" max="11787" width="16.5703125" style="633" bestFit="1" customWidth="1"/>
    <col min="11788" max="11788" width="11.85546875" style="633" bestFit="1" customWidth="1"/>
    <col min="11789" max="11789" width="15.42578125" style="633" bestFit="1" customWidth="1"/>
    <col min="11790" max="11790" width="16.5703125" style="633" bestFit="1" customWidth="1"/>
    <col min="11791" max="12032" width="11.42578125" style="633"/>
    <col min="12033" max="12033" width="0" style="633" hidden="1" customWidth="1"/>
    <col min="12034" max="12034" width="45.7109375" style="633" customWidth="1"/>
    <col min="12035" max="12035" width="11.85546875" style="633" bestFit="1" customWidth="1"/>
    <col min="12036" max="12036" width="15.42578125" style="633" bestFit="1" customWidth="1"/>
    <col min="12037" max="12037" width="16.5703125" style="633" bestFit="1" customWidth="1"/>
    <col min="12038" max="12038" width="11.85546875" style="633" bestFit="1" customWidth="1"/>
    <col min="12039" max="12039" width="15.42578125" style="633" bestFit="1" customWidth="1"/>
    <col min="12040" max="12040" width="16.5703125" style="633" bestFit="1" customWidth="1"/>
    <col min="12041" max="12041" width="11.85546875" style="633" bestFit="1" customWidth="1"/>
    <col min="12042" max="12042" width="15.42578125" style="633" bestFit="1" customWidth="1"/>
    <col min="12043" max="12043" width="16.5703125" style="633" bestFit="1" customWidth="1"/>
    <col min="12044" max="12044" width="11.85546875" style="633" bestFit="1" customWidth="1"/>
    <col min="12045" max="12045" width="15.42578125" style="633" bestFit="1" customWidth="1"/>
    <col min="12046" max="12046" width="16.5703125" style="633" bestFit="1" customWidth="1"/>
    <col min="12047" max="12288" width="11.42578125" style="633"/>
    <col min="12289" max="12289" width="0" style="633" hidden="1" customWidth="1"/>
    <col min="12290" max="12290" width="45.7109375" style="633" customWidth="1"/>
    <col min="12291" max="12291" width="11.85546875" style="633" bestFit="1" customWidth="1"/>
    <col min="12292" max="12292" width="15.42578125" style="633" bestFit="1" customWidth="1"/>
    <col min="12293" max="12293" width="16.5703125" style="633" bestFit="1" customWidth="1"/>
    <col min="12294" max="12294" width="11.85546875" style="633" bestFit="1" customWidth="1"/>
    <col min="12295" max="12295" width="15.42578125" style="633" bestFit="1" customWidth="1"/>
    <col min="12296" max="12296" width="16.5703125" style="633" bestFit="1" customWidth="1"/>
    <col min="12297" max="12297" width="11.85546875" style="633" bestFit="1" customWidth="1"/>
    <col min="12298" max="12298" width="15.42578125" style="633" bestFit="1" customWidth="1"/>
    <col min="12299" max="12299" width="16.5703125" style="633" bestFit="1" customWidth="1"/>
    <col min="12300" max="12300" width="11.85546875" style="633" bestFit="1" customWidth="1"/>
    <col min="12301" max="12301" width="15.42578125" style="633" bestFit="1" customWidth="1"/>
    <col min="12302" max="12302" width="16.5703125" style="633" bestFit="1" customWidth="1"/>
    <col min="12303" max="12544" width="11.42578125" style="633"/>
    <col min="12545" max="12545" width="0" style="633" hidden="1" customWidth="1"/>
    <col min="12546" max="12546" width="45.7109375" style="633" customWidth="1"/>
    <col min="12547" max="12547" width="11.85546875" style="633" bestFit="1" customWidth="1"/>
    <col min="12548" max="12548" width="15.42578125" style="633" bestFit="1" customWidth="1"/>
    <col min="12549" max="12549" width="16.5703125" style="633" bestFit="1" customWidth="1"/>
    <col min="12550" max="12550" width="11.85546875" style="633" bestFit="1" customWidth="1"/>
    <col min="12551" max="12551" width="15.42578125" style="633" bestFit="1" customWidth="1"/>
    <col min="12552" max="12552" width="16.5703125" style="633" bestFit="1" customWidth="1"/>
    <col min="12553" max="12553" width="11.85546875" style="633" bestFit="1" customWidth="1"/>
    <col min="12554" max="12554" width="15.42578125" style="633" bestFit="1" customWidth="1"/>
    <col min="12555" max="12555" width="16.5703125" style="633" bestFit="1" customWidth="1"/>
    <col min="12556" max="12556" width="11.85546875" style="633" bestFit="1" customWidth="1"/>
    <col min="12557" max="12557" width="15.42578125" style="633" bestFit="1" customWidth="1"/>
    <col min="12558" max="12558" width="16.5703125" style="633" bestFit="1" customWidth="1"/>
    <col min="12559" max="12800" width="11.42578125" style="633"/>
    <col min="12801" max="12801" width="0" style="633" hidden="1" customWidth="1"/>
    <col min="12802" max="12802" width="45.7109375" style="633" customWidth="1"/>
    <col min="12803" max="12803" width="11.85546875" style="633" bestFit="1" customWidth="1"/>
    <col min="12804" max="12804" width="15.42578125" style="633" bestFit="1" customWidth="1"/>
    <col min="12805" max="12805" width="16.5703125" style="633" bestFit="1" customWidth="1"/>
    <col min="12806" max="12806" width="11.85546875" style="633" bestFit="1" customWidth="1"/>
    <col min="12807" max="12807" width="15.42578125" style="633" bestFit="1" customWidth="1"/>
    <col min="12808" max="12808" width="16.5703125" style="633" bestFit="1" customWidth="1"/>
    <col min="12809" max="12809" width="11.85546875" style="633" bestFit="1" customWidth="1"/>
    <col min="12810" max="12810" width="15.42578125" style="633" bestFit="1" customWidth="1"/>
    <col min="12811" max="12811" width="16.5703125" style="633" bestFit="1" customWidth="1"/>
    <col min="12812" max="12812" width="11.85546875" style="633" bestFit="1" customWidth="1"/>
    <col min="12813" max="12813" width="15.42578125" style="633" bestFit="1" customWidth="1"/>
    <col min="12814" max="12814" width="16.5703125" style="633" bestFit="1" customWidth="1"/>
    <col min="12815" max="13056" width="11.42578125" style="633"/>
    <col min="13057" max="13057" width="0" style="633" hidden="1" customWidth="1"/>
    <col min="13058" max="13058" width="45.7109375" style="633" customWidth="1"/>
    <col min="13059" max="13059" width="11.85546875" style="633" bestFit="1" customWidth="1"/>
    <col min="13060" max="13060" width="15.42578125" style="633" bestFit="1" customWidth="1"/>
    <col min="13061" max="13061" width="16.5703125" style="633" bestFit="1" customWidth="1"/>
    <col min="13062" max="13062" width="11.85546875" style="633" bestFit="1" customWidth="1"/>
    <col min="13063" max="13063" width="15.42578125" style="633" bestFit="1" customWidth="1"/>
    <col min="13064" max="13064" width="16.5703125" style="633" bestFit="1" customWidth="1"/>
    <col min="13065" max="13065" width="11.85546875" style="633" bestFit="1" customWidth="1"/>
    <col min="13066" max="13066" width="15.42578125" style="633" bestFit="1" customWidth="1"/>
    <col min="13067" max="13067" width="16.5703125" style="633" bestFit="1" customWidth="1"/>
    <col min="13068" max="13068" width="11.85546875" style="633" bestFit="1" customWidth="1"/>
    <col min="13069" max="13069" width="15.42578125" style="633" bestFit="1" customWidth="1"/>
    <col min="13070" max="13070" width="16.5703125" style="633" bestFit="1" customWidth="1"/>
    <col min="13071" max="13312" width="11.42578125" style="633"/>
    <col min="13313" max="13313" width="0" style="633" hidden="1" customWidth="1"/>
    <col min="13314" max="13314" width="45.7109375" style="633" customWidth="1"/>
    <col min="13315" max="13315" width="11.85546875" style="633" bestFit="1" customWidth="1"/>
    <col min="13316" max="13316" width="15.42578125" style="633" bestFit="1" customWidth="1"/>
    <col min="13317" max="13317" width="16.5703125" style="633" bestFit="1" customWidth="1"/>
    <col min="13318" max="13318" width="11.85546875" style="633" bestFit="1" customWidth="1"/>
    <col min="13319" max="13319" width="15.42578125" style="633" bestFit="1" customWidth="1"/>
    <col min="13320" max="13320" width="16.5703125" style="633" bestFit="1" customWidth="1"/>
    <col min="13321" max="13321" width="11.85546875" style="633" bestFit="1" customWidth="1"/>
    <col min="13322" max="13322" width="15.42578125" style="633" bestFit="1" customWidth="1"/>
    <col min="13323" max="13323" width="16.5703125" style="633" bestFit="1" customWidth="1"/>
    <col min="13324" max="13324" width="11.85546875" style="633" bestFit="1" customWidth="1"/>
    <col min="13325" max="13325" width="15.42578125" style="633" bestFit="1" customWidth="1"/>
    <col min="13326" max="13326" width="16.5703125" style="633" bestFit="1" customWidth="1"/>
    <col min="13327" max="13568" width="11.42578125" style="633"/>
    <col min="13569" max="13569" width="0" style="633" hidden="1" customWidth="1"/>
    <col min="13570" max="13570" width="45.7109375" style="633" customWidth="1"/>
    <col min="13571" max="13571" width="11.85546875" style="633" bestFit="1" customWidth="1"/>
    <col min="13572" max="13572" width="15.42578125" style="633" bestFit="1" customWidth="1"/>
    <col min="13573" max="13573" width="16.5703125" style="633" bestFit="1" customWidth="1"/>
    <col min="13574" max="13574" width="11.85546875" style="633" bestFit="1" customWidth="1"/>
    <col min="13575" max="13575" width="15.42578125" style="633" bestFit="1" customWidth="1"/>
    <col min="13576" max="13576" width="16.5703125" style="633" bestFit="1" customWidth="1"/>
    <col min="13577" max="13577" width="11.85546875" style="633" bestFit="1" customWidth="1"/>
    <col min="13578" max="13578" width="15.42578125" style="633" bestFit="1" customWidth="1"/>
    <col min="13579" max="13579" width="16.5703125" style="633" bestFit="1" customWidth="1"/>
    <col min="13580" max="13580" width="11.85546875" style="633" bestFit="1" customWidth="1"/>
    <col min="13581" max="13581" width="15.42578125" style="633" bestFit="1" customWidth="1"/>
    <col min="13582" max="13582" width="16.5703125" style="633" bestFit="1" customWidth="1"/>
    <col min="13583" max="13824" width="11.42578125" style="633"/>
    <col min="13825" max="13825" width="0" style="633" hidden="1" customWidth="1"/>
    <col min="13826" max="13826" width="45.7109375" style="633" customWidth="1"/>
    <col min="13827" max="13827" width="11.85546875" style="633" bestFit="1" customWidth="1"/>
    <col min="13828" max="13828" width="15.42578125" style="633" bestFit="1" customWidth="1"/>
    <col min="13829" max="13829" width="16.5703125" style="633" bestFit="1" customWidth="1"/>
    <col min="13830" max="13830" width="11.85546875" style="633" bestFit="1" customWidth="1"/>
    <col min="13831" max="13831" width="15.42578125" style="633" bestFit="1" customWidth="1"/>
    <col min="13832" max="13832" width="16.5703125" style="633" bestFit="1" customWidth="1"/>
    <col min="13833" max="13833" width="11.85546875" style="633" bestFit="1" customWidth="1"/>
    <col min="13834" max="13834" width="15.42578125" style="633" bestFit="1" customWidth="1"/>
    <col min="13835" max="13835" width="16.5703125" style="633" bestFit="1" customWidth="1"/>
    <col min="13836" max="13836" width="11.85546875" style="633" bestFit="1" customWidth="1"/>
    <col min="13837" max="13837" width="15.42578125" style="633" bestFit="1" customWidth="1"/>
    <col min="13838" max="13838" width="16.5703125" style="633" bestFit="1" customWidth="1"/>
    <col min="13839" max="14080" width="11.42578125" style="633"/>
    <col min="14081" max="14081" width="0" style="633" hidden="1" customWidth="1"/>
    <col min="14082" max="14082" width="45.7109375" style="633" customWidth="1"/>
    <col min="14083" max="14083" width="11.85546875" style="633" bestFit="1" customWidth="1"/>
    <col min="14084" max="14084" width="15.42578125" style="633" bestFit="1" customWidth="1"/>
    <col min="14085" max="14085" width="16.5703125" style="633" bestFit="1" customWidth="1"/>
    <col min="14086" max="14086" width="11.85546875" style="633" bestFit="1" customWidth="1"/>
    <col min="14087" max="14087" width="15.42578125" style="633" bestFit="1" customWidth="1"/>
    <col min="14088" max="14088" width="16.5703125" style="633" bestFit="1" customWidth="1"/>
    <col min="14089" max="14089" width="11.85546875" style="633" bestFit="1" customWidth="1"/>
    <col min="14090" max="14090" width="15.42578125" style="633" bestFit="1" customWidth="1"/>
    <col min="14091" max="14091" width="16.5703125" style="633" bestFit="1" customWidth="1"/>
    <col min="14092" max="14092" width="11.85546875" style="633" bestFit="1" customWidth="1"/>
    <col min="14093" max="14093" width="15.42578125" style="633" bestFit="1" customWidth="1"/>
    <col min="14094" max="14094" width="16.5703125" style="633" bestFit="1" customWidth="1"/>
    <col min="14095" max="14336" width="11.42578125" style="633"/>
    <col min="14337" max="14337" width="0" style="633" hidden="1" customWidth="1"/>
    <col min="14338" max="14338" width="45.7109375" style="633" customWidth="1"/>
    <col min="14339" max="14339" width="11.85546875" style="633" bestFit="1" customWidth="1"/>
    <col min="14340" max="14340" width="15.42578125" style="633" bestFit="1" customWidth="1"/>
    <col min="14341" max="14341" width="16.5703125" style="633" bestFit="1" customWidth="1"/>
    <col min="14342" max="14342" width="11.85546875" style="633" bestFit="1" customWidth="1"/>
    <col min="14343" max="14343" width="15.42578125" style="633" bestFit="1" customWidth="1"/>
    <col min="14344" max="14344" width="16.5703125" style="633" bestFit="1" customWidth="1"/>
    <col min="14345" max="14345" width="11.85546875" style="633" bestFit="1" customWidth="1"/>
    <col min="14346" max="14346" width="15.42578125" style="633" bestFit="1" customWidth="1"/>
    <col min="14347" max="14347" width="16.5703125" style="633" bestFit="1" customWidth="1"/>
    <col min="14348" max="14348" width="11.85546875" style="633" bestFit="1" customWidth="1"/>
    <col min="14349" max="14349" width="15.42578125" style="633" bestFit="1" customWidth="1"/>
    <col min="14350" max="14350" width="16.5703125" style="633" bestFit="1" customWidth="1"/>
    <col min="14351" max="14592" width="11.42578125" style="633"/>
    <col min="14593" max="14593" width="0" style="633" hidden="1" customWidth="1"/>
    <col min="14594" max="14594" width="45.7109375" style="633" customWidth="1"/>
    <col min="14595" max="14595" width="11.85546875" style="633" bestFit="1" customWidth="1"/>
    <col min="14596" max="14596" width="15.42578125" style="633" bestFit="1" customWidth="1"/>
    <col min="14597" max="14597" width="16.5703125" style="633" bestFit="1" customWidth="1"/>
    <col min="14598" max="14598" width="11.85546875" style="633" bestFit="1" customWidth="1"/>
    <col min="14599" max="14599" width="15.42578125" style="633" bestFit="1" customWidth="1"/>
    <col min="14600" max="14600" width="16.5703125" style="633" bestFit="1" customWidth="1"/>
    <col min="14601" max="14601" width="11.85546875" style="633" bestFit="1" customWidth="1"/>
    <col min="14602" max="14602" width="15.42578125" style="633" bestFit="1" customWidth="1"/>
    <col min="14603" max="14603" width="16.5703125" style="633" bestFit="1" customWidth="1"/>
    <col min="14604" max="14604" width="11.85546875" style="633" bestFit="1" customWidth="1"/>
    <col min="14605" max="14605" width="15.42578125" style="633" bestFit="1" customWidth="1"/>
    <col min="14606" max="14606" width="16.5703125" style="633" bestFit="1" customWidth="1"/>
    <col min="14607" max="14848" width="11.42578125" style="633"/>
    <col min="14849" max="14849" width="0" style="633" hidden="1" customWidth="1"/>
    <col min="14850" max="14850" width="45.7109375" style="633" customWidth="1"/>
    <col min="14851" max="14851" width="11.85546875" style="633" bestFit="1" customWidth="1"/>
    <col min="14852" max="14852" width="15.42578125" style="633" bestFit="1" customWidth="1"/>
    <col min="14853" max="14853" width="16.5703125" style="633" bestFit="1" customWidth="1"/>
    <col min="14854" max="14854" width="11.85546875" style="633" bestFit="1" customWidth="1"/>
    <col min="14855" max="14855" width="15.42578125" style="633" bestFit="1" customWidth="1"/>
    <col min="14856" max="14856" width="16.5703125" style="633" bestFit="1" customWidth="1"/>
    <col min="14857" max="14857" width="11.85546875" style="633" bestFit="1" customWidth="1"/>
    <col min="14858" max="14858" width="15.42578125" style="633" bestFit="1" customWidth="1"/>
    <col min="14859" max="14859" width="16.5703125" style="633" bestFit="1" customWidth="1"/>
    <col min="14860" max="14860" width="11.85546875" style="633" bestFit="1" customWidth="1"/>
    <col min="14861" max="14861" width="15.42578125" style="633" bestFit="1" customWidth="1"/>
    <col min="14862" max="14862" width="16.5703125" style="633" bestFit="1" customWidth="1"/>
    <col min="14863" max="15104" width="11.42578125" style="633"/>
    <col min="15105" max="15105" width="0" style="633" hidden="1" customWidth="1"/>
    <col min="15106" max="15106" width="45.7109375" style="633" customWidth="1"/>
    <col min="15107" max="15107" width="11.85546875" style="633" bestFit="1" customWidth="1"/>
    <col min="15108" max="15108" width="15.42578125" style="633" bestFit="1" customWidth="1"/>
    <col min="15109" max="15109" width="16.5703125" style="633" bestFit="1" customWidth="1"/>
    <col min="15110" max="15110" width="11.85546875" style="633" bestFit="1" customWidth="1"/>
    <col min="15111" max="15111" width="15.42578125" style="633" bestFit="1" customWidth="1"/>
    <col min="15112" max="15112" width="16.5703125" style="633" bestFit="1" customWidth="1"/>
    <col min="15113" max="15113" width="11.85546875" style="633" bestFit="1" customWidth="1"/>
    <col min="15114" max="15114" width="15.42578125" style="633" bestFit="1" customWidth="1"/>
    <col min="15115" max="15115" width="16.5703125" style="633" bestFit="1" customWidth="1"/>
    <col min="15116" max="15116" width="11.85546875" style="633" bestFit="1" customWidth="1"/>
    <col min="15117" max="15117" width="15.42578125" style="633" bestFit="1" customWidth="1"/>
    <col min="15118" max="15118" width="16.5703125" style="633" bestFit="1" customWidth="1"/>
    <col min="15119" max="15360" width="11.42578125" style="633"/>
    <col min="15361" max="15361" width="0" style="633" hidden="1" customWidth="1"/>
    <col min="15362" max="15362" width="45.7109375" style="633" customWidth="1"/>
    <col min="15363" max="15363" width="11.85546875" style="633" bestFit="1" customWidth="1"/>
    <col min="15364" max="15364" width="15.42578125" style="633" bestFit="1" customWidth="1"/>
    <col min="15365" max="15365" width="16.5703125" style="633" bestFit="1" customWidth="1"/>
    <col min="15366" max="15366" width="11.85546875" style="633" bestFit="1" customWidth="1"/>
    <col min="15367" max="15367" width="15.42578125" style="633" bestFit="1" customWidth="1"/>
    <col min="15368" max="15368" width="16.5703125" style="633" bestFit="1" customWidth="1"/>
    <col min="15369" max="15369" width="11.85546875" style="633" bestFit="1" customWidth="1"/>
    <col min="15370" max="15370" width="15.42578125" style="633" bestFit="1" customWidth="1"/>
    <col min="15371" max="15371" width="16.5703125" style="633" bestFit="1" customWidth="1"/>
    <col min="15372" max="15372" width="11.85546875" style="633" bestFit="1" customWidth="1"/>
    <col min="15373" max="15373" width="15.42578125" style="633" bestFit="1" customWidth="1"/>
    <col min="15374" max="15374" width="16.5703125" style="633" bestFit="1" customWidth="1"/>
    <col min="15375" max="15616" width="11.42578125" style="633"/>
    <col min="15617" max="15617" width="0" style="633" hidden="1" customWidth="1"/>
    <col min="15618" max="15618" width="45.7109375" style="633" customWidth="1"/>
    <col min="15619" max="15619" width="11.85546875" style="633" bestFit="1" customWidth="1"/>
    <col min="15620" max="15620" width="15.42578125" style="633" bestFit="1" customWidth="1"/>
    <col min="15621" max="15621" width="16.5703125" style="633" bestFit="1" customWidth="1"/>
    <col min="15622" max="15622" width="11.85546875" style="633" bestFit="1" customWidth="1"/>
    <col min="15623" max="15623" width="15.42578125" style="633" bestFit="1" customWidth="1"/>
    <col min="15624" max="15624" width="16.5703125" style="633" bestFit="1" customWidth="1"/>
    <col min="15625" max="15625" width="11.85546875" style="633" bestFit="1" customWidth="1"/>
    <col min="15626" max="15626" width="15.42578125" style="633" bestFit="1" customWidth="1"/>
    <col min="15627" max="15627" width="16.5703125" style="633" bestFit="1" customWidth="1"/>
    <col min="15628" max="15628" width="11.85546875" style="633" bestFit="1" customWidth="1"/>
    <col min="15629" max="15629" width="15.42578125" style="633" bestFit="1" customWidth="1"/>
    <col min="15630" max="15630" width="16.5703125" style="633" bestFit="1" customWidth="1"/>
    <col min="15631" max="15872" width="11.42578125" style="633"/>
    <col min="15873" max="15873" width="0" style="633" hidden="1" customWidth="1"/>
    <col min="15874" max="15874" width="45.7109375" style="633" customWidth="1"/>
    <col min="15875" max="15875" width="11.85546875" style="633" bestFit="1" customWidth="1"/>
    <col min="15876" max="15876" width="15.42578125" style="633" bestFit="1" customWidth="1"/>
    <col min="15877" max="15877" width="16.5703125" style="633" bestFit="1" customWidth="1"/>
    <col min="15878" max="15878" width="11.85546875" style="633" bestFit="1" customWidth="1"/>
    <col min="15879" max="15879" width="15.42578125" style="633" bestFit="1" customWidth="1"/>
    <col min="15880" max="15880" width="16.5703125" style="633" bestFit="1" customWidth="1"/>
    <col min="15881" max="15881" width="11.85546875" style="633" bestFit="1" customWidth="1"/>
    <col min="15882" max="15882" width="15.42578125" style="633" bestFit="1" customWidth="1"/>
    <col min="15883" max="15883" width="16.5703125" style="633" bestFit="1" customWidth="1"/>
    <col min="15884" max="15884" width="11.85546875" style="633" bestFit="1" customWidth="1"/>
    <col min="15885" max="15885" width="15.42578125" style="633" bestFit="1" customWidth="1"/>
    <col min="15886" max="15886" width="16.5703125" style="633" bestFit="1" customWidth="1"/>
    <col min="15887" max="16128" width="11.42578125" style="633"/>
    <col min="16129" max="16129" width="0" style="633" hidden="1" customWidth="1"/>
    <col min="16130" max="16130" width="45.7109375" style="633" customWidth="1"/>
    <col min="16131" max="16131" width="11.85546875" style="633" bestFit="1" customWidth="1"/>
    <col min="16132" max="16132" width="15.42578125" style="633" bestFit="1" customWidth="1"/>
    <col min="16133" max="16133" width="16.5703125" style="633" bestFit="1" customWidth="1"/>
    <col min="16134" max="16134" width="11.85546875" style="633" bestFit="1" customWidth="1"/>
    <col min="16135" max="16135" width="15.42578125" style="633" bestFit="1" customWidth="1"/>
    <col min="16136" max="16136" width="16.5703125" style="633" bestFit="1" customWidth="1"/>
    <col min="16137" max="16137" width="11.85546875" style="633" bestFit="1" customWidth="1"/>
    <col min="16138" max="16138" width="15.42578125" style="633" bestFit="1" customWidth="1"/>
    <col min="16139" max="16139" width="16.5703125" style="633" bestFit="1" customWidth="1"/>
    <col min="16140" max="16140" width="11.85546875" style="633" bestFit="1" customWidth="1"/>
    <col min="16141" max="16141" width="15.42578125" style="633" bestFit="1" customWidth="1"/>
    <col min="16142" max="16142" width="16.5703125" style="633" bestFit="1" customWidth="1"/>
    <col min="16143" max="16384" width="11.42578125" style="633"/>
  </cols>
  <sheetData>
    <row r="1" spans="1:16" s="28" customFormat="1" ht="30" customHeight="1">
      <c r="A1" s="47"/>
      <c r="B1" s="748" t="s">
        <v>1019</v>
      </c>
      <c r="C1" s="748"/>
      <c r="D1" s="748"/>
      <c r="E1" s="748"/>
      <c r="F1" s="748"/>
      <c r="G1" s="748"/>
      <c r="H1" s="748"/>
      <c r="I1" s="748"/>
      <c r="J1" s="748"/>
      <c r="K1" s="748"/>
      <c r="L1" s="748"/>
      <c r="M1" s="748"/>
      <c r="N1" s="748"/>
    </row>
    <row r="2" spans="1:16" s="28" customFormat="1" ht="18">
      <c r="A2" s="47"/>
      <c r="B2" s="749" t="s">
        <v>1020</v>
      </c>
      <c r="C2" s="749"/>
      <c r="D2" s="749"/>
      <c r="E2" s="749"/>
      <c r="F2" s="749"/>
      <c r="G2" s="749"/>
      <c r="H2" s="749"/>
      <c r="I2" s="749"/>
      <c r="J2" s="749"/>
      <c r="K2" s="749"/>
      <c r="L2" s="749"/>
      <c r="M2" s="749"/>
      <c r="N2" s="749"/>
    </row>
    <row r="3" spans="1:16" s="343" customFormat="1" ht="30" customHeight="1">
      <c r="A3" s="47"/>
      <c r="B3" s="750" t="s">
        <v>512</v>
      </c>
      <c r="C3" s="750"/>
      <c r="D3" s="750"/>
      <c r="E3" s="750"/>
      <c r="F3" s="750"/>
      <c r="G3" s="750"/>
      <c r="H3" s="750"/>
      <c r="I3" s="750"/>
      <c r="J3" s="750"/>
      <c r="K3" s="750"/>
      <c r="L3" s="750"/>
      <c r="M3" s="750"/>
      <c r="N3" s="750"/>
    </row>
    <row r="4" spans="1:16" s="31" customFormat="1" ht="15" customHeight="1">
      <c r="A4" s="47"/>
      <c r="B4" s="47"/>
      <c r="C4" s="344"/>
      <c r="D4" s="47"/>
      <c r="E4" s="47"/>
      <c r="F4" s="47"/>
      <c r="G4" s="47"/>
      <c r="H4" s="47"/>
      <c r="I4" s="47"/>
      <c r="J4" s="47"/>
      <c r="K4" s="47"/>
      <c r="L4" s="47"/>
      <c r="M4" s="47"/>
      <c r="N4" s="47"/>
    </row>
    <row r="5" spans="1:16" s="31" customFormat="1" ht="15" customHeight="1">
      <c r="A5" s="47"/>
      <c r="B5" s="451"/>
      <c r="C5" s="813" t="str">
        <f>"DIC-19"</f>
        <v>DIC-19</v>
      </c>
      <c r="D5" s="813"/>
      <c r="E5" s="813"/>
      <c r="F5" s="813" t="str">
        <f>"DIC-20"</f>
        <v>DIC-20</v>
      </c>
      <c r="G5" s="813"/>
      <c r="H5" s="813"/>
      <c r="I5" s="813" t="str">
        <f>"DIC-21"</f>
        <v>DIC-21</v>
      </c>
      <c r="J5" s="813"/>
      <c r="K5" s="813"/>
      <c r="L5" s="813" t="s">
        <v>1506</v>
      </c>
      <c r="M5" s="813"/>
      <c r="N5" s="813"/>
    </row>
    <row r="6" spans="1:16" s="31" customFormat="1" ht="15" customHeight="1" thickBot="1">
      <c r="A6" s="47"/>
      <c r="B6" s="452"/>
      <c r="C6" s="453" t="s">
        <v>1021</v>
      </c>
      <c r="D6" s="454" t="s">
        <v>1022</v>
      </c>
      <c r="E6" s="453" t="s">
        <v>1023</v>
      </c>
      <c r="F6" s="453" t="s">
        <v>1021</v>
      </c>
      <c r="G6" s="454" t="s">
        <v>1022</v>
      </c>
      <c r="H6" s="453" t="s">
        <v>1023</v>
      </c>
      <c r="I6" s="453" t="s">
        <v>1021</v>
      </c>
      <c r="J6" s="454" t="s">
        <v>1022</v>
      </c>
      <c r="K6" s="453" t="s">
        <v>1023</v>
      </c>
      <c r="L6" s="453" t="s">
        <v>1021</v>
      </c>
      <c r="M6" s="454" t="s">
        <v>1022</v>
      </c>
      <c r="N6" s="453" t="s">
        <v>1023</v>
      </c>
    </row>
    <row r="7" spans="1:16" s="45" customFormat="1" ht="15" customHeight="1" thickTop="1" thickBot="1">
      <c r="A7" s="47"/>
      <c r="B7" s="455" t="s">
        <v>1024</v>
      </c>
      <c r="C7" s="399"/>
      <c r="D7" s="399"/>
      <c r="E7" s="399"/>
      <c r="F7" s="399"/>
      <c r="G7" s="399"/>
      <c r="H7" s="399"/>
      <c r="I7" s="399"/>
      <c r="J7" s="399"/>
      <c r="K7" s="399"/>
      <c r="L7" s="399"/>
      <c r="M7" s="399"/>
      <c r="N7" s="399"/>
      <c r="P7" s="646"/>
    </row>
    <row r="8" spans="1:16" s="45" customFormat="1" ht="15" customHeight="1" thickTop="1">
      <c r="A8" s="47" t="s">
        <v>1025</v>
      </c>
      <c r="B8" s="47" t="s">
        <v>34</v>
      </c>
      <c r="C8" s="126">
        <v>21153859</v>
      </c>
      <c r="D8" s="248">
        <v>0.12184589234486297</v>
      </c>
      <c r="E8" s="126">
        <v>2</v>
      </c>
      <c r="F8" s="126">
        <v>22844367</v>
      </c>
      <c r="G8" s="248">
        <v>0.11923491855993945</v>
      </c>
      <c r="H8" s="126">
        <v>3</v>
      </c>
      <c r="I8" s="126">
        <v>23533738.546309996</v>
      </c>
      <c r="J8" s="248">
        <v>0.1150730887827143</v>
      </c>
      <c r="K8" s="126">
        <v>3</v>
      </c>
      <c r="L8" s="673">
        <v>22907786.161939997</v>
      </c>
      <c r="M8" s="674">
        <v>0.11052498544533036</v>
      </c>
      <c r="N8" s="673">
        <v>3</v>
      </c>
    </row>
    <row r="9" spans="1:16" s="45" customFormat="1" ht="15" customHeight="1">
      <c r="A9" s="47" t="s">
        <v>1025</v>
      </c>
      <c r="B9" s="47" t="s">
        <v>117</v>
      </c>
      <c r="C9" s="126">
        <v>19183763</v>
      </c>
      <c r="D9" s="248">
        <v>0.11049817063011366</v>
      </c>
      <c r="E9" s="126">
        <v>3</v>
      </c>
      <c r="F9" s="126">
        <v>26238688</v>
      </c>
      <c r="G9" s="248">
        <v>0.1369513905462848</v>
      </c>
      <c r="H9" s="126">
        <v>2</v>
      </c>
      <c r="I9" s="126">
        <v>29705597.856970005</v>
      </c>
      <c r="J9" s="248">
        <v>0.14525167315903134</v>
      </c>
      <c r="K9" s="126">
        <v>1</v>
      </c>
      <c r="L9" s="673">
        <v>29932893.378719997</v>
      </c>
      <c r="M9" s="674">
        <v>0.14441956903353073</v>
      </c>
      <c r="N9" s="673">
        <v>1</v>
      </c>
    </row>
    <row r="10" spans="1:16" s="45" customFormat="1" ht="15" customHeight="1">
      <c r="A10" s="47" t="s">
        <v>1025</v>
      </c>
      <c r="B10" s="47" t="s">
        <v>36</v>
      </c>
      <c r="C10" s="126">
        <v>27828839</v>
      </c>
      <c r="D10" s="248">
        <v>0.16029367128127894</v>
      </c>
      <c r="E10" s="126">
        <v>1</v>
      </c>
      <c r="F10" s="126">
        <v>28656871</v>
      </c>
      <c r="G10" s="248">
        <v>0.14957296386753419</v>
      </c>
      <c r="H10" s="126">
        <v>1</v>
      </c>
      <c r="I10" s="126">
        <v>29450236.437630009</v>
      </c>
      <c r="J10" s="248">
        <v>0.14400303061031064</v>
      </c>
      <c r="K10" s="126">
        <v>2</v>
      </c>
      <c r="L10" s="673">
        <v>29093449.058460001</v>
      </c>
      <c r="M10" s="674">
        <v>0.14036943644441791</v>
      </c>
      <c r="N10" s="673">
        <v>2</v>
      </c>
    </row>
    <row r="11" spans="1:16" s="45" customFormat="1" ht="15" customHeight="1">
      <c r="A11" s="47" t="s">
        <v>1025</v>
      </c>
      <c r="B11" s="47" t="s">
        <v>38</v>
      </c>
      <c r="C11" s="126">
        <v>17249380</v>
      </c>
      <c r="D11" s="248">
        <v>9.9356155228964724E-2</v>
      </c>
      <c r="E11" s="126">
        <v>4</v>
      </c>
      <c r="F11" s="126">
        <v>18160773</v>
      </c>
      <c r="G11" s="248">
        <v>9.4789156978634909E-2</v>
      </c>
      <c r="H11" s="126">
        <v>4</v>
      </c>
      <c r="I11" s="126">
        <v>18788879.70411</v>
      </c>
      <c r="J11" s="248">
        <v>9.1872118748331941E-2</v>
      </c>
      <c r="K11" s="126">
        <v>4</v>
      </c>
      <c r="L11" s="673">
        <v>17521531.114710007</v>
      </c>
      <c r="M11" s="674">
        <v>8.4537499946228944E-2</v>
      </c>
      <c r="N11" s="673">
        <v>5</v>
      </c>
    </row>
    <row r="12" spans="1:16" s="45" customFormat="1" ht="15" customHeight="1">
      <c r="A12" s="47" t="s">
        <v>1025</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3">
        <v>16055902.397779999</v>
      </c>
      <c r="M12" s="674">
        <v>7.746616658115317E-2</v>
      </c>
      <c r="N12" s="673">
        <v>6</v>
      </c>
    </row>
    <row r="13" spans="1:16" s="45" customFormat="1" ht="15" customHeight="1">
      <c r="A13" s="47" t="s">
        <v>1025</v>
      </c>
      <c r="B13" s="47" t="s">
        <v>44</v>
      </c>
      <c r="C13" s="126">
        <v>8937264</v>
      </c>
      <c r="D13" s="248">
        <v>5.1478498897133587E-2</v>
      </c>
      <c r="E13" s="126">
        <v>8</v>
      </c>
      <c r="F13" s="126">
        <v>9627691</v>
      </c>
      <c r="G13" s="248">
        <v>5.0251204259906257E-2</v>
      </c>
      <c r="H13" s="126">
        <v>8</v>
      </c>
      <c r="I13" s="126">
        <v>10186040.968289997</v>
      </c>
      <c r="J13" s="248">
        <v>4.9806756983462243E-2</v>
      </c>
      <c r="K13" s="126">
        <v>9</v>
      </c>
      <c r="L13" s="673">
        <v>10776327.450570002</v>
      </c>
      <c r="M13" s="674">
        <v>5.199338889443765E-2</v>
      </c>
      <c r="N13" s="673">
        <v>9</v>
      </c>
    </row>
    <row r="14" spans="1:16" s="45" customFormat="1" ht="15" customHeight="1">
      <c r="A14" s="47" t="s">
        <v>1025</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3">
        <v>8157468.5701299999</v>
      </c>
      <c r="M14" s="674">
        <v>3.9357975869458869E-2</v>
      </c>
      <c r="N14" s="673">
        <v>10</v>
      </c>
    </row>
    <row r="15" spans="1:16" s="45" customFormat="1" ht="15" customHeight="1">
      <c r="A15" s="47" t="s">
        <v>1025</v>
      </c>
      <c r="B15" s="47" t="s">
        <v>42</v>
      </c>
      <c r="C15" s="126">
        <v>8024847</v>
      </c>
      <c r="D15" s="248">
        <v>4.6222991447848666E-2</v>
      </c>
      <c r="E15" s="126">
        <v>9</v>
      </c>
      <c r="F15" s="126">
        <v>9181639</v>
      </c>
      <c r="G15" s="248">
        <v>4.79230603505785E-2</v>
      </c>
      <c r="H15" s="126">
        <v>9</v>
      </c>
      <c r="I15" s="126">
        <v>10477933.529379999</v>
      </c>
      <c r="J15" s="248">
        <v>5.1234026115870884E-2</v>
      </c>
      <c r="K15" s="126">
        <v>8</v>
      </c>
      <c r="L15" s="673">
        <v>11323208.175449999</v>
      </c>
      <c r="M15" s="674">
        <v>5.463196704993474E-2</v>
      </c>
      <c r="N15" s="673">
        <v>8</v>
      </c>
    </row>
    <row r="16" spans="1:16" s="45" customFormat="1" ht="15" customHeight="1">
      <c r="A16" s="47" t="s">
        <v>1025</v>
      </c>
      <c r="B16" s="47" t="s">
        <v>48</v>
      </c>
      <c r="C16" s="126">
        <v>66850</v>
      </c>
      <c r="D16" s="248">
        <v>3.8505493977501173E-4</v>
      </c>
      <c r="E16" s="126">
        <v>45</v>
      </c>
      <c r="F16" s="126">
        <v>61880</v>
      </c>
      <c r="G16" s="248">
        <v>3.2297926051043802E-4</v>
      </c>
      <c r="H16" s="126">
        <v>46</v>
      </c>
      <c r="I16" s="126">
        <v>64629.939869999995</v>
      </c>
      <c r="J16" s="248">
        <v>3.1602147674272162E-4</v>
      </c>
      <c r="K16" s="126">
        <v>46</v>
      </c>
      <c r="L16" s="673">
        <v>55611.275300000001</v>
      </c>
      <c r="M16" s="674">
        <v>2.6831206427711107E-4</v>
      </c>
      <c r="N16" s="673">
        <v>53</v>
      </c>
    </row>
    <row r="17" spans="1:14" s="45" customFormat="1" ht="15" customHeight="1">
      <c r="A17" s="47" t="s">
        <v>1025</v>
      </c>
      <c r="B17" s="47" t="s">
        <v>1026</v>
      </c>
      <c r="C17" s="126">
        <v>55899</v>
      </c>
      <c r="D17" s="248">
        <v>3.2197735345524878E-4</v>
      </c>
      <c r="E17" s="126">
        <v>48</v>
      </c>
      <c r="F17" s="126" t="s">
        <v>1027</v>
      </c>
      <c r="G17" s="248" t="s">
        <v>1027</v>
      </c>
      <c r="H17" s="126" t="s">
        <v>1027</v>
      </c>
      <c r="I17" s="126" t="s">
        <v>1027</v>
      </c>
      <c r="J17" s="248" t="s">
        <v>1027</v>
      </c>
      <c r="K17" s="126" t="s">
        <v>1027</v>
      </c>
      <c r="L17" s="674" t="s">
        <v>1027</v>
      </c>
      <c r="M17" s="674" t="s">
        <v>1027</v>
      </c>
      <c r="N17" s="674" t="s">
        <v>1027</v>
      </c>
    </row>
    <row r="18" spans="1:14" s="45" customFormat="1" ht="15" customHeight="1">
      <c r="A18" s="47" t="s">
        <v>1025</v>
      </c>
      <c r="B18" s="47" t="s">
        <v>50</v>
      </c>
      <c r="C18" s="126">
        <v>9676983</v>
      </c>
      <c r="D18" s="248">
        <v>5.5739268605367424E-2</v>
      </c>
      <c r="E18" s="126">
        <v>7</v>
      </c>
      <c r="F18" s="126">
        <v>10483735</v>
      </c>
      <c r="G18" s="248">
        <v>5.4719278889583008E-2</v>
      </c>
      <c r="H18" s="126">
        <v>7</v>
      </c>
      <c r="I18" s="126">
        <v>12114577.549849998</v>
      </c>
      <c r="J18" s="248">
        <v>5.923673602541786E-2</v>
      </c>
      <c r="K18" s="126">
        <v>7</v>
      </c>
      <c r="L18" s="673">
        <v>12611609.390209999</v>
      </c>
      <c r="M18" s="674">
        <v>6.0848217040328202E-2</v>
      </c>
      <c r="N18" s="673">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3">
        <v>3060170.2146199998</v>
      </c>
      <c r="M19" s="674">
        <v>1.476464229411445E-2</v>
      </c>
      <c r="N19" s="673">
        <v>14</v>
      </c>
    </row>
    <row r="20" spans="1:14" s="45" customFormat="1" ht="15" customHeight="1">
      <c r="A20" s="47" t="s">
        <v>1025</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3">
        <v>20437688.284599997</v>
      </c>
      <c r="M20" s="674">
        <v>9.8607311253175928E-2</v>
      </c>
      <c r="N20" s="673">
        <v>4</v>
      </c>
    </row>
    <row r="21" spans="1:14" s="45" customFormat="1" ht="15" customHeight="1">
      <c r="A21" s="47" t="s">
        <v>1025</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3">
        <v>7073847.6244599996</v>
      </c>
      <c r="M21" s="674">
        <v>3.4129745240721009E-2</v>
      </c>
      <c r="N21" s="673">
        <v>11</v>
      </c>
    </row>
    <row r="22" spans="1:14" s="45" customFormat="1" ht="15" customHeight="1">
      <c r="A22" s="47" t="s">
        <v>1025</v>
      </c>
      <c r="B22" s="49" t="s">
        <v>441</v>
      </c>
      <c r="C22" s="126">
        <v>158313056</v>
      </c>
      <c r="D22" s="248">
        <v>0.91188069175285058</v>
      </c>
      <c r="E22" s="345"/>
      <c r="F22" s="126">
        <v>175528236</v>
      </c>
      <c r="G22" s="248">
        <v>0.91615998484133232</v>
      </c>
      <c r="H22" s="345"/>
      <c r="I22" s="126">
        <v>187165201.37150002</v>
      </c>
      <c r="J22" s="248">
        <v>0.91518301659020695</v>
      </c>
      <c r="K22" s="345"/>
      <c r="L22" s="673">
        <v>189007493.09694999</v>
      </c>
      <c r="M22" s="674">
        <v>0.91191921715710911</v>
      </c>
      <c r="N22" s="696"/>
    </row>
    <row r="23" spans="1:14" s="45" customFormat="1" ht="15" customHeight="1">
      <c r="A23" s="47"/>
      <c r="B23" s="47"/>
      <c r="C23" s="126"/>
      <c r="D23" s="248"/>
      <c r="E23" s="345"/>
      <c r="F23" s="126"/>
      <c r="G23" s="248"/>
      <c r="H23" s="345"/>
      <c r="I23" s="126"/>
      <c r="J23" s="248"/>
      <c r="K23" s="345"/>
      <c r="L23" s="673"/>
      <c r="M23" s="674"/>
      <c r="N23" s="672"/>
    </row>
    <row r="24" spans="1:14" s="45" customFormat="1" ht="15" customHeight="1">
      <c r="A24" s="346"/>
      <c r="B24" s="436" t="s">
        <v>442</v>
      </c>
      <c r="C24" s="464"/>
      <c r="D24" s="456"/>
      <c r="E24" s="464"/>
      <c r="F24" s="464"/>
      <c r="G24" s="456"/>
      <c r="H24" s="464"/>
      <c r="I24" s="464"/>
      <c r="J24" s="456"/>
      <c r="K24" s="464"/>
      <c r="L24" s="671"/>
      <c r="M24" s="677"/>
      <c r="N24" s="671"/>
    </row>
    <row r="25" spans="1:14" s="45" customFormat="1" ht="15" customHeight="1">
      <c r="A25" s="47" t="s">
        <v>1025</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3">
        <v>3716163.4799799998</v>
      </c>
      <c r="M25" s="674">
        <v>1.7929664247506413E-2</v>
      </c>
      <c r="N25" s="673">
        <v>13</v>
      </c>
    </row>
    <row r="26" spans="1:14" s="45" customFormat="1" ht="15" customHeight="1">
      <c r="A26" s="47" t="s">
        <v>1025</v>
      </c>
      <c r="B26" s="47" t="s">
        <v>58</v>
      </c>
      <c r="C26" s="126">
        <v>657042</v>
      </c>
      <c r="D26" s="248">
        <v>3.7845514994712527E-3</v>
      </c>
      <c r="E26" s="345">
        <v>19</v>
      </c>
      <c r="F26" s="126">
        <v>434477</v>
      </c>
      <c r="G26" s="248">
        <v>2.2677288327212922E-3</v>
      </c>
      <c r="H26" s="126">
        <v>19</v>
      </c>
      <c r="I26" s="126">
        <v>441334.44633000001</v>
      </c>
      <c r="J26" s="248">
        <v>2.1579961817569E-3</v>
      </c>
      <c r="K26" s="126">
        <v>19</v>
      </c>
      <c r="L26" s="673">
        <v>425539.07480999996</v>
      </c>
      <c r="M26" s="674">
        <v>2.0531316172287652E-3</v>
      </c>
      <c r="N26" s="673">
        <v>20</v>
      </c>
    </row>
    <row r="27" spans="1:14" s="45" customFormat="1" ht="15" customHeight="1">
      <c r="A27" s="47" t="s">
        <v>1025</v>
      </c>
      <c r="B27" s="49" t="s">
        <v>441</v>
      </c>
      <c r="C27" s="126">
        <v>3461025</v>
      </c>
      <c r="D27" s="248">
        <v>1.9935449108972474E-2</v>
      </c>
      <c r="E27" s="345"/>
      <c r="F27" s="126">
        <v>3506029</v>
      </c>
      <c r="G27" s="248">
        <v>1.8299525755464615E-2</v>
      </c>
      <c r="H27" s="345"/>
      <c r="I27" s="126">
        <v>4146950.8498500003</v>
      </c>
      <c r="J27" s="248">
        <v>2.0277375070828475E-2</v>
      </c>
      <c r="K27" s="345"/>
      <c r="L27" s="673">
        <v>4141702.55479</v>
      </c>
      <c r="M27" s="674">
        <v>1.998279586473518E-2</v>
      </c>
      <c r="N27" s="696"/>
    </row>
    <row r="28" spans="1:14" s="45" customFormat="1" ht="15" customHeight="1">
      <c r="A28" s="47"/>
      <c r="B28" s="49"/>
      <c r="C28" s="126"/>
      <c r="D28" s="248"/>
      <c r="E28" s="345"/>
      <c r="F28" s="126"/>
      <c r="G28" s="248"/>
      <c r="H28" s="345"/>
      <c r="I28" s="126"/>
      <c r="J28" s="248"/>
      <c r="K28" s="345"/>
      <c r="L28" s="673"/>
      <c r="M28" s="674"/>
      <c r="N28" s="696"/>
    </row>
    <row r="29" spans="1:14" s="45" customFormat="1" ht="15" customHeight="1">
      <c r="A29" s="47"/>
      <c r="B29" s="436" t="s">
        <v>1017</v>
      </c>
      <c r="C29" s="464"/>
      <c r="D29" s="456"/>
      <c r="E29" s="464"/>
      <c r="F29" s="464"/>
      <c r="G29" s="456"/>
      <c r="H29" s="464"/>
      <c r="I29" s="464"/>
      <c r="J29" s="456"/>
      <c r="K29" s="464"/>
      <c r="L29" s="671"/>
      <c r="M29" s="677"/>
      <c r="N29" s="671"/>
    </row>
    <row r="30" spans="1:14" s="45" customFormat="1" ht="15" customHeight="1">
      <c r="A30" s="47"/>
      <c r="B30" s="186" t="s">
        <v>120</v>
      </c>
      <c r="C30" s="569">
        <v>3142023.13858</v>
      </c>
      <c r="D30" s="647">
        <v>1.8098003446486391E-2</v>
      </c>
      <c r="E30" s="648">
        <v>12</v>
      </c>
      <c r="F30" s="569">
        <v>4017968.2406000001</v>
      </c>
      <c r="G30" s="647">
        <v>2.0971564497469515E-2</v>
      </c>
      <c r="H30" s="569">
        <v>12</v>
      </c>
      <c r="I30" s="569">
        <v>3999937.96324</v>
      </c>
      <c r="J30" s="647">
        <v>1.9558525113360578E-2</v>
      </c>
      <c r="K30" s="569">
        <v>12</v>
      </c>
      <c r="L30" s="679">
        <v>4041890.5479200003</v>
      </c>
      <c r="M30" s="680">
        <v>1.9501225077903559E-2</v>
      </c>
      <c r="N30" s="699">
        <v>12</v>
      </c>
    </row>
    <row r="31" spans="1:14" s="45" customFormat="1" ht="15" customHeight="1">
      <c r="A31" s="47"/>
      <c r="B31" s="649" t="s">
        <v>441</v>
      </c>
      <c r="C31" s="569">
        <v>3142023.13858</v>
      </c>
      <c r="D31" s="647">
        <v>1.8098003446486391E-2</v>
      </c>
      <c r="E31" s="648"/>
      <c r="F31" s="569">
        <v>4017968.2406000001</v>
      </c>
      <c r="G31" s="647">
        <v>2.0971564497469515E-2</v>
      </c>
      <c r="H31" s="648"/>
      <c r="I31" s="569">
        <v>3999937.96324</v>
      </c>
      <c r="J31" s="647">
        <v>1.9558525113360571E-2</v>
      </c>
      <c r="K31" s="648"/>
      <c r="L31" s="698">
        <v>4041890.5479200003</v>
      </c>
      <c r="M31" s="680">
        <v>1.9501225077903559E-2</v>
      </c>
      <c r="N31" s="699"/>
    </row>
    <row r="32" spans="1:14" s="45" customFormat="1" ht="15" customHeight="1">
      <c r="A32" s="47"/>
      <c r="B32" s="47"/>
      <c r="C32" s="126"/>
      <c r="D32" s="248"/>
      <c r="E32" s="345"/>
      <c r="F32" s="126"/>
      <c r="G32" s="248"/>
      <c r="H32" s="345"/>
      <c r="I32" s="126"/>
      <c r="J32" s="248"/>
      <c r="K32" s="345"/>
      <c r="L32" s="673"/>
      <c r="M32" s="674"/>
      <c r="N32" s="672"/>
    </row>
    <row r="33" spans="1:14" s="45" customFormat="1" ht="15" customHeight="1">
      <c r="A33" s="346"/>
      <c r="B33" s="436" t="s">
        <v>1028</v>
      </c>
      <c r="C33" s="464"/>
      <c r="D33" s="456"/>
      <c r="E33" s="464"/>
      <c r="F33" s="464"/>
      <c r="G33" s="456"/>
      <c r="H33" s="464"/>
      <c r="I33" s="464"/>
      <c r="J33" s="456"/>
      <c r="K33" s="464"/>
      <c r="L33" s="671"/>
      <c r="M33" s="677"/>
      <c r="N33" s="671"/>
    </row>
    <row r="34" spans="1:14" s="45" customFormat="1" ht="15" customHeight="1">
      <c r="A34" s="47" t="s">
        <v>1025</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3">
        <v>1518608.1239599998</v>
      </c>
      <c r="M34" s="674">
        <v>7.3269472489097646E-3</v>
      </c>
      <c r="N34" s="673">
        <v>15</v>
      </c>
    </row>
    <row r="35" spans="1:14" s="45" customFormat="1" ht="15" customHeight="1">
      <c r="A35" s="47" t="s">
        <v>1025</v>
      </c>
      <c r="B35" s="47" t="s">
        <v>65</v>
      </c>
      <c r="C35" s="126">
        <v>707684</v>
      </c>
      <c r="D35" s="248">
        <v>4.0762486163012628E-3</v>
      </c>
      <c r="E35" s="345">
        <v>17</v>
      </c>
      <c r="F35" s="126">
        <v>719872</v>
      </c>
      <c r="G35" s="248">
        <v>3.757332356531513E-3</v>
      </c>
      <c r="H35" s="126">
        <v>17</v>
      </c>
      <c r="I35" s="126">
        <v>735049.65483999997</v>
      </c>
      <c r="J35" s="248">
        <v>3.5941775262209388E-3</v>
      </c>
      <c r="K35" s="126">
        <v>17</v>
      </c>
      <c r="L35" s="673">
        <v>789217.35724999988</v>
      </c>
      <c r="M35" s="674">
        <v>3.8077986369622727E-3</v>
      </c>
      <c r="N35" s="673">
        <v>17</v>
      </c>
    </row>
    <row r="36" spans="1:14" s="45" customFormat="1" ht="15" customHeight="1">
      <c r="A36" s="47" t="s">
        <v>1025</v>
      </c>
      <c r="B36" s="47" t="s">
        <v>67</v>
      </c>
      <c r="C36" s="126">
        <v>185060</v>
      </c>
      <c r="D36" s="248">
        <v>1.065942664992725E-3</v>
      </c>
      <c r="E36" s="345">
        <v>30</v>
      </c>
      <c r="F36" s="126">
        <v>165502</v>
      </c>
      <c r="G36" s="248">
        <v>8.6382859684871539E-4</v>
      </c>
      <c r="H36" s="126">
        <v>32</v>
      </c>
      <c r="I36" s="126">
        <v>160193.27019000004</v>
      </c>
      <c r="J36" s="248">
        <v>7.8329817282080691E-4</v>
      </c>
      <c r="K36" s="126">
        <v>34</v>
      </c>
      <c r="L36" s="673">
        <v>161757.22790999999</v>
      </c>
      <c r="M36" s="674">
        <v>7.8044273392657154E-4</v>
      </c>
      <c r="N36" s="673">
        <v>35</v>
      </c>
    </row>
    <row r="37" spans="1:14" s="45" customFormat="1" ht="15" customHeight="1">
      <c r="A37" s="47" t="s">
        <v>1025</v>
      </c>
      <c r="B37" s="49" t="s">
        <v>441</v>
      </c>
      <c r="C37" s="126">
        <v>2524557</v>
      </c>
      <c r="D37" s="248">
        <v>1.4541408281130656E-2</v>
      </c>
      <c r="E37" s="345"/>
      <c r="F37" s="126">
        <v>2413096</v>
      </c>
      <c r="G37" s="248">
        <v>1.2595022004212926E-2</v>
      </c>
      <c r="H37" s="345"/>
      <c r="I37" s="126">
        <v>2406814.6685900004</v>
      </c>
      <c r="J37" s="248">
        <v>1.1768618806450637E-2</v>
      </c>
      <c r="K37" s="345"/>
      <c r="L37" s="673">
        <v>2469582.7091199998</v>
      </c>
      <c r="M37" s="674">
        <v>1.1915188619798608E-2</v>
      </c>
      <c r="N37" s="696"/>
    </row>
    <row r="38" spans="1:14" s="45" customFormat="1" ht="15" customHeight="1">
      <c r="A38" s="47"/>
      <c r="B38" s="47"/>
      <c r="C38" s="126"/>
      <c r="D38" s="248"/>
      <c r="E38" s="345"/>
      <c r="F38" s="126"/>
      <c r="G38" s="248"/>
      <c r="H38" s="345"/>
      <c r="I38" s="126"/>
      <c r="J38" s="248"/>
      <c r="K38" s="345"/>
      <c r="L38" s="673"/>
      <c r="M38" s="674"/>
      <c r="N38" s="672"/>
    </row>
    <row r="39" spans="1:14" s="19" customFormat="1" ht="15" customHeight="1">
      <c r="A39" s="47"/>
      <c r="B39" s="436" t="s">
        <v>962</v>
      </c>
      <c r="C39" s="464"/>
      <c r="D39" s="456"/>
      <c r="E39" s="464"/>
      <c r="F39" s="464"/>
      <c r="G39" s="456"/>
      <c r="H39" s="464"/>
      <c r="I39" s="464"/>
      <c r="J39" s="456"/>
      <c r="K39" s="464"/>
      <c r="L39" s="671"/>
      <c r="M39" s="677"/>
      <c r="N39" s="671"/>
    </row>
    <row r="40" spans="1:14" s="45" customFormat="1" ht="15" customHeight="1">
      <c r="A40" s="47" t="s">
        <v>1025</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3">
        <v>1068964.12044</v>
      </c>
      <c r="M40" s="674">
        <v>5.1575146990636049E-3</v>
      </c>
      <c r="N40" s="673">
        <v>16</v>
      </c>
    </row>
    <row r="41" spans="1:14" s="45" customFormat="1" ht="15" customHeight="1">
      <c r="A41" s="47" t="s">
        <v>1025</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3">
        <v>757717.73100000003</v>
      </c>
      <c r="M41" s="674">
        <v>3.6558199294519462E-3</v>
      </c>
      <c r="N41" s="673">
        <v>18</v>
      </c>
    </row>
    <row r="42" spans="1:14" s="45" customFormat="1" ht="15" customHeight="1">
      <c r="A42" s="47" t="s">
        <v>1025</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3">
        <v>384380.65275000001</v>
      </c>
      <c r="M42" s="674">
        <v>1.8545513630315166E-3</v>
      </c>
      <c r="N42" s="673">
        <v>21</v>
      </c>
    </row>
    <row r="43" spans="1:14" s="45" customFormat="1" ht="15" customHeight="1">
      <c r="A43" s="47" t="s">
        <v>1025</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3">
        <v>89168.710439999981</v>
      </c>
      <c r="M43" s="674">
        <v>4.3021924309447334E-4</v>
      </c>
      <c r="N43" s="673">
        <v>45</v>
      </c>
    </row>
    <row r="44" spans="1:14" s="45" customFormat="1" ht="15" customHeight="1">
      <c r="A44" s="47" t="s">
        <v>1025</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3">
        <v>198047.42569</v>
      </c>
      <c r="M44" s="674">
        <v>9.5553488613579166E-4</v>
      </c>
      <c r="N44" s="673">
        <v>31</v>
      </c>
    </row>
    <row r="45" spans="1:14" s="45" customFormat="1" ht="15" customHeight="1">
      <c r="A45" s="47" t="s">
        <v>1025</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3">
        <v>107714.99762000001</v>
      </c>
      <c r="M45" s="674">
        <v>5.197009636825629E-4</v>
      </c>
      <c r="N45" s="673">
        <v>41</v>
      </c>
    </row>
    <row r="46" spans="1:14" s="45" customFormat="1" ht="15" customHeight="1">
      <c r="A46" s="47" t="s">
        <v>1025</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3">
        <v>283347.75515999994</v>
      </c>
      <c r="M46" s="674">
        <v>1.3670900493674713E-3</v>
      </c>
      <c r="N46" s="673">
        <v>23</v>
      </c>
    </row>
    <row r="47" spans="1:14" s="45" customFormat="1" ht="15" customHeight="1">
      <c r="A47" s="47" t="s">
        <v>1025</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3">
        <v>174786.35151999997</v>
      </c>
      <c r="M47" s="674">
        <v>8.4330536443921408E-4</v>
      </c>
      <c r="N47" s="673">
        <v>32</v>
      </c>
    </row>
    <row r="48" spans="1:14" s="45" customFormat="1" ht="15" customHeight="1">
      <c r="A48" s="47" t="s">
        <v>1025</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3">
        <v>168701.97458999997</v>
      </c>
      <c r="M48" s="674">
        <v>8.1394959575522684E-4</v>
      </c>
      <c r="N48" s="673">
        <v>34</v>
      </c>
    </row>
    <row r="49" spans="1:14" s="45" customFormat="1" ht="15" customHeight="1">
      <c r="A49" s="47" t="s">
        <v>1025</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3">
        <v>150237.09950000001</v>
      </c>
      <c r="M49" s="674">
        <v>7.2486067043765019E-4</v>
      </c>
      <c r="N49" s="673">
        <v>36</v>
      </c>
    </row>
    <row r="50" spans="1:14" s="45" customFormat="1" ht="15" customHeight="1">
      <c r="A50" s="47" t="s">
        <v>1025</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3">
        <v>112090.38874000001</v>
      </c>
      <c r="M50" s="674">
        <v>5.4081125502355185E-4</v>
      </c>
      <c r="N50" s="673">
        <v>39</v>
      </c>
    </row>
    <row r="51" spans="1:14" s="45" customFormat="1" ht="15" customHeight="1">
      <c r="A51" s="47" t="s">
        <v>1025</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3">
        <v>51529.595399999998</v>
      </c>
      <c r="M51" s="674">
        <v>2.4861886440389415E-4</v>
      </c>
      <c r="N51" s="673">
        <v>55</v>
      </c>
    </row>
    <row r="52" spans="1:14" s="45" customFormat="1" ht="15" customHeight="1">
      <c r="A52" s="47" t="s">
        <v>1025</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3">
        <v>139683.99180999998</v>
      </c>
      <c r="M52" s="674">
        <v>6.7394426735989941E-4</v>
      </c>
      <c r="N52" s="673">
        <v>37</v>
      </c>
    </row>
    <row r="53" spans="1:14" s="45" customFormat="1" ht="15" customHeight="1">
      <c r="A53" s="47" t="s">
        <v>1025</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3">
        <v>247653.50169</v>
      </c>
      <c r="M53" s="674">
        <v>1.1948731962257108E-3</v>
      </c>
      <c r="N53" s="673">
        <v>28</v>
      </c>
    </row>
    <row r="54" spans="1:14" s="45" customFormat="1" ht="15" customHeight="1">
      <c r="A54" s="47" t="s">
        <v>1025</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3">
        <v>82617.674010000002</v>
      </c>
      <c r="M54" s="674">
        <v>3.9861194586552723E-4</v>
      </c>
      <c r="N54" s="673">
        <v>46</v>
      </c>
    </row>
    <row r="55" spans="1:14" s="45" customFormat="1" ht="15" customHeight="1">
      <c r="A55" s="47" t="s">
        <v>1025</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3">
        <v>246500.44319000005</v>
      </c>
      <c r="M55" s="674">
        <v>1.1893099448041548E-3</v>
      </c>
      <c r="N55" s="673">
        <v>29</v>
      </c>
    </row>
    <row r="56" spans="1:14" s="45" customFormat="1" ht="15" customHeight="1">
      <c r="A56" s="47" t="s">
        <v>1025</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3">
        <v>71053.92998999999</v>
      </c>
      <c r="M56" s="674">
        <v>3.4281944673579941E-4</v>
      </c>
      <c r="N56" s="673">
        <v>47</v>
      </c>
    </row>
    <row r="57" spans="1:14" s="45" customFormat="1" ht="15" customHeight="1">
      <c r="A57" s="47" t="s">
        <v>1025</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3">
        <v>64056.077859999998</v>
      </c>
      <c r="M57" s="674">
        <v>3.0905636289394627E-4</v>
      </c>
      <c r="N57" s="673">
        <v>49</v>
      </c>
    </row>
    <row r="58" spans="1:14" s="45" customFormat="1" ht="15" customHeight="1">
      <c r="A58" s="47" t="s">
        <v>1025</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3">
        <v>268092.09448000003</v>
      </c>
      <c r="M58" s="674">
        <v>1.2934848715167497E-3</v>
      </c>
      <c r="N58" s="673">
        <v>26</v>
      </c>
    </row>
    <row r="59" spans="1:14" s="45" customFormat="1" ht="15" customHeight="1">
      <c r="A59" s="47" t="s">
        <v>1025</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3">
        <v>324819.23187999998</v>
      </c>
      <c r="M59" s="674">
        <v>1.5671807228385644E-3</v>
      </c>
      <c r="N59" s="673">
        <v>22</v>
      </c>
    </row>
    <row r="60" spans="1:14" s="45" customFormat="1" ht="15" customHeight="1">
      <c r="A60" s="47" t="s">
        <v>1025</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3">
        <v>65403.291649999999</v>
      </c>
      <c r="M60" s="674">
        <v>3.1555637051052204E-4</v>
      </c>
      <c r="N60" s="673">
        <v>48</v>
      </c>
    </row>
    <row r="61" spans="1:14" s="45" customFormat="1" ht="15" customHeight="1">
      <c r="A61" s="47" t="s">
        <v>1025</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3">
        <v>171274.03949999998</v>
      </c>
      <c r="M61" s="674">
        <v>8.2635923825549198E-4</v>
      </c>
      <c r="N61" s="673">
        <v>33</v>
      </c>
    </row>
    <row r="62" spans="1:14" s="45" customFormat="1" ht="15" customHeight="1">
      <c r="A62" s="47" t="s">
        <v>1025</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3">
        <v>92551.829599999997</v>
      </c>
      <c r="M62" s="674">
        <v>4.4654204239404365E-4</v>
      </c>
      <c r="N62" s="673">
        <v>44</v>
      </c>
    </row>
    <row r="63" spans="1:14" s="45" customFormat="1" ht="15" customHeight="1">
      <c r="A63" s="47" t="s">
        <v>1025</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3">
        <v>104361.52523</v>
      </c>
      <c r="M63" s="674">
        <v>5.0352120347020904E-4</v>
      </c>
      <c r="N63" s="673">
        <v>42</v>
      </c>
    </row>
    <row r="64" spans="1:14" s="45" customFormat="1" ht="15" customHeight="1">
      <c r="A64" s="47" t="s">
        <v>1025</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3">
        <v>250239.04486999998</v>
      </c>
      <c r="M64" s="674">
        <v>1.2073478683881634E-3</v>
      </c>
      <c r="N64" s="673">
        <v>27</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3">
        <v>101300.37741</v>
      </c>
      <c r="M65" s="674">
        <v>4.8875184444704739E-4</v>
      </c>
      <c r="N65" s="673">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3">
        <v>276805.21479999996</v>
      </c>
      <c r="M66" s="674">
        <v>1.3355237437911646E-3</v>
      </c>
      <c r="N66" s="673">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3">
        <v>231792.15054999999</v>
      </c>
      <c r="M67" s="674">
        <v>1.1183456962962583E-3</v>
      </c>
      <c r="N67" s="673">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3">
        <v>62405.568400000004</v>
      </c>
      <c r="M68" s="674">
        <v>3.0109302096494907E-4</v>
      </c>
      <c r="N68" s="673">
        <v>50</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3">
        <v>268324.75686999998</v>
      </c>
      <c r="M69" s="674">
        <v>1.2946074159253032E-3</v>
      </c>
      <c r="N69" s="673">
        <v>25</v>
      </c>
    </row>
    <row r="70" spans="1:14" s="45" customFormat="1" ht="15" customHeight="1">
      <c r="A70" s="47"/>
      <c r="B70" s="672" t="s">
        <v>1029</v>
      </c>
      <c r="C70" s="674" t="s">
        <v>1027</v>
      </c>
      <c r="D70" s="674" t="s">
        <v>1027</v>
      </c>
      <c r="E70" s="674" t="s">
        <v>1027</v>
      </c>
      <c r="F70" s="126">
        <v>16131.751659999996</v>
      </c>
      <c r="G70" s="674">
        <v>8.6003578570800857E-5</v>
      </c>
      <c r="H70" s="126">
        <v>49</v>
      </c>
      <c r="I70" s="126">
        <v>21404.121079999997</v>
      </c>
      <c r="J70" s="248">
        <v>1.0465988310816011E-4</v>
      </c>
      <c r="K70" s="126">
        <v>56</v>
      </c>
      <c r="L70" s="673">
        <v>25618.560060000003</v>
      </c>
      <c r="M70" s="674">
        <v>1.2360386803619573E-4</v>
      </c>
      <c r="N70" s="673">
        <v>57</v>
      </c>
    </row>
    <row r="71" spans="1:14" s="45" customFormat="1" ht="15" customHeight="1">
      <c r="A71" s="47"/>
      <c r="B71" s="672" t="s">
        <v>1318</v>
      </c>
      <c r="C71" s="248" t="s">
        <v>1027</v>
      </c>
      <c r="D71" s="248" t="s">
        <v>1027</v>
      </c>
      <c r="E71" s="248" t="s">
        <v>1027</v>
      </c>
      <c r="F71" s="248" t="s">
        <v>1027</v>
      </c>
      <c r="G71" s="248" t="s">
        <v>1027</v>
      </c>
      <c r="H71" s="126" t="s">
        <v>1027</v>
      </c>
      <c r="I71" s="126">
        <v>52749.027859999995</v>
      </c>
      <c r="J71" s="248">
        <v>2.5792729676974346E-4</v>
      </c>
      <c r="K71" s="126">
        <v>51</v>
      </c>
      <c r="L71" s="673">
        <v>58762.579209999996</v>
      </c>
      <c r="M71" s="674">
        <v>2.8351640643066407E-4</v>
      </c>
      <c r="N71" s="673">
        <v>51</v>
      </c>
    </row>
    <row r="72" spans="1:14" s="45" customFormat="1" ht="15" customHeight="1">
      <c r="A72" s="47"/>
      <c r="B72" s="672" t="s">
        <v>1334</v>
      </c>
      <c r="C72" s="248" t="s">
        <v>1027</v>
      </c>
      <c r="D72" s="248" t="s">
        <v>1027</v>
      </c>
      <c r="E72" s="248" t="s">
        <v>1027</v>
      </c>
      <c r="F72" s="248" t="s">
        <v>1027</v>
      </c>
      <c r="G72" s="248" t="s">
        <v>1027</v>
      </c>
      <c r="H72" s="126" t="s">
        <v>1027</v>
      </c>
      <c r="I72" s="126">
        <v>54999.023270000005</v>
      </c>
      <c r="J72" s="248">
        <v>2.6892911533189567E-4</v>
      </c>
      <c r="K72" s="126">
        <v>50</v>
      </c>
      <c r="L72" s="673">
        <v>56072.156859999996</v>
      </c>
      <c r="M72" s="674">
        <v>2.7053571554358101E-4</v>
      </c>
      <c r="N72" s="673">
        <v>52</v>
      </c>
    </row>
    <row r="73" spans="1:14" s="45" customFormat="1" ht="15" customHeight="1">
      <c r="A73" s="47"/>
      <c r="B73" s="672" t="s">
        <v>1335</v>
      </c>
      <c r="C73" s="248" t="s">
        <v>1027</v>
      </c>
      <c r="D73" s="248" t="s">
        <v>1027</v>
      </c>
      <c r="E73" s="248" t="s">
        <v>1027</v>
      </c>
      <c r="F73" s="248" t="s">
        <v>1027</v>
      </c>
      <c r="G73" s="248" t="s">
        <v>1027</v>
      </c>
      <c r="H73" s="126" t="s">
        <v>1027</v>
      </c>
      <c r="I73" s="126">
        <v>14055.812760000001</v>
      </c>
      <c r="J73" s="248">
        <v>6.8728807641924703E-5</v>
      </c>
      <c r="K73" s="126">
        <v>57</v>
      </c>
      <c r="L73" s="673">
        <v>14470.515229999999</v>
      </c>
      <c r="M73" s="674">
        <v>6.9817025262764915E-5</v>
      </c>
      <c r="N73" s="673">
        <v>58</v>
      </c>
    </row>
    <row r="74" spans="1:14" s="45" customFormat="1" ht="15" customHeight="1">
      <c r="A74" s="47"/>
      <c r="B74" s="672" t="s">
        <v>1352</v>
      </c>
      <c r="C74" s="248" t="s">
        <v>1027</v>
      </c>
      <c r="D74" s="248" t="s">
        <v>1027</v>
      </c>
      <c r="E74" s="248" t="s">
        <v>1027</v>
      </c>
      <c r="F74" s="248" t="s">
        <v>1027</v>
      </c>
      <c r="G74" s="248" t="s">
        <v>1027</v>
      </c>
      <c r="H74" s="126" t="s">
        <v>1027</v>
      </c>
      <c r="I74" s="126">
        <v>4749.4085299999997</v>
      </c>
      <c r="J74" s="248">
        <v>2.322321667518331E-5</v>
      </c>
      <c r="K74" s="126">
        <v>58</v>
      </c>
      <c r="L74" s="673">
        <v>5188.1713200000004</v>
      </c>
      <c r="M74" s="674">
        <v>2.5031775466089774E-5</v>
      </c>
      <c r="N74" s="673">
        <v>59</v>
      </c>
    </row>
    <row r="75" spans="1:14" s="45" customFormat="1" ht="15" customHeight="1">
      <c r="A75" s="47"/>
      <c r="B75" s="672" t="s">
        <v>1353</v>
      </c>
      <c r="C75" s="248" t="s">
        <v>1027</v>
      </c>
      <c r="D75" s="248" t="s">
        <v>1027</v>
      </c>
      <c r="E75" s="126" t="s">
        <v>1027</v>
      </c>
      <c r="F75" s="126" t="s">
        <v>1027</v>
      </c>
      <c r="G75" s="248" t="s">
        <v>1027</v>
      </c>
      <c r="H75" s="126" t="s">
        <v>1027</v>
      </c>
      <c r="I75" s="126">
        <v>39248.17323</v>
      </c>
      <c r="J75" s="248">
        <v>1.9191207184390585E-4</v>
      </c>
      <c r="K75" s="126">
        <v>53</v>
      </c>
      <c r="L75" s="673">
        <v>43847.459729999988</v>
      </c>
      <c r="M75" s="674">
        <v>2.1155426431056503E-4</v>
      </c>
      <c r="N75" s="673">
        <v>56</v>
      </c>
    </row>
    <row r="76" spans="1:14" s="45" customFormat="1" ht="15" customHeight="1">
      <c r="A76" s="47"/>
      <c r="B76" s="672" t="s">
        <v>1482</v>
      </c>
      <c r="C76" s="248" t="s">
        <v>1027</v>
      </c>
      <c r="D76" s="248" t="s">
        <v>1027</v>
      </c>
      <c r="E76" s="248" t="s">
        <v>1027</v>
      </c>
      <c r="F76" s="248" t="s">
        <v>1027</v>
      </c>
      <c r="G76" s="248" t="s">
        <v>1027</v>
      </c>
      <c r="H76" s="248" t="s">
        <v>1027</v>
      </c>
      <c r="I76" s="248" t="s">
        <v>1027</v>
      </c>
      <c r="J76" s="248" t="s">
        <v>1027</v>
      </c>
      <c r="K76" s="248" t="s">
        <v>1027</v>
      </c>
      <c r="L76" s="673">
        <v>109379.90849</v>
      </c>
      <c r="M76" s="674">
        <v>5.2773378921942122E-4</v>
      </c>
      <c r="N76" s="673">
        <v>40</v>
      </c>
    </row>
    <row r="77" spans="1:14" s="19" customFormat="1" ht="15" customHeight="1">
      <c r="A77" s="47" t="s">
        <v>1030</v>
      </c>
      <c r="B77" s="49" t="s">
        <v>441</v>
      </c>
      <c r="C77" s="126">
        <v>6170928</v>
      </c>
      <c r="D77" s="248">
        <v>3.5544447410559961E-2</v>
      </c>
      <c r="E77" s="126"/>
      <c r="F77" s="126">
        <v>6123341</v>
      </c>
      <c r="G77" s="248">
        <v>3.1960441952702749E-2</v>
      </c>
      <c r="H77" s="126"/>
      <c r="I77" s="126">
        <v>6574933.4901700001</v>
      </c>
      <c r="J77" s="248">
        <v>3.2149499059230667E-2</v>
      </c>
      <c r="K77" s="126"/>
      <c r="L77" s="675">
        <v>6928960.8975400012</v>
      </c>
      <c r="M77" s="674">
        <v>3.3430698930839699E-2</v>
      </c>
      <c r="N77" s="673"/>
    </row>
    <row r="78" spans="1:14" s="19" customFormat="1" ht="15" customHeight="1">
      <c r="A78" s="47"/>
      <c r="B78" s="49"/>
      <c r="C78" s="126"/>
      <c r="D78" s="248"/>
      <c r="E78" s="126"/>
      <c r="F78" s="126"/>
      <c r="G78" s="248"/>
      <c r="H78" s="126"/>
      <c r="I78" s="126"/>
      <c r="J78" s="248"/>
      <c r="K78" s="126"/>
      <c r="L78" s="673"/>
      <c r="M78" s="674"/>
      <c r="N78" s="673"/>
    </row>
    <row r="79" spans="1:14" s="19" customFormat="1" ht="15" customHeight="1">
      <c r="A79" s="47"/>
      <c r="B79" s="436" t="s">
        <v>447</v>
      </c>
      <c r="C79" s="464"/>
      <c r="D79" s="464"/>
      <c r="E79" s="464"/>
      <c r="F79" s="464"/>
      <c r="G79" s="464"/>
      <c r="H79" s="464"/>
      <c r="I79" s="464"/>
      <c r="J79" s="464"/>
      <c r="K79" s="464"/>
      <c r="L79" s="671"/>
      <c r="M79" s="671"/>
      <c r="N79" s="671"/>
    </row>
    <row r="80" spans="1:14" s="19" customFormat="1" ht="15" customHeight="1">
      <c r="A80" s="47"/>
      <c r="B80" s="47" t="s">
        <v>1271</v>
      </c>
      <c r="C80" s="126" t="s">
        <v>1027</v>
      </c>
      <c r="D80" s="248" t="s">
        <v>1027</v>
      </c>
      <c r="E80" s="126" t="s">
        <v>1027</v>
      </c>
      <c r="F80" s="126">
        <v>2579</v>
      </c>
      <c r="G80" s="248">
        <v>1.3460948817977045E-5</v>
      </c>
      <c r="H80" s="126">
        <v>51</v>
      </c>
      <c r="I80" s="126">
        <v>37780.500150000007</v>
      </c>
      <c r="J80" s="248">
        <v>1.8473558034398988E-4</v>
      </c>
      <c r="K80" s="126">
        <v>54</v>
      </c>
      <c r="L80" s="679">
        <v>52052.680479999995</v>
      </c>
      <c r="M80" s="680">
        <v>2.5114263385262961E-4</v>
      </c>
      <c r="N80" s="679">
        <v>54</v>
      </c>
    </row>
    <row r="81" spans="1:14" s="19" customFormat="1" ht="15" customHeight="1">
      <c r="A81" s="47"/>
      <c r="B81" s="47" t="s">
        <v>1310</v>
      </c>
      <c r="C81" s="126" t="s">
        <v>1027</v>
      </c>
      <c r="D81" s="248" t="s">
        <v>1027</v>
      </c>
      <c r="E81" s="126" t="s">
        <v>1027</v>
      </c>
      <c r="F81" s="126" t="s">
        <v>1027</v>
      </c>
      <c r="G81" s="248" t="s">
        <v>1027</v>
      </c>
      <c r="H81" s="126" t="s">
        <v>1027</v>
      </c>
      <c r="I81" s="126">
        <v>147219.65950000001</v>
      </c>
      <c r="J81" s="248">
        <v>7.1986101633906186E-4</v>
      </c>
      <c r="K81" s="126">
        <v>35</v>
      </c>
      <c r="L81" s="679">
        <v>489177.0478</v>
      </c>
      <c r="M81" s="680">
        <v>2.3601707168941877E-3</v>
      </c>
      <c r="N81" s="679">
        <v>19</v>
      </c>
    </row>
    <row r="82" spans="1:14" s="19" customFormat="1" ht="15" customHeight="1">
      <c r="A82" s="47"/>
      <c r="B82" s="47" t="s">
        <v>1278</v>
      </c>
      <c r="C82" s="126" t="s">
        <v>1027</v>
      </c>
      <c r="D82" s="248" t="s">
        <v>1027</v>
      </c>
      <c r="E82" s="126" t="s">
        <v>1027</v>
      </c>
      <c r="F82" s="126" t="s">
        <v>1027</v>
      </c>
      <c r="G82" s="248" t="s">
        <v>1027</v>
      </c>
      <c r="H82" s="126" t="s">
        <v>1027</v>
      </c>
      <c r="I82" s="126">
        <v>32079.45117</v>
      </c>
      <c r="J82" s="248">
        <v>1.5685912059072181E-4</v>
      </c>
      <c r="K82" s="126">
        <v>55</v>
      </c>
      <c r="L82" s="679">
        <v>131739.90591999999</v>
      </c>
      <c r="M82" s="680">
        <v>6.356158155766588E-4</v>
      </c>
      <c r="N82" s="679">
        <v>38</v>
      </c>
    </row>
    <row r="83" spans="1:14" s="19" customFormat="1" ht="15" customHeight="1">
      <c r="A83" s="47"/>
      <c r="B83" s="47" t="s">
        <v>1309</v>
      </c>
      <c r="C83" s="126" t="s">
        <v>1027</v>
      </c>
      <c r="D83" s="248" t="s">
        <v>1027</v>
      </c>
      <c r="E83" s="126" t="s">
        <v>1027</v>
      </c>
      <c r="F83" s="126" t="s">
        <v>1027</v>
      </c>
      <c r="G83" s="248" t="s">
        <v>1027</v>
      </c>
      <c r="H83" s="126" t="s">
        <v>1027</v>
      </c>
      <c r="I83" s="126">
        <v>308.73887000000002</v>
      </c>
      <c r="J83" s="248">
        <v>1.509642648926066E-6</v>
      </c>
      <c r="K83" s="126">
        <v>59</v>
      </c>
      <c r="L83" s="679">
        <v>817.69217000000003</v>
      </c>
      <c r="M83" s="680">
        <v>3.9451832904815697E-6</v>
      </c>
      <c r="N83" s="679">
        <v>60</v>
      </c>
    </row>
    <row r="84" spans="1:14" s="19" customFormat="1" ht="15" customHeight="1">
      <c r="A84" s="47"/>
      <c r="B84" s="49" t="s">
        <v>441</v>
      </c>
      <c r="C84" s="126" t="s">
        <v>1027</v>
      </c>
      <c r="D84" s="248" t="s">
        <v>1027</v>
      </c>
      <c r="E84" s="126" t="s">
        <v>1027</v>
      </c>
      <c r="F84" s="126">
        <v>2579</v>
      </c>
      <c r="G84" s="248">
        <v>1.3460948817977045E-5</v>
      </c>
      <c r="H84" s="126"/>
      <c r="I84" s="126">
        <v>217388.34969</v>
      </c>
      <c r="J84" s="248">
        <v>1.0629653599226992E-3</v>
      </c>
      <c r="K84" s="126"/>
      <c r="L84" s="679">
        <v>673787.32637000002</v>
      </c>
      <c r="M84" s="680">
        <v>3.250874349613958E-3</v>
      </c>
      <c r="N84" s="679"/>
    </row>
    <row r="85" spans="1:14" s="19" customFormat="1" ht="15" customHeight="1">
      <c r="A85" s="47"/>
      <c r="B85" s="49"/>
      <c r="C85" s="126"/>
      <c r="D85" s="248"/>
      <c r="E85" s="126"/>
      <c r="F85" s="126"/>
      <c r="G85" s="248"/>
      <c r="H85" s="126"/>
      <c r="I85" s="126"/>
      <c r="J85" s="248"/>
      <c r="K85" s="126"/>
      <c r="L85" s="673"/>
      <c r="M85" s="674"/>
      <c r="N85" s="673"/>
    </row>
    <row r="86" spans="1:14" s="45" customFormat="1" ht="15" customHeight="1">
      <c r="A86" s="47"/>
      <c r="B86" s="436" t="s">
        <v>160</v>
      </c>
      <c r="C86" s="444">
        <v>173611589.13857999</v>
      </c>
      <c r="D86" s="456">
        <v>1.0000000000000002</v>
      </c>
      <c r="E86" s="464"/>
      <c r="F86" s="444">
        <v>191591249.24059999</v>
      </c>
      <c r="G86" s="456">
        <v>1</v>
      </c>
      <c r="H86" s="464"/>
      <c r="I86" s="444">
        <v>204511226.69304001</v>
      </c>
      <c r="J86" s="456">
        <v>1</v>
      </c>
      <c r="K86" s="464"/>
      <c r="L86" s="720">
        <v>207263417.13268998</v>
      </c>
      <c r="M86" s="677">
        <v>1</v>
      </c>
      <c r="N86" s="671"/>
    </row>
    <row r="87" spans="1:14" s="31" customFormat="1" ht="15" customHeight="1" thickBot="1">
      <c r="A87" s="47"/>
      <c r="B87" s="118"/>
      <c r="C87" s="185"/>
      <c r="D87" s="183"/>
      <c r="E87" s="185"/>
      <c r="F87" s="185"/>
      <c r="G87" s="183"/>
      <c r="H87" s="185"/>
      <c r="I87" s="185"/>
      <c r="J87" s="183"/>
      <c r="K87" s="185"/>
      <c r="L87" s="185"/>
      <c r="M87" s="183"/>
      <c r="N87" s="185"/>
    </row>
    <row r="88" spans="1:14" s="31" customFormat="1" ht="15" customHeight="1" thickTop="1">
      <c r="A88" s="47"/>
      <c r="B88" s="631" t="s">
        <v>1031</v>
      </c>
      <c r="C88" s="71"/>
      <c r="D88" s="307"/>
      <c r="E88" s="71"/>
      <c r="F88" s="71"/>
      <c r="G88" s="307"/>
      <c r="H88" s="47"/>
      <c r="I88" s="71"/>
      <c r="J88" s="307"/>
      <c r="K88" s="47"/>
      <c r="L88" s="71"/>
      <c r="M88" s="307"/>
      <c r="N88" s="71"/>
    </row>
    <row r="89" spans="1:14" s="31" customFormat="1" ht="15" customHeight="1">
      <c r="A89" s="47"/>
      <c r="B89" s="631" t="s">
        <v>1032</v>
      </c>
      <c r="C89" s="71"/>
      <c r="D89" s="307"/>
      <c r="E89" s="47"/>
      <c r="F89" s="71"/>
      <c r="G89" s="307"/>
      <c r="H89" s="71"/>
      <c r="I89" s="71"/>
      <c r="J89" s="307"/>
      <c r="K89" s="71"/>
      <c r="L89" s="71"/>
      <c r="M89" s="307"/>
      <c r="N89" s="71"/>
    </row>
    <row r="90" spans="1:14" s="31" customFormat="1" ht="15" customHeight="1">
      <c r="A90" s="47"/>
      <c r="B90" s="631" t="s">
        <v>1033</v>
      </c>
      <c r="C90" s="71"/>
      <c r="D90" s="307"/>
      <c r="E90" s="71"/>
      <c r="F90" s="71"/>
      <c r="G90" s="307"/>
      <c r="H90" s="47"/>
      <c r="I90" s="71"/>
      <c r="J90" s="307"/>
      <c r="K90" s="47"/>
      <c r="L90" s="71"/>
      <c r="M90" s="650"/>
      <c r="N90" s="71"/>
    </row>
    <row r="91" spans="1:14" s="31" customFormat="1" ht="15" customHeight="1">
      <c r="A91" s="47"/>
      <c r="B91" s="631" t="s">
        <v>1034</v>
      </c>
      <c r="C91" s="71"/>
      <c r="D91" s="307"/>
      <c r="E91" s="47"/>
      <c r="F91" s="71"/>
      <c r="G91" s="307"/>
      <c r="H91" s="71"/>
      <c r="I91" s="71"/>
      <c r="J91" s="307"/>
      <c r="K91" s="71"/>
      <c r="L91" s="71"/>
      <c r="M91" s="650"/>
      <c r="N91" s="71"/>
    </row>
    <row r="92" spans="1:14" s="31" customFormat="1" ht="15" customHeight="1">
      <c r="A92" s="47"/>
      <c r="B92" s="631" t="s">
        <v>1272</v>
      </c>
      <c r="C92" s="71"/>
      <c r="D92" s="307"/>
      <c r="E92" s="47"/>
      <c r="F92" s="71"/>
      <c r="G92" s="307"/>
      <c r="H92" s="71"/>
      <c r="I92" s="71"/>
      <c r="J92" s="307"/>
      <c r="K92" s="71"/>
      <c r="L92" s="71"/>
      <c r="M92" s="307"/>
      <c r="N92" s="71"/>
    </row>
    <row r="93" spans="1:14" s="31" customFormat="1" ht="15" customHeight="1">
      <c r="A93" s="47"/>
      <c r="B93" s="631" t="s">
        <v>1303</v>
      </c>
      <c r="C93" s="71"/>
      <c r="D93" s="307"/>
      <c r="E93" s="47"/>
      <c r="F93" s="71"/>
      <c r="G93" s="307"/>
      <c r="H93" s="71"/>
      <c r="I93" s="71"/>
      <c r="J93" s="307"/>
      <c r="K93" s="71"/>
      <c r="L93" s="71"/>
      <c r="M93" s="307"/>
      <c r="N93" s="71"/>
    </row>
    <row r="94" spans="1:14" s="31" customFormat="1" ht="15" customHeight="1">
      <c r="A94" s="47"/>
      <c r="B94" s="669" t="s">
        <v>1311</v>
      </c>
      <c r="C94" s="71"/>
      <c r="D94" s="307"/>
      <c r="E94" s="47"/>
      <c r="F94" s="71"/>
      <c r="G94" s="307"/>
      <c r="H94" s="71"/>
      <c r="I94" s="71"/>
      <c r="J94" s="307"/>
      <c r="K94" s="71"/>
      <c r="L94" s="71"/>
      <c r="M94" s="307"/>
      <c r="N94" s="71"/>
    </row>
    <row r="95" spans="1:14" s="31" customFormat="1" ht="15" customHeight="1">
      <c r="A95" s="47"/>
      <c r="B95" s="669" t="s">
        <v>1319</v>
      </c>
      <c r="C95" s="71"/>
      <c r="D95" s="307"/>
      <c r="E95" s="47"/>
      <c r="F95" s="71"/>
      <c r="G95" s="307"/>
      <c r="H95" s="71"/>
      <c r="I95" s="71"/>
      <c r="J95" s="307"/>
      <c r="K95" s="71"/>
      <c r="L95" s="71"/>
      <c r="M95" s="307"/>
      <c r="N95" s="71"/>
    </row>
    <row r="96" spans="1:14">
      <c r="B96" s="669" t="s">
        <v>1336</v>
      </c>
    </row>
    <row r="97" spans="2:2">
      <c r="B97" s="669" t="s">
        <v>1351</v>
      </c>
    </row>
    <row r="98" spans="2:2">
      <c r="B98" s="669" t="s">
        <v>1483</v>
      </c>
    </row>
  </sheetData>
  <mergeCells count="7">
    <mergeCell ref="B1:N1"/>
    <mergeCell ref="B2:N2"/>
    <mergeCell ref="B3:N3"/>
    <mergeCell ref="C5:E5"/>
    <mergeCell ref="F5:H5"/>
    <mergeCell ref="I5:K5"/>
    <mergeCell ref="L5:N5"/>
  </mergeCells>
  <pageMargins left="0.84" right="0.65" top="0.52" bottom="0.25" header="0.5" footer="0.17"/>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3" sqref="B3:N3"/>
    </sheetView>
  </sheetViews>
  <sheetFormatPr defaultColWidth="11.42578125" defaultRowHeight="12.75"/>
  <cols>
    <col min="1" max="1" width="18.28515625" style="633" hidden="1" customWidth="1"/>
    <col min="2" max="2" width="45.7109375" style="33" customWidth="1"/>
    <col min="3" max="3" width="11.140625" style="633" bestFit="1" customWidth="1"/>
    <col min="4" max="4" width="15.42578125" style="633" customWidth="1"/>
    <col min="5" max="5" width="16.5703125" style="338" customWidth="1"/>
    <col min="6" max="6" width="11.140625" style="633" bestFit="1" customWidth="1"/>
    <col min="7" max="7" width="15.42578125" style="633" customWidth="1"/>
    <col min="8" max="8" width="16.5703125" style="633" customWidth="1"/>
    <col min="9" max="9" width="11.140625" style="633" bestFit="1" customWidth="1"/>
    <col min="10" max="10" width="15.42578125" style="633" customWidth="1"/>
    <col min="11" max="11" width="16.5703125" style="633" customWidth="1"/>
    <col min="12" max="12" width="11.140625" style="633" bestFit="1" customWidth="1"/>
    <col min="13" max="13" width="15.42578125" style="633" customWidth="1"/>
    <col min="14" max="14" width="16.5703125" style="633" customWidth="1"/>
    <col min="15" max="16384" width="11.42578125" style="633"/>
  </cols>
  <sheetData>
    <row r="1" spans="1:14" s="28" customFormat="1" ht="30" customHeight="1">
      <c r="A1" s="47"/>
      <c r="B1" s="748" t="s">
        <v>1</v>
      </c>
      <c r="C1" s="748"/>
      <c r="D1" s="748"/>
      <c r="E1" s="748"/>
      <c r="F1" s="748"/>
      <c r="G1" s="748"/>
      <c r="H1" s="748"/>
      <c r="I1" s="748"/>
      <c r="J1" s="748"/>
      <c r="K1" s="748"/>
      <c r="L1" s="748"/>
      <c r="M1" s="748"/>
      <c r="N1" s="748"/>
    </row>
    <row r="2" spans="1:14" s="28" customFormat="1" ht="15" customHeight="1">
      <c r="A2" s="47"/>
      <c r="B2" s="749" t="s">
        <v>1035</v>
      </c>
      <c r="C2" s="749"/>
      <c r="D2" s="749"/>
      <c r="E2" s="749"/>
      <c r="F2" s="749"/>
      <c r="G2" s="749"/>
      <c r="H2" s="749"/>
      <c r="I2" s="749"/>
      <c r="J2" s="749"/>
      <c r="K2" s="749"/>
      <c r="L2" s="749"/>
      <c r="M2" s="749"/>
      <c r="N2" s="749"/>
    </row>
    <row r="3" spans="1:14" s="343" customFormat="1" ht="30" customHeight="1">
      <c r="A3" s="47"/>
      <c r="B3" s="750" t="s">
        <v>512</v>
      </c>
      <c r="C3" s="750"/>
      <c r="D3" s="750"/>
      <c r="E3" s="750"/>
      <c r="F3" s="750"/>
      <c r="G3" s="750"/>
      <c r="H3" s="750"/>
      <c r="I3" s="750"/>
      <c r="J3" s="750"/>
      <c r="K3" s="750"/>
      <c r="L3" s="750"/>
      <c r="M3" s="750"/>
      <c r="N3" s="750"/>
    </row>
    <row r="4" spans="1:14" s="31" customFormat="1" ht="15" customHeight="1">
      <c r="A4" s="47"/>
      <c r="B4" s="47"/>
      <c r="C4" s="344"/>
      <c r="D4" s="47"/>
      <c r="E4" s="345"/>
      <c r="F4" s="47"/>
      <c r="G4" s="47"/>
      <c r="H4" s="47"/>
      <c r="I4" s="47"/>
      <c r="J4" s="47"/>
      <c r="K4" s="47"/>
      <c r="L4" s="47"/>
      <c r="M4" s="47"/>
      <c r="N4" s="47"/>
    </row>
    <row r="5" spans="1:14" s="31" customFormat="1" ht="15" customHeight="1">
      <c r="A5" s="47"/>
      <c r="B5" s="451"/>
      <c r="C5" s="813" t="s">
        <v>1279</v>
      </c>
      <c r="D5" s="813"/>
      <c r="E5" s="813"/>
      <c r="F5" s="813" t="s">
        <v>1376</v>
      </c>
      <c r="G5" s="813"/>
      <c r="H5" s="813"/>
      <c r="I5" s="813" t="str">
        <f>"DIC-21"</f>
        <v>DIC-21</v>
      </c>
      <c r="J5" s="813"/>
      <c r="K5" s="813"/>
      <c r="L5" s="813" t="s">
        <v>1506</v>
      </c>
      <c r="M5" s="813"/>
      <c r="N5" s="813"/>
    </row>
    <row r="6" spans="1:14" s="31" customFormat="1" ht="15" customHeight="1" thickBot="1">
      <c r="A6" s="47"/>
      <c r="B6" s="452"/>
      <c r="C6" s="453" t="s">
        <v>1036</v>
      </c>
      <c r="D6" s="454" t="s">
        <v>1022</v>
      </c>
      <c r="E6" s="453" t="s">
        <v>1023</v>
      </c>
      <c r="F6" s="453" t="s">
        <v>1036</v>
      </c>
      <c r="G6" s="454" t="s">
        <v>1022</v>
      </c>
      <c r="H6" s="453" t="s">
        <v>1023</v>
      </c>
      <c r="I6" s="453" t="s">
        <v>1036</v>
      </c>
      <c r="J6" s="454" t="s">
        <v>1022</v>
      </c>
      <c r="K6" s="453" t="s">
        <v>1023</v>
      </c>
      <c r="L6" s="453" t="s">
        <v>1036</v>
      </c>
      <c r="M6" s="454" t="s">
        <v>1022</v>
      </c>
      <c r="N6" s="453" t="s">
        <v>1023</v>
      </c>
    </row>
    <row r="7" spans="1:14" s="19" customFormat="1" ht="15" customHeight="1" thickTop="1">
      <c r="A7" s="47"/>
      <c r="B7" s="670" t="s">
        <v>440</v>
      </c>
      <c r="C7" s="671"/>
      <c r="D7" s="671"/>
      <c r="E7" s="671"/>
      <c r="F7" s="671"/>
      <c r="G7" s="671"/>
      <c r="H7" s="671"/>
      <c r="I7" s="671"/>
      <c r="J7" s="671"/>
      <c r="K7" s="671"/>
      <c r="L7" s="671"/>
      <c r="M7" s="671"/>
      <c r="N7" s="671"/>
    </row>
    <row r="8" spans="1:14" s="19" customFormat="1" ht="15" customHeight="1">
      <c r="A8" s="47" t="s">
        <v>1030</v>
      </c>
      <c r="B8" s="672" t="s">
        <v>34</v>
      </c>
      <c r="C8" s="673">
        <v>18984734</v>
      </c>
      <c r="D8" s="674">
        <v>0.10331274633647858</v>
      </c>
      <c r="E8" s="673">
        <v>2</v>
      </c>
      <c r="F8" s="673">
        <v>19513299</v>
      </c>
      <c r="G8" s="674">
        <v>0.10189901271198498</v>
      </c>
      <c r="H8" s="673">
        <v>3</v>
      </c>
      <c r="I8" s="673">
        <v>19598291.262990002</v>
      </c>
      <c r="J8" s="674">
        <v>9.8296351384206088E-2</v>
      </c>
      <c r="K8" s="673">
        <v>3</v>
      </c>
      <c r="L8" s="673">
        <v>19943989.437880002</v>
      </c>
      <c r="M8" s="680">
        <v>9.6027046783541861E-2</v>
      </c>
      <c r="N8" s="679">
        <v>4</v>
      </c>
    </row>
    <row r="9" spans="1:14" s="19" customFormat="1" ht="15" customHeight="1">
      <c r="A9" s="47" t="s">
        <v>1030</v>
      </c>
      <c r="B9" s="672" t="s">
        <v>117</v>
      </c>
      <c r="C9" s="673">
        <v>18388820</v>
      </c>
      <c r="D9" s="674">
        <v>0.10006985065406573</v>
      </c>
      <c r="E9" s="673">
        <v>3</v>
      </c>
      <c r="F9" s="673">
        <v>20111437</v>
      </c>
      <c r="G9" s="674">
        <v>0.10502250667707624</v>
      </c>
      <c r="H9" s="673">
        <v>2</v>
      </c>
      <c r="I9" s="673">
        <v>22125826.554990001</v>
      </c>
      <c r="J9" s="674">
        <v>0.1109733492849154</v>
      </c>
      <c r="K9" s="673">
        <v>2</v>
      </c>
      <c r="L9" s="673">
        <v>23481551.553760003</v>
      </c>
      <c r="M9" s="680">
        <v>0.11305982971091807</v>
      </c>
      <c r="N9" s="679">
        <v>2</v>
      </c>
    </row>
    <row r="10" spans="1:14" s="19" customFormat="1" ht="15" customHeight="1">
      <c r="A10" s="47" t="s">
        <v>1030</v>
      </c>
      <c r="B10" s="672" t="s">
        <v>36</v>
      </c>
      <c r="C10" s="673">
        <v>25457551</v>
      </c>
      <c r="D10" s="674">
        <v>0.13853707451529038</v>
      </c>
      <c r="E10" s="673">
        <v>1</v>
      </c>
      <c r="F10" s="673">
        <v>25681502</v>
      </c>
      <c r="G10" s="674">
        <v>0.13410954748148263</v>
      </c>
      <c r="H10" s="673">
        <v>1</v>
      </c>
      <c r="I10" s="673">
        <v>25320421.576700002</v>
      </c>
      <c r="J10" s="674">
        <v>0.12699602343392352</v>
      </c>
      <c r="K10" s="673">
        <v>1</v>
      </c>
      <c r="L10" s="673">
        <v>25570491.319730006</v>
      </c>
      <c r="M10" s="680">
        <v>0.12311773298346038</v>
      </c>
      <c r="N10" s="679">
        <v>1</v>
      </c>
    </row>
    <row r="11" spans="1:14" s="19" customFormat="1" ht="15" customHeight="1">
      <c r="A11" s="47" t="s">
        <v>1030</v>
      </c>
      <c r="B11" s="672" t="s">
        <v>38</v>
      </c>
      <c r="C11" s="673">
        <v>16021005</v>
      </c>
      <c r="D11" s="674">
        <v>8.7184472830667784E-2</v>
      </c>
      <c r="E11" s="673">
        <v>4</v>
      </c>
      <c r="F11" s="673">
        <v>16345418</v>
      </c>
      <c r="G11" s="674">
        <v>8.5356246350999296E-2</v>
      </c>
      <c r="H11" s="673">
        <v>5</v>
      </c>
      <c r="I11" s="673">
        <v>16089936.252730004</v>
      </c>
      <c r="J11" s="674">
        <v>8.0699996057030307E-2</v>
      </c>
      <c r="K11" s="673">
        <v>5</v>
      </c>
      <c r="L11" s="673">
        <v>16434432.314339997</v>
      </c>
      <c r="M11" s="680">
        <v>7.9129103313335517E-2</v>
      </c>
      <c r="N11" s="679">
        <v>5</v>
      </c>
    </row>
    <row r="12" spans="1:14" s="19" customFormat="1" ht="15" customHeight="1">
      <c r="A12" s="47" t="s">
        <v>1030</v>
      </c>
      <c r="B12" s="672" t="s">
        <v>46</v>
      </c>
      <c r="C12" s="673">
        <v>15642151</v>
      </c>
      <c r="D12" s="674">
        <v>8.5122792788136753E-2</v>
      </c>
      <c r="E12" s="673">
        <v>5</v>
      </c>
      <c r="F12" s="673">
        <v>15973089</v>
      </c>
      <c r="G12" s="674">
        <v>8.3411933525984888E-2</v>
      </c>
      <c r="H12" s="673">
        <v>6</v>
      </c>
      <c r="I12" s="673">
        <v>15817386.780310001</v>
      </c>
      <c r="J12" s="674">
        <v>7.9333008580873707E-2</v>
      </c>
      <c r="K12" s="673">
        <v>6</v>
      </c>
      <c r="L12" s="673">
        <v>15773594.54006</v>
      </c>
      <c r="M12" s="680">
        <v>7.5947277527437865E-2</v>
      </c>
      <c r="N12" s="679">
        <v>6</v>
      </c>
    </row>
    <row r="13" spans="1:14" s="19" customFormat="1" ht="15" customHeight="1">
      <c r="A13" s="47" t="s">
        <v>1030</v>
      </c>
      <c r="B13" s="672" t="s">
        <v>44</v>
      </c>
      <c r="C13" s="673">
        <v>9807274</v>
      </c>
      <c r="D13" s="674">
        <v>5.3370060966581971E-2</v>
      </c>
      <c r="E13" s="673">
        <v>9</v>
      </c>
      <c r="F13" s="673">
        <v>10108546</v>
      </c>
      <c r="G13" s="674">
        <v>5.2787120074042064E-2</v>
      </c>
      <c r="H13" s="673">
        <v>9</v>
      </c>
      <c r="I13" s="673">
        <v>10601623.353329999</v>
      </c>
      <c r="J13" s="674">
        <v>5.3173048629492785E-2</v>
      </c>
      <c r="K13" s="673">
        <v>9</v>
      </c>
      <c r="L13" s="673">
        <v>11053323.042110002</v>
      </c>
      <c r="M13" s="680">
        <v>5.3219942388373249E-2</v>
      </c>
      <c r="N13" s="679">
        <v>9</v>
      </c>
    </row>
    <row r="14" spans="1:14" s="19" customFormat="1" ht="15" customHeight="1">
      <c r="A14" s="47" t="s">
        <v>1030</v>
      </c>
      <c r="B14" s="672" t="s">
        <v>40</v>
      </c>
      <c r="C14" s="673">
        <v>8454669</v>
      </c>
      <c r="D14" s="674">
        <v>4.6009339596535248E-2</v>
      </c>
      <c r="E14" s="673">
        <v>10</v>
      </c>
      <c r="F14" s="673">
        <v>8442511</v>
      </c>
      <c r="G14" s="674">
        <v>4.408703703612972E-2</v>
      </c>
      <c r="H14" s="673">
        <v>10</v>
      </c>
      <c r="I14" s="673">
        <v>8784116.941300001</v>
      </c>
      <c r="J14" s="674">
        <v>4.4057241209214039E-2</v>
      </c>
      <c r="K14" s="673">
        <v>10</v>
      </c>
      <c r="L14" s="673">
        <v>9069571.0746099986</v>
      </c>
      <c r="M14" s="680">
        <v>4.3668501159254997E-2</v>
      </c>
      <c r="N14" s="679">
        <v>10</v>
      </c>
    </row>
    <row r="15" spans="1:14" s="19" customFormat="1" ht="15" customHeight="1">
      <c r="A15" s="47" t="s">
        <v>1030</v>
      </c>
      <c r="B15" s="672" t="s">
        <v>42</v>
      </c>
      <c r="C15" s="673">
        <v>11767753</v>
      </c>
      <c r="D15" s="674">
        <v>6.4038762968147714E-2</v>
      </c>
      <c r="E15" s="673">
        <v>8</v>
      </c>
      <c r="F15" s="673">
        <v>12218608</v>
      </c>
      <c r="G15" s="674">
        <v>6.3805924970183739E-2</v>
      </c>
      <c r="H15" s="673">
        <v>8</v>
      </c>
      <c r="I15" s="673">
        <v>13157632.404539999</v>
      </c>
      <c r="J15" s="674">
        <v>6.5992858298992416E-2</v>
      </c>
      <c r="K15" s="673">
        <v>8</v>
      </c>
      <c r="L15" s="673">
        <v>13831356.43671</v>
      </c>
      <c r="M15" s="680">
        <v>6.6595718763526213E-2</v>
      </c>
      <c r="N15" s="679">
        <v>8</v>
      </c>
    </row>
    <row r="16" spans="1:14" s="19" customFormat="1" ht="15" customHeight="1">
      <c r="A16" s="47" t="s">
        <v>1030</v>
      </c>
      <c r="B16" s="672" t="s">
        <v>48</v>
      </c>
      <c r="C16" s="673">
        <v>118014</v>
      </c>
      <c r="D16" s="674">
        <v>6.4221866085419912E-4</v>
      </c>
      <c r="E16" s="673">
        <v>44</v>
      </c>
      <c r="F16" s="673">
        <v>82041</v>
      </c>
      <c r="G16" s="674">
        <v>4.2842047886951148E-4</v>
      </c>
      <c r="H16" s="673">
        <v>50</v>
      </c>
      <c r="I16" s="673">
        <v>107566.4837</v>
      </c>
      <c r="J16" s="674">
        <v>5.3950585472243629E-4</v>
      </c>
      <c r="K16" s="673">
        <v>47</v>
      </c>
      <c r="L16" s="673">
        <v>99291.633430000016</v>
      </c>
      <c r="M16" s="680">
        <v>4.7807297322808922E-4</v>
      </c>
      <c r="N16" s="679">
        <v>49</v>
      </c>
    </row>
    <row r="17" spans="1:14" s="19" customFormat="1" ht="15" customHeight="1">
      <c r="A17" s="47" t="s">
        <v>1030</v>
      </c>
      <c r="B17" s="672" t="s">
        <v>1026</v>
      </c>
      <c r="C17" s="673">
        <v>80778</v>
      </c>
      <c r="D17" s="674">
        <v>4.3958461696477107E-4</v>
      </c>
      <c r="E17" s="673">
        <v>51</v>
      </c>
      <c r="F17" s="673" t="s">
        <v>1027</v>
      </c>
      <c r="G17" s="674" t="s">
        <v>1027</v>
      </c>
      <c r="H17" s="673" t="s">
        <v>1027</v>
      </c>
      <c r="I17" s="675" t="s">
        <v>1027</v>
      </c>
      <c r="J17" s="674" t="s">
        <v>1027</v>
      </c>
      <c r="K17" s="675" t="s">
        <v>1027</v>
      </c>
      <c r="L17" s="674" t="s">
        <v>1027</v>
      </c>
      <c r="M17" s="674" t="s">
        <v>1027</v>
      </c>
      <c r="N17" s="680" t="s">
        <v>1027</v>
      </c>
    </row>
    <row r="18" spans="1:14" s="19" customFormat="1" ht="15" customHeight="1">
      <c r="A18" s="47" t="s">
        <v>1037</v>
      </c>
      <c r="B18" s="672" t="s">
        <v>50</v>
      </c>
      <c r="C18" s="673">
        <v>12309975</v>
      </c>
      <c r="D18" s="674">
        <v>6.6989472940910982E-2</v>
      </c>
      <c r="E18" s="673">
        <v>7</v>
      </c>
      <c r="F18" s="673">
        <v>12905007</v>
      </c>
      <c r="G18" s="674">
        <v>6.7390320434348658E-2</v>
      </c>
      <c r="H18" s="673">
        <v>7</v>
      </c>
      <c r="I18" s="673">
        <v>13876697.968430001</v>
      </c>
      <c r="J18" s="674">
        <v>6.9599372784767563E-2</v>
      </c>
      <c r="K18" s="673">
        <v>7</v>
      </c>
      <c r="L18" s="673">
        <v>14460310.699979998</v>
      </c>
      <c r="M18" s="680">
        <v>6.9624030659290848E-2</v>
      </c>
      <c r="N18" s="679">
        <v>7</v>
      </c>
    </row>
    <row r="19" spans="1:14" s="19" customFormat="1" ht="15" customHeight="1">
      <c r="A19" s="47"/>
      <c r="B19" s="672" t="s">
        <v>52</v>
      </c>
      <c r="C19" s="675">
        <v>3068147</v>
      </c>
      <c r="D19" s="674">
        <v>1.6696504293082417E-2</v>
      </c>
      <c r="E19" s="675">
        <v>13</v>
      </c>
      <c r="F19" s="673">
        <v>3215532</v>
      </c>
      <c r="G19" s="674">
        <v>1.6791601263517485E-2</v>
      </c>
      <c r="H19" s="673">
        <v>13</v>
      </c>
      <c r="I19" s="673">
        <v>3444045.79764</v>
      </c>
      <c r="J19" s="674">
        <v>1.7273808791046157E-2</v>
      </c>
      <c r="K19" s="673">
        <v>13</v>
      </c>
      <c r="L19" s="673">
        <v>3772375.9619899997</v>
      </c>
      <c r="M19" s="680">
        <v>1.816337318646458E-2</v>
      </c>
      <c r="N19" s="679">
        <v>13</v>
      </c>
    </row>
    <row r="20" spans="1:14" s="19" customFormat="1" ht="15" customHeight="1">
      <c r="A20" s="47" t="s">
        <v>1030</v>
      </c>
      <c r="B20" s="672" t="s">
        <v>54</v>
      </c>
      <c r="C20" s="673">
        <v>13755402</v>
      </c>
      <c r="D20" s="674">
        <v>7.4855320995400307E-2</v>
      </c>
      <c r="E20" s="673">
        <v>6</v>
      </c>
      <c r="F20" s="673">
        <v>16775326</v>
      </c>
      <c r="G20" s="674">
        <v>8.7601238382176802E-2</v>
      </c>
      <c r="H20" s="673">
        <v>4</v>
      </c>
      <c r="I20" s="673">
        <v>18567618.147810005</v>
      </c>
      <c r="J20" s="674">
        <v>9.3126951392518711E-2</v>
      </c>
      <c r="K20" s="673">
        <v>4</v>
      </c>
      <c r="L20" s="673">
        <v>20819266.375329994</v>
      </c>
      <c r="M20" s="680">
        <v>0.10024136206298276</v>
      </c>
      <c r="N20" s="679">
        <v>3</v>
      </c>
    </row>
    <row r="21" spans="1:14" s="19" customFormat="1" ht="15" customHeight="1">
      <c r="A21" s="47" t="s">
        <v>1030</v>
      </c>
      <c r="B21" s="672" t="s">
        <v>56</v>
      </c>
      <c r="C21" s="673">
        <v>8306598</v>
      </c>
      <c r="D21" s="674">
        <v>4.5203554186911458E-2</v>
      </c>
      <c r="E21" s="673">
        <v>11</v>
      </c>
      <c r="F21" s="673">
        <v>7763557</v>
      </c>
      <c r="G21" s="674">
        <v>4.0541519577659314E-2</v>
      </c>
      <c r="H21" s="673">
        <v>11</v>
      </c>
      <c r="I21" s="673">
        <v>8558062.4795300029</v>
      </c>
      <c r="J21" s="674">
        <v>4.2923452119750259E-2</v>
      </c>
      <c r="K21" s="673">
        <v>11</v>
      </c>
      <c r="L21" s="673">
        <v>8764592.1846900005</v>
      </c>
      <c r="M21" s="680">
        <v>4.220007769154515E-2</v>
      </c>
      <c r="N21" s="679">
        <v>11</v>
      </c>
    </row>
    <row r="22" spans="1:14" s="19" customFormat="1" ht="15" customHeight="1">
      <c r="A22" s="47" t="s">
        <v>1030</v>
      </c>
      <c r="B22" s="676" t="s">
        <v>441</v>
      </c>
      <c r="C22" s="673">
        <v>162162871</v>
      </c>
      <c r="D22" s="674">
        <v>0.88247175635002828</v>
      </c>
      <c r="E22" s="673"/>
      <c r="F22" s="673">
        <v>169135873</v>
      </c>
      <c r="G22" s="674">
        <v>0.88323242896445531</v>
      </c>
      <c r="H22" s="673"/>
      <c r="I22" s="673">
        <v>176049226.00400004</v>
      </c>
      <c r="J22" s="674">
        <v>0.88298496782145353</v>
      </c>
      <c r="K22" s="673"/>
      <c r="L22" s="673">
        <v>183074146.57462001</v>
      </c>
      <c r="M22" s="680">
        <v>0.88147206920335941</v>
      </c>
      <c r="N22" s="673"/>
    </row>
    <row r="23" spans="1:14" s="19" customFormat="1" ht="15" customHeight="1">
      <c r="A23" s="47"/>
      <c r="B23" s="676"/>
      <c r="C23" s="673"/>
      <c r="D23" s="674"/>
      <c r="E23" s="673"/>
      <c r="F23" s="673"/>
      <c r="G23" s="674"/>
      <c r="H23" s="673"/>
      <c r="I23" s="673"/>
      <c r="J23" s="674"/>
      <c r="K23" s="673"/>
      <c r="L23" s="673"/>
      <c r="M23" s="674"/>
      <c r="N23" s="673"/>
    </row>
    <row r="24" spans="1:14" s="31" customFormat="1" ht="15" customHeight="1">
      <c r="A24" s="47"/>
      <c r="B24" s="670" t="s">
        <v>442</v>
      </c>
      <c r="C24" s="671"/>
      <c r="D24" s="677"/>
      <c r="E24" s="671"/>
      <c r="F24" s="671"/>
      <c r="G24" s="677"/>
      <c r="H24" s="671"/>
      <c r="I24" s="671"/>
      <c r="J24" s="677"/>
      <c r="K24" s="671"/>
      <c r="L24" s="671"/>
      <c r="M24" s="677"/>
      <c r="N24" s="671"/>
    </row>
    <row r="25" spans="1:14" s="19" customFormat="1" ht="15" customHeight="1">
      <c r="A25" s="47" t="s">
        <v>1030</v>
      </c>
      <c r="B25" s="672" t="s">
        <v>60</v>
      </c>
      <c r="C25" s="673">
        <v>3299582</v>
      </c>
      <c r="D25" s="674">
        <v>1.7955947035255309E-2</v>
      </c>
      <c r="E25" s="673">
        <v>12</v>
      </c>
      <c r="F25" s="673">
        <v>3424425</v>
      </c>
      <c r="G25" s="674">
        <v>1.7882446561508596E-2</v>
      </c>
      <c r="H25" s="673">
        <v>12</v>
      </c>
      <c r="I25" s="673">
        <v>3615748.2094799997</v>
      </c>
      <c r="J25" s="674">
        <v>1.8134992063672209E-2</v>
      </c>
      <c r="K25" s="673">
        <v>12</v>
      </c>
      <c r="L25" s="673">
        <v>3882035.5515600001</v>
      </c>
      <c r="M25" s="680">
        <v>1.8691366172557022E-2</v>
      </c>
      <c r="N25" s="679">
        <v>12</v>
      </c>
    </row>
    <row r="26" spans="1:14" s="19" customFormat="1" ht="15" customHeight="1">
      <c r="A26" s="47" t="s">
        <v>1030</v>
      </c>
      <c r="B26" s="672" t="s">
        <v>58</v>
      </c>
      <c r="C26" s="673">
        <v>886111</v>
      </c>
      <c r="D26" s="674">
        <v>4.8221144930955242E-3</v>
      </c>
      <c r="E26" s="678">
        <v>18</v>
      </c>
      <c r="F26" s="673">
        <v>794283</v>
      </c>
      <c r="G26" s="674">
        <v>4.1477688377507859E-3</v>
      </c>
      <c r="H26" s="673">
        <v>19</v>
      </c>
      <c r="I26" s="673">
        <v>693635.13957999996</v>
      </c>
      <c r="J26" s="674">
        <v>3.4789667373372017E-3</v>
      </c>
      <c r="K26" s="673">
        <v>23</v>
      </c>
      <c r="L26" s="673">
        <v>671775.86095999996</v>
      </c>
      <c r="M26" s="680">
        <v>3.2344908840523903E-3</v>
      </c>
      <c r="N26" s="679">
        <v>23</v>
      </c>
    </row>
    <row r="27" spans="1:14" s="19" customFormat="1" ht="15" customHeight="1">
      <c r="A27" s="47" t="s">
        <v>1030</v>
      </c>
      <c r="B27" s="676" t="s">
        <v>441</v>
      </c>
      <c r="C27" s="673">
        <v>4185693</v>
      </c>
      <c r="D27" s="674">
        <v>2.2778061528350834E-2</v>
      </c>
      <c r="E27" s="678"/>
      <c r="F27" s="673">
        <v>4218707</v>
      </c>
      <c r="G27" s="674">
        <v>2.2030210177230412E-2</v>
      </c>
      <c r="H27" s="678"/>
      <c r="I27" s="673">
        <v>4309383.3490599999</v>
      </c>
      <c r="J27" s="674">
        <v>2.1613958801009411E-2</v>
      </c>
      <c r="K27" s="678"/>
      <c r="L27" s="673">
        <v>4553811.4125199998</v>
      </c>
      <c r="M27" s="680">
        <v>2.1925857056609405E-2</v>
      </c>
      <c r="N27" s="678"/>
    </row>
    <row r="28" spans="1:14" s="19" customFormat="1" ht="15" customHeight="1">
      <c r="A28" s="47"/>
      <c r="B28" s="676"/>
      <c r="C28" s="673"/>
      <c r="D28" s="674"/>
      <c r="E28" s="678"/>
      <c r="F28" s="673"/>
      <c r="G28" s="674"/>
      <c r="H28" s="678"/>
      <c r="I28" s="673"/>
      <c r="J28" s="674"/>
      <c r="K28" s="678"/>
      <c r="L28" s="673"/>
      <c r="M28" s="674"/>
      <c r="N28" s="678"/>
    </row>
    <row r="29" spans="1:14" s="19" customFormat="1" ht="15" customHeight="1">
      <c r="A29" s="47"/>
      <c r="B29" s="670" t="s">
        <v>1017</v>
      </c>
      <c r="C29" s="671"/>
      <c r="D29" s="677"/>
      <c r="E29" s="671"/>
      <c r="F29" s="671"/>
      <c r="G29" s="677"/>
      <c r="H29" s="671"/>
      <c r="I29" s="671"/>
      <c r="J29" s="677"/>
      <c r="K29" s="671"/>
      <c r="L29" s="671"/>
      <c r="M29" s="677"/>
      <c r="N29" s="671"/>
    </row>
    <row r="30" spans="1:14" s="19" customFormat="1" ht="15" customHeight="1">
      <c r="A30" s="47"/>
      <c r="B30" s="672" t="s">
        <v>120</v>
      </c>
      <c r="C30" s="679">
        <v>1860338.54807</v>
      </c>
      <c r="D30" s="680">
        <v>1.0123749140584681E-2</v>
      </c>
      <c r="E30" s="679">
        <v>16</v>
      </c>
      <c r="F30" s="679">
        <v>2371300.1074399999</v>
      </c>
      <c r="G30" s="680">
        <v>1.2382997861712666E-2</v>
      </c>
      <c r="H30" s="679">
        <v>14</v>
      </c>
      <c r="I30" s="679">
        <v>2626807.0635199999</v>
      </c>
      <c r="J30" s="680">
        <v>1.3174901151810083E-2</v>
      </c>
      <c r="K30" s="679">
        <v>14</v>
      </c>
      <c r="L30" s="679">
        <v>3001839.5888799997</v>
      </c>
      <c r="M30" s="680">
        <v>1.4453366591268557E-2</v>
      </c>
      <c r="N30" s="679">
        <v>14</v>
      </c>
    </row>
    <row r="31" spans="1:14" s="19" customFormat="1" ht="15" customHeight="1">
      <c r="A31" s="47"/>
      <c r="B31" s="676" t="s">
        <v>441</v>
      </c>
      <c r="C31" s="679">
        <v>1860338.54807</v>
      </c>
      <c r="D31" s="680">
        <v>1.0123749140584681E-2</v>
      </c>
      <c r="E31" s="681"/>
      <c r="F31" s="679">
        <v>2371300.1074399999</v>
      </c>
      <c r="G31" s="680">
        <v>1.2382997861712666E-2</v>
      </c>
      <c r="H31" s="681"/>
      <c r="I31" s="679">
        <v>2626807.0635199999</v>
      </c>
      <c r="J31" s="680">
        <v>1.3174901151810083E-2</v>
      </c>
      <c r="K31" s="681"/>
      <c r="L31" s="679">
        <v>3001839.5888799997</v>
      </c>
      <c r="M31" s="680">
        <v>1.4453366591268552E-2</v>
      </c>
      <c r="N31" s="681"/>
    </row>
    <row r="32" spans="1:14" s="19" customFormat="1" ht="15" customHeight="1">
      <c r="A32" s="47"/>
      <c r="B32" s="676"/>
      <c r="C32" s="673"/>
      <c r="D32" s="674"/>
      <c r="E32" s="673"/>
      <c r="F32" s="673"/>
      <c r="G32" s="674"/>
      <c r="H32" s="673"/>
      <c r="I32" s="673"/>
      <c r="J32" s="674"/>
      <c r="K32" s="673"/>
      <c r="L32" s="673"/>
      <c r="M32" s="674"/>
      <c r="N32" s="673"/>
    </row>
    <row r="33" spans="1:14" s="19" customFormat="1" ht="15" customHeight="1">
      <c r="A33" s="47"/>
      <c r="B33" s="670" t="s">
        <v>1038</v>
      </c>
      <c r="C33" s="671"/>
      <c r="D33" s="677"/>
      <c r="E33" s="671"/>
      <c r="F33" s="671"/>
      <c r="G33" s="677"/>
      <c r="H33" s="671"/>
      <c r="I33" s="671"/>
      <c r="J33" s="677"/>
      <c r="K33" s="671"/>
      <c r="L33" s="671"/>
      <c r="M33" s="677"/>
      <c r="N33" s="671"/>
    </row>
    <row r="34" spans="1:14" s="19" customFormat="1" ht="15" customHeight="1">
      <c r="A34" s="47" t="s">
        <v>1030</v>
      </c>
      <c r="B34" s="672" t="s">
        <v>63</v>
      </c>
      <c r="C34" s="673">
        <v>1890571</v>
      </c>
      <c r="D34" s="674">
        <v>1.0288270678646466E-2</v>
      </c>
      <c r="E34" s="673">
        <v>15</v>
      </c>
      <c r="F34" s="673">
        <v>1812033</v>
      </c>
      <c r="G34" s="674">
        <v>9.4624888237266423E-3</v>
      </c>
      <c r="H34" s="673">
        <v>15</v>
      </c>
      <c r="I34" s="673">
        <v>1671830.6194199999</v>
      </c>
      <c r="J34" s="674">
        <v>8.3851621458304413E-3</v>
      </c>
      <c r="K34" s="673">
        <v>16</v>
      </c>
      <c r="L34" s="673">
        <v>1620310.4051899998</v>
      </c>
      <c r="M34" s="680">
        <v>7.8015295569460047E-3</v>
      </c>
      <c r="N34" s="679">
        <v>16</v>
      </c>
    </row>
    <row r="35" spans="1:14" s="19" customFormat="1" ht="15" customHeight="1">
      <c r="A35" s="47" t="s">
        <v>1030</v>
      </c>
      <c r="B35" s="672" t="s">
        <v>65</v>
      </c>
      <c r="C35" s="673">
        <v>811368</v>
      </c>
      <c r="D35" s="674">
        <v>4.4153716543795631E-3</v>
      </c>
      <c r="E35" s="673">
        <v>19</v>
      </c>
      <c r="F35" s="673">
        <v>781168</v>
      </c>
      <c r="G35" s="674">
        <v>4.0792819277865764E-3</v>
      </c>
      <c r="H35" s="673">
        <v>20</v>
      </c>
      <c r="I35" s="673">
        <v>764914.02136999997</v>
      </c>
      <c r="J35" s="674">
        <v>3.836470048043392E-3</v>
      </c>
      <c r="K35" s="673">
        <v>21</v>
      </c>
      <c r="L35" s="673">
        <v>790404.9479700001</v>
      </c>
      <c r="M35" s="680">
        <v>3.8056705331230949E-3</v>
      </c>
      <c r="N35" s="679">
        <v>21</v>
      </c>
    </row>
    <row r="36" spans="1:14" s="19" customFormat="1" ht="15" customHeight="1">
      <c r="A36" s="47" t="s">
        <v>1030</v>
      </c>
      <c r="B36" s="672" t="s">
        <v>67</v>
      </c>
      <c r="C36" s="673">
        <v>255951</v>
      </c>
      <c r="D36" s="674">
        <v>1.3928560040697977E-3</v>
      </c>
      <c r="E36" s="673">
        <v>30</v>
      </c>
      <c r="F36" s="673">
        <v>252404</v>
      </c>
      <c r="G36" s="674">
        <v>1.3180610005799562E-3</v>
      </c>
      <c r="H36" s="673">
        <v>29</v>
      </c>
      <c r="I36" s="673">
        <v>240231.60378</v>
      </c>
      <c r="J36" s="674">
        <v>1.2048953565326089E-3</v>
      </c>
      <c r="K36" s="673">
        <v>33</v>
      </c>
      <c r="L36" s="673">
        <v>236473.76409000001</v>
      </c>
      <c r="M36" s="680">
        <v>1.138582492639169E-3</v>
      </c>
      <c r="N36" s="679">
        <v>33</v>
      </c>
    </row>
    <row r="37" spans="1:14" s="19" customFormat="1" ht="15" customHeight="1">
      <c r="A37" s="47" t="s">
        <v>1030</v>
      </c>
      <c r="B37" s="676" t="s">
        <v>441</v>
      </c>
      <c r="C37" s="673">
        <v>2957890</v>
      </c>
      <c r="D37" s="674">
        <v>1.6096498337095828E-2</v>
      </c>
      <c r="E37" s="673"/>
      <c r="F37" s="673">
        <v>2845604</v>
      </c>
      <c r="G37" s="674">
        <v>1.4859826530064204E-2</v>
      </c>
      <c r="H37" s="673"/>
      <c r="I37" s="673">
        <v>2676976.2445699996</v>
      </c>
      <c r="J37" s="674">
        <v>1.3426527550406442E-2</v>
      </c>
      <c r="K37" s="673"/>
      <c r="L37" s="673">
        <v>2647189.1172500001</v>
      </c>
      <c r="M37" s="680">
        <v>1.2745782582708266E-2</v>
      </c>
      <c r="N37" s="673"/>
    </row>
    <row r="38" spans="1:14" s="19" customFormat="1" ht="15" customHeight="1">
      <c r="A38" s="47"/>
      <c r="B38" s="676"/>
      <c r="C38" s="673"/>
      <c r="D38" s="674"/>
      <c r="E38" s="673"/>
      <c r="F38" s="673"/>
      <c r="G38" s="674"/>
      <c r="H38" s="673"/>
      <c r="I38" s="673"/>
      <c r="J38" s="674"/>
      <c r="K38" s="673"/>
      <c r="L38" s="673"/>
      <c r="M38" s="674"/>
      <c r="N38" s="673"/>
    </row>
    <row r="39" spans="1:14" s="19" customFormat="1" ht="15" customHeight="1">
      <c r="A39" s="47"/>
      <c r="B39" s="670" t="s">
        <v>962</v>
      </c>
      <c r="C39" s="671"/>
      <c r="D39" s="677"/>
      <c r="E39" s="671"/>
      <c r="F39" s="671"/>
      <c r="G39" s="677"/>
      <c r="H39" s="671"/>
      <c r="I39" s="671"/>
      <c r="J39" s="677"/>
      <c r="K39" s="671"/>
      <c r="L39" s="671"/>
      <c r="M39" s="677"/>
      <c r="N39" s="671"/>
    </row>
    <row r="40" spans="1:14" s="19" customFormat="1" ht="15" customHeight="1">
      <c r="A40" s="47" t="s">
        <v>1030</v>
      </c>
      <c r="B40" s="672" t="s">
        <v>68</v>
      </c>
      <c r="C40" s="673">
        <v>1289102</v>
      </c>
      <c r="D40" s="674">
        <v>7.0151453229656633E-3</v>
      </c>
      <c r="E40" s="673">
        <v>16</v>
      </c>
      <c r="F40" s="673">
        <v>1171949</v>
      </c>
      <c r="G40" s="674">
        <v>6.119951631387296E-3</v>
      </c>
      <c r="H40" s="673">
        <v>17</v>
      </c>
      <c r="I40" s="673">
        <v>1145621.8426999999</v>
      </c>
      <c r="J40" s="674">
        <v>5.7459319127539351E-3</v>
      </c>
      <c r="K40" s="673">
        <v>18</v>
      </c>
      <c r="L40" s="673">
        <v>1172397.0014199999</v>
      </c>
      <c r="M40" s="680">
        <v>5.6448997857175805E-3</v>
      </c>
      <c r="N40" s="679">
        <v>18</v>
      </c>
    </row>
    <row r="41" spans="1:14" s="19" customFormat="1" ht="15" customHeight="1">
      <c r="A41" s="47" t="s">
        <v>1030</v>
      </c>
      <c r="B41" s="672" t="s">
        <v>69</v>
      </c>
      <c r="C41" s="673">
        <v>778971</v>
      </c>
      <c r="D41" s="674">
        <v>4.2390708938283284E-3</v>
      </c>
      <c r="E41" s="673">
        <v>20</v>
      </c>
      <c r="F41" s="673">
        <v>758493</v>
      </c>
      <c r="G41" s="674">
        <v>3.9608724208526512E-3</v>
      </c>
      <c r="H41" s="673">
        <v>22</v>
      </c>
      <c r="I41" s="673">
        <v>754205.56166999985</v>
      </c>
      <c r="J41" s="674">
        <v>3.7827611556032338E-3</v>
      </c>
      <c r="K41" s="673">
        <v>22</v>
      </c>
      <c r="L41" s="673">
        <v>764295.14745000005</v>
      </c>
      <c r="M41" s="680">
        <v>3.679956114558426E-3</v>
      </c>
      <c r="N41" s="679">
        <v>22</v>
      </c>
    </row>
    <row r="42" spans="1:14" s="19" customFormat="1" ht="15" customHeight="1">
      <c r="A42" s="47" t="s">
        <v>1030</v>
      </c>
      <c r="B42" s="672" t="s">
        <v>70</v>
      </c>
      <c r="C42" s="673">
        <v>373628</v>
      </c>
      <c r="D42" s="674">
        <v>2.033240749552025E-3</v>
      </c>
      <c r="E42" s="673">
        <v>23</v>
      </c>
      <c r="F42" s="673">
        <v>364911</v>
      </c>
      <c r="G42" s="674">
        <v>1.9055758141021235E-3</v>
      </c>
      <c r="H42" s="673">
        <v>23</v>
      </c>
      <c r="I42" s="673">
        <v>365390.73890000005</v>
      </c>
      <c r="J42" s="674">
        <v>1.8326381612296498E-3</v>
      </c>
      <c r="K42" s="673">
        <v>26</v>
      </c>
      <c r="L42" s="673">
        <v>344373.88733</v>
      </c>
      <c r="M42" s="680">
        <v>1.6581039361592872E-3</v>
      </c>
      <c r="N42" s="679">
        <v>27</v>
      </c>
    </row>
    <row r="43" spans="1:14" s="19" customFormat="1" ht="15" customHeight="1">
      <c r="A43" s="47" t="s">
        <v>1030</v>
      </c>
      <c r="B43" s="672" t="s">
        <v>71</v>
      </c>
      <c r="C43" s="673">
        <v>93916</v>
      </c>
      <c r="D43" s="674">
        <v>5.1108010704478245E-4</v>
      </c>
      <c r="E43" s="673">
        <v>50</v>
      </c>
      <c r="F43" s="673">
        <v>101158</v>
      </c>
      <c r="G43" s="674">
        <v>5.282500067220298E-4</v>
      </c>
      <c r="H43" s="673">
        <v>47</v>
      </c>
      <c r="I43" s="673">
        <v>93882.000149999993</v>
      </c>
      <c r="J43" s="674">
        <v>4.7087054435319091E-4</v>
      </c>
      <c r="K43" s="673">
        <v>50</v>
      </c>
      <c r="L43" s="673">
        <v>85954.157890000002</v>
      </c>
      <c r="M43" s="680">
        <v>4.138552101951146E-4</v>
      </c>
      <c r="N43" s="679">
        <v>52</v>
      </c>
    </row>
    <row r="44" spans="1:14" s="19" customFormat="1" ht="15" customHeight="1">
      <c r="A44" s="47" t="s">
        <v>1030</v>
      </c>
      <c r="B44" s="672" t="s">
        <v>72</v>
      </c>
      <c r="C44" s="673">
        <v>206045</v>
      </c>
      <c r="D44" s="674">
        <v>1.1212732724566869E-3</v>
      </c>
      <c r="E44" s="673">
        <v>36</v>
      </c>
      <c r="F44" s="673">
        <v>199594</v>
      </c>
      <c r="G44" s="674">
        <v>1.0422856505830167E-3</v>
      </c>
      <c r="H44" s="673">
        <v>36</v>
      </c>
      <c r="I44" s="673">
        <v>183462.43691999998</v>
      </c>
      <c r="J44" s="674">
        <v>9.2016635140770755E-4</v>
      </c>
      <c r="K44" s="673">
        <v>38</v>
      </c>
      <c r="L44" s="673">
        <v>186943.07466999997</v>
      </c>
      <c r="M44" s="680">
        <v>9.0010032511847623E-4</v>
      </c>
      <c r="N44" s="679">
        <v>38</v>
      </c>
    </row>
    <row r="45" spans="1:14" s="19" customFormat="1" ht="15" customHeight="1">
      <c r="A45" s="47" t="s">
        <v>1030</v>
      </c>
      <c r="B45" s="672" t="s">
        <v>90</v>
      </c>
      <c r="C45" s="673">
        <v>118301</v>
      </c>
      <c r="D45" s="674">
        <v>6.4378048195733227E-4</v>
      </c>
      <c r="E45" s="673">
        <v>43</v>
      </c>
      <c r="F45" s="673">
        <v>112733</v>
      </c>
      <c r="G45" s="674">
        <v>5.8869499206977774E-4</v>
      </c>
      <c r="H45" s="673">
        <v>44</v>
      </c>
      <c r="I45" s="673">
        <v>112333.33829</v>
      </c>
      <c r="J45" s="674">
        <v>5.6341428671216316E-4</v>
      </c>
      <c r="K45" s="673">
        <v>45</v>
      </c>
      <c r="L45" s="673">
        <v>119421.10926999999</v>
      </c>
      <c r="M45" s="680">
        <v>5.7499310669669791E-4</v>
      </c>
      <c r="N45" s="679">
        <v>45</v>
      </c>
    </row>
    <row r="46" spans="1:14" s="19" customFormat="1" ht="15" customHeight="1">
      <c r="A46" s="47" t="s">
        <v>1030</v>
      </c>
      <c r="B46" s="672" t="s">
        <v>73</v>
      </c>
      <c r="C46" s="673">
        <v>350376</v>
      </c>
      <c r="D46" s="674">
        <v>1.9067060307713564E-3</v>
      </c>
      <c r="E46" s="673">
        <v>24</v>
      </c>
      <c r="F46" s="673">
        <v>328517</v>
      </c>
      <c r="G46" s="674">
        <v>1.7155252917050658E-3</v>
      </c>
      <c r="H46" s="673">
        <v>26</v>
      </c>
      <c r="I46" s="673">
        <v>327425.90900000004</v>
      </c>
      <c r="J46" s="674">
        <v>1.6422233842465529E-3</v>
      </c>
      <c r="K46" s="673">
        <v>28</v>
      </c>
      <c r="L46" s="673">
        <v>339041.85125999997</v>
      </c>
      <c r="M46" s="680">
        <v>1.6324310546758595E-3</v>
      </c>
      <c r="N46" s="679">
        <v>28</v>
      </c>
    </row>
    <row r="47" spans="1:14" s="19" customFormat="1" ht="15" customHeight="1">
      <c r="A47" s="47" t="s">
        <v>1030</v>
      </c>
      <c r="B47" s="672" t="s">
        <v>74</v>
      </c>
      <c r="C47" s="673">
        <v>199195</v>
      </c>
      <c r="D47" s="674">
        <v>1.0839963576258088E-3</v>
      </c>
      <c r="E47" s="673">
        <v>37</v>
      </c>
      <c r="F47" s="673">
        <v>189189</v>
      </c>
      <c r="G47" s="674">
        <v>9.8795043913219006E-4</v>
      </c>
      <c r="H47" s="673">
        <v>37</v>
      </c>
      <c r="I47" s="673">
        <v>178029.16958000002</v>
      </c>
      <c r="J47" s="674">
        <v>8.9291548813344229E-4</v>
      </c>
      <c r="K47" s="673">
        <v>39</v>
      </c>
      <c r="L47" s="673">
        <v>182887.30694000001</v>
      </c>
      <c r="M47" s="680">
        <v>8.8057246692516155E-4</v>
      </c>
      <c r="N47" s="679">
        <v>39</v>
      </c>
    </row>
    <row r="48" spans="1:14" s="19" customFormat="1" ht="15" customHeight="1">
      <c r="A48" s="47" t="s">
        <v>1030</v>
      </c>
      <c r="B48" s="672" t="s">
        <v>75</v>
      </c>
      <c r="C48" s="673">
        <v>184314</v>
      </c>
      <c r="D48" s="674">
        <v>1.0030156613340861E-3</v>
      </c>
      <c r="E48" s="673">
        <v>39</v>
      </c>
      <c r="F48" s="673">
        <v>176078</v>
      </c>
      <c r="G48" s="674">
        <v>9.1948441728386841E-4</v>
      </c>
      <c r="H48" s="673">
        <v>39</v>
      </c>
      <c r="I48" s="673">
        <v>173292.81723000002</v>
      </c>
      <c r="J48" s="674">
        <v>8.6916004187399213E-4</v>
      </c>
      <c r="K48" s="673">
        <v>40</v>
      </c>
      <c r="L48" s="673">
        <v>179153.60086000001</v>
      </c>
      <c r="M48" s="680">
        <v>8.6259528289501066E-4</v>
      </c>
      <c r="N48" s="679">
        <v>40</v>
      </c>
    </row>
    <row r="49" spans="1:14" s="19" customFormat="1" ht="15" customHeight="1">
      <c r="A49" s="47" t="s">
        <v>1030</v>
      </c>
      <c r="B49" s="672" t="s">
        <v>76</v>
      </c>
      <c r="C49" s="673">
        <v>166916</v>
      </c>
      <c r="D49" s="674">
        <v>9.0833773954903231E-4</v>
      </c>
      <c r="E49" s="673">
        <v>40</v>
      </c>
      <c r="F49" s="673">
        <v>154315</v>
      </c>
      <c r="G49" s="674">
        <v>8.0583740077215863E-4</v>
      </c>
      <c r="H49" s="673">
        <v>41</v>
      </c>
      <c r="I49" s="673">
        <v>154198.69886999999</v>
      </c>
      <c r="J49" s="674">
        <v>7.7339239853711902E-4</v>
      </c>
      <c r="K49" s="673">
        <v>42</v>
      </c>
      <c r="L49" s="673">
        <v>155982.65953999999</v>
      </c>
      <c r="M49" s="680">
        <v>7.5103099065123875E-4</v>
      </c>
      <c r="N49" s="679">
        <v>42</v>
      </c>
    </row>
    <row r="50" spans="1:14" s="19" customFormat="1" ht="15" customHeight="1">
      <c r="A50" s="47" t="s">
        <v>1030</v>
      </c>
      <c r="B50" s="672" t="s">
        <v>77</v>
      </c>
      <c r="C50" s="673">
        <v>125496</v>
      </c>
      <c r="D50" s="674">
        <v>6.8293484724319634E-4</v>
      </c>
      <c r="E50" s="673">
        <v>42</v>
      </c>
      <c r="F50" s="673">
        <v>116178</v>
      </c>
      <c r="G50" s="674">
        <v>6.0668488187737963E-4</v>
      </c>
      <c r="H50" s="673">
        <v>42</v>
      </c>
      <c r="I50" s="673">
        <v>120698.57520000001</v>
      </c>
      <c r="J50" s="674">
        <v>6.053706111530748E-4</v>
      </c>
      <c r="K50" s="673">
        <v>43</v>
      </c>
      <c r="L50" s="673">
        <v>129005.3858</v>
      </c>
      <c r="M50" s="680">
        <v>6.2113983043014895E-4</v>
      </c>
      <c r="N50" s="679">
        <v>43</v>
      </c>
    </row>
    <row r="51" spans="1:14" s="19" customFormat="1" ht="15" customHeight="1">
      <c r="A51" s="47" t="s">
        <v>1030</v>
      </c>
      <c r="B51" s="672" t="s">
        <v>83</v>
      </c>
      <c r="C51" s="673">
        <v>60010</v>
      </c>
      <c r="D51" s="674">
        <v>3.2656754146000042E-4</v>
      </c>
      <c r="E51" s="673">
        <v>55</v>
      </c>
      <c r="F51" s="673">
        <v>55025</v>
      </c>
      <c r="G51" s="674">
        <v>2.8734214416931619E-4</v>
      </c>
      <c r="H51" s="673">
        <v>54</v>
      </c>
      <c r="I51" s="673">
        <v>55079.264549999993</v>
      </c>
      <c r="J51" s="674">
        <v>2.7625320338077512E-4</v>
      </c>
      <c r="K51" s="673">
        <v>58</v>
      </c>
      <c r="L51" s="673">
        <v>55422.901259999991</v>
      </c>
      <c r="M51" s="680">
        <v>2.6685220370530673E-4</v>
      </c>
      <c r="N51" s="679">
        <v>60</v>
      </c>
    </row>
    <row r="52" spans="1:14" s="19" customFormat="1" ht="15" customHeight="1">
      <c r="A52" s="47" t="s">
        <v>1030</v>
      </c>
      <c r="B52" s="672" t="s">
        <v>81</v>
      </c>
      <c r="C52" s="673">
        <v>114058</v>
      </c>
      <c r="D52" s="674">
        <v>6.2069056230369484E-4</v>
      </c>
      <c r="E52" s="673">
        <v>46</v>
      </c>
      <c r="F52" s="673">
        <v>112742</v>
      </c>
      <c r="G52" s="674">
        <v>5.8874199033052336E-4</v>
      </c>
      <c r="H52" s="673">
        <v>43</v>
      </c>
      <c r="I52" s="673">
        <v>118230.98081000001</v>
      </c>
      <c r="J52" s="674">
        <v>5.9299425027659449E-4</v>
      </c>
      <c r="K52" s="673">
        <v>44</v>
      </c>
      <c r="L52" s="673">
        <v>126361.24951000001</v>
      </c>
      <c r="M52" s="680">
        <v>6.0840874671127989E-4</v>
      </c>
      <c r="N52" s="679">
        <v>44</v>
      </c>
    </row>
    <row r="53" spans="1:14" s="19" customFormat="1" ht="15" customHeight="1">
      <c r="A53" s="47" t="s">
        <v>1030</v>
      </c>
      <c r="B53" s="672" t="s">
        <v>91</v>
      </c>
      <c r="C53" s="673">
        <v>187097</v>
      </c>
      <c r="D53" s="674">
        <v>1.0181604283376387E-3</v>
      </c>
      <c r="E53" s="673">
        <v>38</v>
      </c>
      <c r="F53" s="673">
        <v>185444</v>
      </c>
      <c r="G53" s="674">
        <v>9.6839394063306993E-4</v>
      </c>
      <c r="H53" s="673">
        <v>38</v>
      </c>
      <c r="I53" s="673">
        <v>186615.20939999999</v>
      </c>
      <c r="J53" s="674">
        <v>9.3597926220538369E-4</v>
      </c>
      <c r="K53" s="673">
        <v>37</v>
      </c>
      <c r="L53" s="673">
        <v>199633.08742</v>
      </c>
      <c r="M53" s="680">
        <v>9.6120066072703379E-4</v>
      </c>
      <c r="N53" s="679">
        <v>37</v>
      </c>
    </row>
    <row r="54" spans="1:14" s="19" customFormat="1" ht="15" customHeight="1">
      <c r="A54" s="47" t="s">
        <v>1030</v>
      </c>
      <c r="B54" s="672" t="s">
        <v>82</v>
      </c>
      <c r="C54" s="673">
        <v>80747</v>
      </c>
      <c r="D54" s="674">
        <v>4.394159185180912E-4</v>
      </c>
      <c r="E54" s="673">
        <v>52</v>
      </c>
      <c r="F54" s="673">
        <v>80084</v>
      </c>
      <c r="G54" s="674">
        <v>4.1820096817184042E-4</v>
      </c>
      <c r="H54" s="673">
        <v>51</v>
      </c>
      <c r="I54" s="673">
        <v>73732.826199999996</v>
      </c>
      <c r="J54" s="674">
        <v>3.6981120932683088E-4</v>
      </c>
      <c r="K54" s="673">
        <v>52</v>
      </c>
      <c r="L54" s="673">
        <v>70612.970430000016</v>
      </c>
      <c r="M54" s="680">
        <v>3.399899020267054E-4</v>
      </c>
      <c r="N54" s="679">
        <v>53</v>
      </c>
    </row>
    <row r="55" spans="1:14" s="19" customFormat="1" ht="15" customHeight="1">
      <c r="A55" s="47" t="s">
        <v>1030</v>
      </c>
      <c r="B55" s="672" t="s">
        <v>80</v>
      </c>
      <c r="C55" s="673">
        <v>226596</v>
      </c>
      <c r="D55" s="674">
        <v>1.2331094588346983E-3</v>
      </c>
      <c r="E55" s="673">
        <v>34</v>
      </c>
      <c r="F55" s="673">
        <v>230553</v>
      </c>
      <c r="G55" s="674">
        <v>1.2039544455187342E-3</v>
      </c>
      <c r="H55" s="673">
        <v>32</v>
      </c>
      <c r="I55" s="673">
        <v>242044.13655999998</v>
      </c>
      <c r="J55" s="674">
        <v>1.2139862184168142E-3</v>
      </c>
      <c r="K55" s="673">
        <v>32</v>
      </c>
      <c r="L55" s="673">
        <v>248412.74700999999</v>
      </c>
      <c r="M55" s="680">
        <v>1.1960667424668009E-3</v>
      </c>
      <c r="N55" s="679">
        <v>32</v>
      </c>
    </row>
    <row r="56" spans="1:14" s="19" customFormat="1" ht="15" customHeight="1">
      <c r="A56" s="47" t="s">
        <v>1030</v>
      </c>
      <c r="B56" s="672" t="s">
        <v>78</v>
      </c>
      <c r="C56" s="673">
        <v>103170</v>
      </c>
      <c r="D56" s="674">
        <v>5.6143931432141715E-4</v>
      </c>
      <c r="E56" s="673">
        <v>47</v>
      </c>
      <c r="F56" s="673">
        <v>103064</v>
      </c>
      <c r="G56" s="674">
        <v>5.3820319394214274E-4</v>
      </c>
      <c r="H56" s="673">
        <v>46</v>
      </c>
      <c r="I56" s="673">
        <v>97577.613290000008</v>
      </c>
      <c r="J56" s="674">
        <v>4.8940610354632999E-4</v>
      </c>
      <c r="K56" s="673">
        <v>49</v>
      </c>
      <c r="L56" s="673">
        <v>97457.284640000027</v>
      </c>
      <c r="M56" s="680">
        <v>4.6924088385984561E-4</v>
      </c>
      <c r="N56" s="679">
        <v>50</v>
      </c>
    </row>
    <row r="57" spans="1:14" s="19" customFormat="1" ht="15" customHeight="1">
      <c r="A57" s="47" t="s">
        <v>1030</v>
      </c>
      <c r="B57" s="672" t="s">
        <v>79</v>
      </c>
      <c r="C57" s="673">
        <v>64514</v>
      </c>
      <c r="D57" s="674">
        <v>3.5107779319697494E-4</v>
      </c>
      <c r="E57" s="673">
        <v>54</v>
      </c>
      <c r="F57" s="673">
        <v>61295</v>
      </c>
      <c r="G57" s="674">
        <v>3.2008426582204883E-4</v>
      </c>
      <c r="H57" s="673">
        <v>53</v>
      </c>
      <c r="I57" s="673">
        <v>62107.243459999998</v>
      </c>
      <c r="J57" s="674">
        <v>3.115024337952003E-4</v>
      </c>
      <c r="K57" s="673">
        <v>53</v>
      </c>
      <c r="L57" s="673">
        <v>60861.95074</v>
      </c>
      <c r="M57" s="680">
        <v>2.9304033725304884E-4</v>
      </c>
      <c r="N57" s="679">
        <v>55</v>
      </c>
    </row>
    <row r="58" spans="1:14" s="19" customFormat="1" ht="15" customHeight="1">
      <c r="A58" s="47" t="s">
        <v>1030</v>
      </c>
      <c r="B58" s="672" t="s">
        <v>88</v>
      </c>
      <c r="C58" s="673">
        <v>231111</v>
      </c>
      <c r="D58" s="674">
        <v>1.2576795713108175E-3</v>
      </c>
      <c r="E58" s="673">
        <v>33</v>
      </c>
      <c r="F58" s="673">
        <v>224060</v>
      </c>
      <c r="G58" s="674">
        <v>1.1700478114053065E-3</v>
      </c>
      <c r="H58" s="673">
        <v>34</v>
      </c>
      <c r="I58" s="673">
        <v>252382.11810000002</v>
      </c>
      <c r="J58" s="674">
        <v>1.2658369564440765E-3</v>
      </c>
      <c r="K58" s="673">
        <v>30</v>
      </c>
      <c r="L58" s="673">
        <v>280134.54179000005</v>
      </c>
      <c r="M58" s="680">
        <v>1.3488019954052809E-3</v>
      </c>
      <c r="N58" s="679">
        <v>30</v>
      </c>
    </row>
    <row r="59" spans="1:14" s="19" customFormat="1" ht="15" customHeight="1">
      <c r="A59" s="47" t="s">
        <v>1030</v>
      </c>
      <c r="B59" s="672" t="s">
        <v>89</v>
      </c>
      <c r="C59" s="673">
        <v>267826</v>
      </c>
      <c r="D59" s="674">
        <v>1.4574783929189479E-3</v>
      </c>
      <c r="E59" s="673">
        <v>27</v>
      </c>
      <c r="F59" s="673">
        <v>239471</v>
      </c>
      <c r="G59" s="674">
        <v>1.2505244998886019E-3</v>
      </c>
      <c r="H59" s="673">
        <v>30</v>
      </c>
      <c r="I59" s="673">
        <v>251409.29581999997</v>
      </c>
      <c r="J59" s="674">
        <v>1.2609577106268736E-3</v>
      </c>
      <c r="K59" s="673">
        <v>31</v>
      </c>
      <c r="L59" s="673">
        <v>273374.36538000003</v>
      </c>
      <c r="M59" s="680">
        <v>1.3162528517943689E-3</v>
      </c>
      <c r="N59" s="679">
        <v>31</v>
      </c>
    </row>
    <row r="60" spans="1:14" s="19" customFormat="1" ht="15" customHeight="1">
      <c r="A60" s="47" t="s">
        <v>1030</v>
      </c>
      <c r="B60" s="672" t="s">
        <v>87</v>
      </c>
      <c r="C60" s="673">
        <v>71610</v>
      </c>
      <c r="D60" s="674">
        <v>3.8969341183053873E-4</v>
      </c>
      <c r="E60" s="673">
        <v>53</v>
      </c>
      <c r="F60" s="673">
        <v>64834</v>
      </c>
      <c r="G60" s="674">
        <v>3.3856502635299312E-4</v>
      </c>
      <c r="H60" s="673">
        <v>52</v>
      </c>
      <c r="I60" s="673">
        <v>59798.658579999988</v>
      </c>
      <c r="J60" s="674">
        <v>2.9992359421578862E-4</v>
      </c>
      <c r="K60" s="673">
        <v>55</v>
      </c>
      <c r="L60" s="673">
        <v>57548.087060000005</v>
      </c>
      <c r="M60" s="680">
        <v>2.7708462570271894E-4</v>
      </c>
      <c r="N60" s="679">
        <v>59</v>
      </c>
    </row>
    <row r="61" spans="1:14" s="19" customFormat="1" ht="15" customHeight="1">
      <c r="A61" s="47" t="s">
        <v>1030</v>
      </c>
      <c r="B61" s="672" t="s">
        <v>85</v>
      </c>
      <c r="C61" s="673">
        <v>165607</v>
      </c>
      <c r="D61" s="674">
        <v>9.0121431159083962E-4</v>
      </c>
      <c r="E61" s="673">
        <v>41</v>
      </c>
      <c r="F61" s="673">
        <v>163526</v>
      </c>
      <c r="G61" s="674">
        <v>8.5393750963074237E-4</v>
      </c>
      <c r="H61" s="673">
        <v>40</v>
      </c>
      <c r="I61" s="673">
        <v>163435.53535999998</v>
      </c>
      <c r="J61" s="674">
        <v>8.1972028055069489E-4</v>
      </c>
      <c r="K61" s="673">
        <v>41</v>
      </c>
      <c r="L61" s="673">
        <v>168917.69566</v>
      </c>
      <c r="M61" s="680">
        <v>8.1331107370638089E-4</v>
      </c>
      <c r="N61" s="679">
        <v>41</v>
      </c>
    </row>
    <row r="62" spans="1:14" s="19" customFormat="1" ht="15" customHeight="1">
      <c r="A62" s="47" t="s">
        <v>1030</v>
      </c>
      <c r="B62" s="672" t="s">
        <v>84</v>
      </c>
      <c r="C62" s="673">
        <v>96041</v>
      </c>
      <c r="D62" s="674">
        <v>5.2264411347041986E-4</v>
      </c>
      <c r="E62" s="673">
        <v>49</v>
      </c>
      <c r="F62" s="673">
        <v>90660</v>
      </c>
      <c r="G62" s="674">
        <v>4.7342914657683247E-4</v>
      </c>
      <c r="H62" s="673">
        <v>49</v>
      </c>
      <c r="I62" s="673">
        <v>86701.80481999999</v>
      </c>
      <c r="J62" s="674">
        <v>4.3485786377334135E-4</v>
      </c>
      <c r="K62" s="673">
        <v>51</v>
      </c>
      <c r="L62" s="673">
        <v>92045.986610000007</v>
      </c>
      <c r="M62" s="680">
        <v>4.4318636900437971E-4</v>
      </c>
      <c r="N62" s="679">
        <v>51</v>
      </c>
    </row>
    <row r="63" spans="1:14" s="19" customFormat="1" ht="15" customHeight="1">
      <c r="A63" s="47" t="s">
        <v>1030</v>
      </c>
      <c r="B63" s="672" t="s">
        <v>92</v>
      </c>
      <c r="C63" s="673">
        <v>100284</v>
      </c>
      <c r="D63" s="674">
        <v>5.4573403312405729E-4</v>
      </c>
      <c r="E63" s="673">
        <v>48</v>
      </c>
      <c r="F63" s="673">
        <v>95532</v>
      </c>
      <c r="G63" s="674">
        <v>4.9887087172708982E-4</v>
      </c>
      <c r="H63" s="673">
        <v>48</v>
      </c>
      <c r="I63" s="673">
        <v>100788.91200999999</v>
      </c>
      <c r="J63" s="674">
        <v>5.0551255605001675E-4</v>
      </c>
      <c r="K63" s="673">
        <v>48</v>
      </c>
      <c r="L63" s="673">
        <v>102311.12846000001</v>
      </c>
      <c r="M63" s="680">
        <v>4.9261134788034248E-4</v>
      </c>
      <c r="N63" s="679">
        <v>48</v>
      </c>
    </row>
    <row r="64" spans="1:14" s="19" customFormat="1" ht="15" customHeight="1">
      <c r="A64" s="47" t="s">
        <v>1030</v>
      </c>
      <c r="B64" s="672" t="s">
        <v>93</v>
      </c>
      <c r="C64" s="673">
        <v>238167</v>
      </c>
      <c r="D64" s="674">
        <v>1.2960775145293103E-3</v>
      </c>
      <c r="E64" s="673">
        <v>32</v>
      </c>
      <c r="F64" s="673">
        <v>220042</v>
      </c>
      <c r="G64" s="674">
        <v>1.1490656989969045E-3</v>
      </c>
      <c r="H64" s="673">
        <v>35</v>
      </c>
      <c r="I64" s="673">
        <v>212535.55826000002</v>
      </c>
      <c r="J64" s="674">
        <v>1.0659842552608371E-3</v>
      </c>
      <c r="K64" s="673">
        <v>36</v>
      </c>
      <c r="L64" s="673">
        <v>212292.82117000001</v>
      </c>
      <c r="M64" s="680">
        <v>1.0221552079035117E-3</v>
      </c>
      <c r="N64" s="679">
        <v>36</v>
      </c>
    </row>
    <row r="65" spans="1:14" s="19" customFormat="1" ht="15" customHeight="1">
      <c r="A65" s="47"/>
      <c r="B65" s="672" t="s">
        <v>94</v>
      </c>
      <c r="C65" s="673">
        <v>116662</v>
      </c>
      <c r="D65" s="674">
        <v>6.3486123182480536E-4</v>
      </c>
      <c r="E65" s="673">
        <v>45</v>
      </c>
      <c r="F65" s="673">
        <v>109291</v>
      </c>
      <c r="G65" s="674">
        <v>5.707207683490911E-4</v>
      </c>
      <c r="H65" s="673">
        <v>45</v>
      </c>
      <c r="I65" s="673">
        <v>107826.59182000002</v>
      </c>
      <c r="J65" s="674">
        <v>5.4081044188354708E-4</v>
      </c>
      <c r="K65" s="673">
        <v>46</v>
      </c>
      <c r="L65" s="673">
        <v>107083.76027999999</v>
      </c>
      <c r="M65" s="680">
        <v>5.1559078940518089E-4</v>
      </c>
      <c r="N65" s="679">
        <v>47</v>
      </c>
    </row>
    <row r="66" spans="1:14" s="19" customFormat="1" ht="15" customHeight="1">
      <c r="A66" s="47"/>
      <c r="B66" s="672" t="s">
        <v>95</v>
      </c>
      <c r="C66" s="673">
        <v>261751</v>
      </c>
      <c r="D66" s="674">
        <v>1.4244189392550669E-3</v>
      </c>
      <c r="E66" s="673">
        <v>28</v>
      </c>
      <c r="F66" s="673">
        <v>252509</v>
      </c>
      <c r="G66" s="674">
        <v>1.3186093136219874E-3</v>
      </c>
      <c r="H66" s="673">
        <v>28</v>
      </c>
      <c r="I66" s="673">
        <v>271467.56900999998</v>
      </c>
      <c r="J66" s="674">
        <v>1.3615611276894608E-3</v>
      </c>
      <c r="K66" s="673">
        <v>29</v>
      </c>
      <c r="L66" s="673">
        <v>283558.46234999993</v>
      </c>
      <c r="M66" s="680">
        <v>1.365287612830136E-3</v>
      </c>
      <c r="N66" s="679">
        <v>29</v>
      </c>
    </row>
    <row r="67" spans="1:14" s="19" customFormat="1" ht="15" customHeight="1">
      <c r="A67" s="47"/>
      <c r="B67" s="672" t="s">
        <v>96</v>
      </c>
      <c r="C67" s="673">
        <v>260374</v>
      </c>
      <c r="D67" s="674">
        <v>1.4169254630912538E-3</v>
      </c>
      <c r="E67" s="673">
        <v>29</v>
      </c>
      <c r="F67" s="673">
        <v>238229</v>
      </c>
      <c r="G67" s="674">
        <v>1.2440387399057162E-3</v>
      </c>
      <c r="H67" s="673">
        <v>31</v>
      </c>
      <c r="I67" s="673">
        <v>218562.05544999999</v>
      </c>
      <c r="J67" s="674">
        <v>1.0962104967966407E-3</v>
      </c>
      <c r="K67" s="673">
        <v>35</v>
      </c>
      <c r="L67" s="673">
        <v>226807.35863999999</v>
      </c>
      <c r="M67" s="680">
        <v>1.0920403315902458E-3</v>
      </c>
      <c r="N67" s="679">
        <v>35</v>
      </c>
    </row>
    <row r="68" spans="1:14" s="19" customFormat="1" ht="15" customHeight="1">
      <c r="A68" s="47"/>
      <c r="B68" s="672" t="s">
        <v>97</v>
      </c>
      <c r="C68" s="673">
        <v>51671</v>
      </c>
      <c r="D68" s="674">
        <v>2.8118765930311082E-4</v>
      </c>
      <c r="E68" s="673">
        <v>56</v>
      </c>
      <c r="F68" s="673">
        <v>51577</v>
      </c>
      <c r="G68" s="674">
        <v>2.6933658827479911E-4</v>
      </c>
      <c r="H68" s="673">
        <v>56</v>
      </c>
      <c r="I68" s="673">
        <v>61559.615409999999</v>
      </c>
      <c r="J68" s="674">
        <v>3.0875577397122361E-4</v>
      </c>
      <c r="K68" s="673">
        <v>54</v>
      </c>
      <c r="L68" s="673">
        <v>64797.70986000001</v>
      </c>
      <c r="M68" s="680">
        <v>3.1199037361975314E-4</v>
      </c>
      <c r="N68" s="679">
        <v>54</v>
      </c>
    </row>
    <row r="69" spans="1:14" s="19" customFormat="1" ht="15" customHeight="1">
      <c r="A69" s="47"/>
      <c r="B69" s="672" t="s">
        <v>98</v>
      </c>
      <c r="C69" s="673">
        <v>226236</v>
      </c>
      <c r="D69" s="674">
        <v>1.231150380099061E-3</v>
      </c>
      <c r="E69" s="673">
        <v>35</v>
      </c>
      <c r="F69" s="673">
        <v>224301</v>
      </c>
      <c r="G69" s="674">
        <v>1.1713063203874928E-3</v>
      </c>
      <c r="H69" s="673">
        <v>33</v>
      </c>
      <c r="I69" s="673">
        <v>229251.12529999999</v>
      </c>
      <c r="J69" s="674">
        <v>1.1498221383344971E-3</v>
      </c>
      <c r="K69" s="673">
        <v>34</v>
      </c>
      <c r="L69" s="673">
        <v>231506.75474999999</v>
      </c>
      <c r="M69" s="680">
        <v>1.1146671551510454E-3</v>
      </c>
      <c r="N69" s="679">
        <v>34</v>
      </c>
    </row>
    <row r="70" spans="1:14" s="19" customFormat="1" ht="15" customHeight="1">
      <c r="A70" s="47"/>
      <c r="B70" s="672" t="s">
        <v>1029</v>
      </c>
      <c r="C70" s="674" t="s">
        <v>1027</v>
      </c>
      <c r="D70" s="674" t="s">
        <v>1027</v>
      </c>
      <c r="E70" s="674" t="s">
        <v>1027</v>
      </c>
      <c r="F70" s="673">
        <v>54123</v>
      </c>
      <c r="G70" s="674">
        <v>2.8263187403681784E-4</v>
      </c>
      <c r="H70" s="673">
        <v>55</v>
      </c>
      <c r="I70" s="673">
        <v>54887.714740000003</v>
      </c>
      <c r="J70" s="674">
        <v>2.7529247434686729E-4</v>
      </c>
      <c r="K70" s="673">
        <v>59</v>
      </c>
      <c r="L70" s="673">
        <v>58013.037890000007</v>
      </c>
      <c r="M70" s="680">
        <v>2.7932328789432919E-4</v>
      </c>
      <c r="N70" s="679">
        <v>58</v>
      </c>
    </row>
    <row r="71" spans="1:14" s="19" customFormat="1" ht="15" customHeight="1">
      <c r="A71" s="47"/>
      <c r="B71" s="672" t="s">
        <v>1320</v>
      </c>
      <c r="C71" s="674" t="s">
        <v>1027</v>
      </c>
      <c r="D71" s="674" t="s">
        <v>1027</v>
      </c>
      <c r="E71" s="674" t="s">
        <v>1027</v>
      </c>
      <c r="F71" s="674" t="s">
        <v>1027</v>
      </c>
      <c r="G71" s="674" t="s">
        <v>1027</v>
      </c>
      <c r="H71" s="674" t="s">
        <v>1027</v>
      </c>
      <c r="I71" s="673">
        <v>55476.561350000004</v>
      </c>
      <c r="J71" s="674">
        <v>2.7824586821734534E-4</v>
      </c>
      <c r="K71" s="673">
        <v>57</v>
      </c>
      <c r="L71" s="673">
        <v>60056.156959999993</v>
      </c>
      <c r="M71" s="680">
        <v>2.8916057201094626E-4</v>
      </c>
      <c r="N71" s="679">
        <v>56</v>
      </c>
    </row>
    <row r="72" spans="1:14" s="19" customFormat="1" ht="15" customHeight="1">
      <c r="A72" s="47"/>
      <c r="B72" s="672" t="s">
        <v>1337</v>
      </c>
      <c r="C72" s="674" t="s">
        <v>1027</v>
      </c>
      <c r="D72" s="674" t="s">
        <v>1027</v>
      </c>
      <c r="E72" s="674" t="s">
        <v>1027</v>
      </c>
      <c r="F72" s="674" t="s">
        <v>1027</v>
      </c>
      <c r="G72" s="674" t="s">
        <v>1027</v>
      </c>
      <c r="H72" s="674" t="s">
        <v>1027</v>
      </c>
      <c r="I72" s="673">
        <v>57641.103479999998</v>
      </c>
      <c r="J72" s="674">
        <v>2.8910225314097347E-4</v>
      </c>
      <c r="K72" s="673">
        <v>56</v>
      </c>
      <c r="L72" s="673">
        <v>58539.006000000001</v>
      </c>
      <c r="M72" s="680">
        <v>2.8185573830817124E-4</v>
      </c>
      <c r="N72" s="679">
        <v>57</v>
      </c>
    </row>
    <row r="73" spans="1:14" s="19" customFormat="1" ht="15" customHeight="1">
      <c r="A73" s="47"/>
      <c r="B73" s="672" t="s">
        <v>1338</v>
      </c>
      <c r="C73" s="674" t="s">
        <v>1027</v>
      </c>
      <c r="D73" s="674" t="s">
        <v>1027</v>
      </c>
      <c r="E73" s="674" t="s">
        <v>1027</v>
      </c>
      <c r="F73" s="674" t="s">
        <v>1027</v>
      </c>
      <c r="G73" s="674" t="s">
        <v>1027</v>
      </c>
      <c r="H73" s="674" t="s">
        <v>1027</v>
      </c>
      <c r="I73" s="673">
        <v>20014.280970000003</v>
      </c>
      <c r="J73" s="674">
        <v>1.0038277156562702E-4</v>
      </c>
      <c r="K73" s="673">
        <v>63</v>
      </c>
      <c r="L73" s="673">
        <v>20671.71313</v>
      </c>
      <c r="M73" s="680">
        <v>9.9530917322902064E-5</v>
      </c>
      <c r="N73" s="679">
        <v>64</v>
      </c>
    </row>
    <row r="74" spans="1:14" s="19" customFormat="1" ht="15" customHeight="1">
      <c r="A74" s="47"/>
      <c r="B74" s="672" t="s">
        <v>1356</v>
      </c>
      <c r="C74" s="674" t="s">
        <v>1027</v>
      </c>
      <c r="D74" s="674" t="s">
        <v>1027</v>
      </c>
      <c r="E74" s="674" t="s">
        <v>1027</v>
      </c>
      <c r="F74" s="674" t="s">
        <v>1027</v>
      </c>
      <c r="G74" s="674" t="s">
        <v>1027</v>
      </c>
      <c r="H74" s="674" t="s">
        <v>1027</v>
      </c>
      <c r="I74" s="673">
        <v>32707.584079999997</v>
      </c>
      <c r="J74" s="674">
        <v>1.6404675971560414E-4</v>
      </c>
      <c r="K74" s="673">
        <v>61</v>
      </c>
      <c r="L74" s="673">
        <v>33506.16259</v>
      </c>
      <c r="M74" s="680">
        <v>1.6132669206371693E-4</v>
      </c>
      <c r="N74" s="679">
        <v>62</v>
      </c>
    </row>
    <row r="75" spans="1:14" s="19" customFormat="1" ht="15" customHeight="1">
      <c r="A75" s="47"/>
      <c r="B75" s="672" t="s">
        <v>1355</v>
      </c>
      <c r="C75" s="674" t="s">
        <v>1027</v>
      </c>
      <c r="D75" s="674" t="s">
        <v>1027</v>
      </c>
      <c r="E75" s="674" t="s">
        <v>1027</v>
      </c>
      <c r="F75" s="674" t="s">
        <v>1027</v>
      </c>
      <c r="G75" s="674" t="s">
        <v>1027</v>
      </c>
      <c r="H75" s="674" t="s">
        <v>1027</v>
      </c>
      <c r="I75" s="673">
        <v>17310.47928</v>
      </c>
      <c r="J75" s="674">
        <v>8.6821699458522163E-5</v>
      </c>
      <c r="K75" s="673">
        <v>64</v>
      </c>
      <c r="L75" s="673">
        <v>17922.088970000001</v>
      </c>
      <c r="M75" s="680">
        <v>8.6291926765276518E-5</v>
      </c>
      <c r="N75" s="679">
        <v>65</v>
      </c>
    </row>
    <row r="76" spans="1:14" s="19" customFormat="1" ht="15" customHeight="1">
      <c r="A76" s="47"/>
      <c r="B76" s="672" t="s">
        <v>1484</v>
      </c>
      <c r="C76" s="674" t="s">
        <v>1027</v>
      </c>
      <c r="D76" s="674" t="s">
        <v>1027</v>
      </c>
      <c r="E76" s="674" t="s">
        <v>1027</v>
      </c>
      <c r="F76" s="674" t="s">
        <v>1027</v>
      </c>
      <c r="G76" s="674" t="s">
        <v>1027</v>
      </c>
      <c r="H76" s="674" t="s">
        <v>1027</v>
      </c>
      <c r="I76" s="674" t="s">
        <v>1027</v>
      </c>
      <c r="J76" s="674" t="s">
        <v>1027</v>
      </c>
      <c r="K76" s="674" t="s">
        <v>1027</v>
      </c>
      <c r="L76" s="673">
        <v>110733.17745</v>
      </c>
      <c r="M76" s="680">
        <v>5.3316213612133231E-4</v>
      </c>
      <c r="N76" s="679">
        <v>46</v>
      </c>
    </row>
    <row r="77" spans="1:14" s="19" customFormat="1" ht="15" customHeight="1">
      <c r="A77" s="47" t="s">
        <v>1030</v>
      </c>
      <c r="B77" s="676" t="s">
        <v>441</v>
      </c>
      <c r="C77" s="673">
        <v>6809791</v>
      </c>
      <c r="D77" s="674">
        <v>3.7058102061763666E-2</v>
      </c>
      <c r="E77" s="673"/>
      <c r="F77" s="673">
        <v>6529478</v>
      </c>
      <c r="G77" s="674">
        <v>3.4097123286258579E-2</v>
      </c>
      <c r="H77" s="673"/>
      <c r="I77" s="673">
        <v>6697684.9266199982</v>
      </c>
      <c r="J77" s="674">
        <v>3.3592622038993922E-2</v>
      </c>
      <c r="K77" s="673"/>
      <c r="L77" s="673">
        <v>6978037.3884400018</v>
      </c>
      <c r="M77" s="680">
        <v>3.3598108585253042E-2</v>
      </c>
      <c r="N77" s="673"/>
    </row>
    <row r="78" spans="1:14" s="19" customFormat="1" ht="15" customHeight="1">
      <c r="A78" s="47"/>
      <c r="B78" s="676"/>
      <c r="C78" s="675"/>
      <c r="D78" s="674"/>
      <c r="E78" s="673"/>
      <c r="F78" s="675"/>
      <c r="G78" s="674"/>
      <c r="H78" s="673"/>
      <c r="I78" s="675"/>
      <c r="J78" s="674"/>
      <c r="K78" s="673"/>
      <c r="L78" s="675"/>
      <c r="M78" s="674"/>
      <c r="N78" s="673"/>
    </row>
    <row r="79" spans="1:14" s="19" customFormat="1" ht="15" customHeight="1">
      <c r="A79" s="47"/>
      <c r="B79" s="670" t="s">
        <v>447</v>
      </c>
      <c r="C79" s="671"/>
      <c r="D79" s="677"/>
      <c r="E79" s="671"/>
      <c r="F79" s="671"/>
      <c r="G79" s="677"/>
      <c r="H79" s="671"/>
      <c r="I79" s="671"/>
      <c r="J79" s="677"/>
      <c r="K79" s="671"/>
      <c r="L79" s="671"/>
      <c r="M79" s="677"/>
      <c r="N79" s="671"/>
    </row>
    <row r="80" spans="1:14" s="19" customFormat="1" ht="15" customHeight="1">
      <c r="A80" s="47"/>
      <c r="B80" s="672" t="s">
        <v>101</v>
      </c>
      <c r="C80" s="673">
        <v>729548</v>
      </c>
      <c r="D80" s="674">
        <v>3.9701165928521971E-3</v>
      </c>
      <c r="E80" s="675">
        <v>22</v>
      </c>
      <c r="F80" s="673">
        <v>770889</v>
      </c>
      <c r="G80" s="674">
        <v>4.0256046919861883E-3</v>
      </c>
      <c r="H80" s="675">
        <v>21</v>
      </c>
      <c r="I80" s="673">
        <v>821143.84735000005</v>
      </c>
      <c r="J80" s="674">
        <v>4.1184939581197033E-3</v>
      </c>
      <c r="K80" s="675">
        <v>20</v>
      </c>
      <c r="L80" s="673">
        <v>847754.62288000016</v>
      </c>
      <c r="M80" s="680">
        <v>4.0817998367790485E-3</v>
      </c>
      <c r="N80" s="698">
        <v>20</v>
      </c>
    </row>
    <row r="81" spans="1:14" s="19" customFormat="1" ht="15" customHeight="1">
      <c r="A81" s="47"/>
      <c r="B81" s="672" t="s">
        <v>103</v>
      </c>
      <c r="C81" s="673">
        <v>2150433</v>
      </c>
      <c r="D81" s="674">
        <v>1.1702409896424813E-2</v>
      </c>
      <c r="E81" s="675">
        <v>14</v>
      </c>
      <c r="F81" s="673">
        <v>2271683</v>
      </c>
      <c r="G81" s="674">
        <v>1.1862794440581276E-2</v>
      </c>
      <c r="H81" s="675">
        <v>14</v>
      </c>
      <c r="I81" s="673">
        <v>2527737.87751</v>
      </c>
      <c r="J81" s="674">
        <v>1.2678013979928114E-2</v>
      </c>
      <c r="K81" s="675">
        <v>15</v>
      </c>
      <c r="L81" s="673">
        <v>2661602.2973699998</v>
      </c>
      <c r="M81" s="680">
        <v>1.2815179687334392E-2</v>
      </c>
      <c r="N81" s="698">
        <v>15</v>
      </c>
    </row>
    <row r="82" spans="1:14" s="19" customFormat="1" ht="15" customHeight="1">
      <c r="A82" s="47"/>
      <c r="B82" s="672" t="s">
        <v>104</v>
      </c>
      <c r="C82" s="673">
        <v>1225454</v>
      </c>
      <c r="D82" s="674">
        <v>6.6687802025049711E-3</v>
      </c>
      <c r="E82" s="675">
        <v>17</v>
      </c>
      <c r="F82" s="673">
        <v>1377303</v>
      </c>
      <c r="G82" s="674">
        <v>7.1923161688474636E-3</v>
      </c>
      <c r="H82" s="675">
        <v>16</v>
      </c>
      <c r="I82" s="673">
        <v>1467789.9495600001</v>
      </c>
      <c r="J82" s="674">
        <v>7.361784489478199E-3</v>
      </c>
      <c r="K82" s="675">
        <v>17</v>
      </c>
      <c r="L82" s="673">
        <v>1600568.9988099998</v>
      </c>
      <c r="M82" s="680">
        <v>7.70647791444841E-3</v>
      </c>
      <c r="N82" s="698">
        <v>17</v>
      </c>
    </row>
    <row r="83" spans="1:14" s="19" customFormat="1" ht="15" customHeight="1">
      <c r="A83" s="47"/>
      <c r="B83" s="672" t="s">
        <v>106</v>
      </c>
      <c r="C83" s="673">
        <v>43377</v>
      </c>
      <c r="D83" s="674">
        <v>2.3605266198817591E-4</v>
      </c>
      <c r="E83" s="675">
        <v>57</v>
      </c>
      <c r="F83" s="673">
        <v>46097</v>
      </c>
      <c r="G83" s="674">
        <v>2.4071986950973136E-4</v>
      </c>
      <c r="H83" s="675">
        <v>57</v>
      </c>
      <c r="I83" s="673">
        <v>49962.5599</v>
      </c>
      <c r="J83" s="674">
        <v>2.5059007839419058E-4</v>
      </c>
      <c r="K83" s="675">
        <v>60</v>
      </c>
      <c r="L83" s="673">
        <v>52653.454679999995</v>
      </c>
      <c r="M83" s="680">
        <v>2.535177714378552E-4</v>
      </c>
      <c r="N83" s="698">
        <v>61</v>
      </c>
    </row>
    <row r="84" spans="1:14" s="19" customFormat="1" ht="15" customHeight="1">
      <c r="A84" s="47"/>
      <c r="B84" s="672" t="s">
        <v>108</v>
      </c>
      <c r="C84" s="673">
        <v>297577</v>
      </c>
      <c r="D84" s="674">
        <v>1.6193799247632484E-3</v>
      </c>
      <c r="E84" s="675">
        <v>26</v>
      </c>
      <c r="F84" s="673">
        <v>332900</v>
      </c>
      <c r="G84" s="674">
        <v>1.7384134446881484E-3</v>
      </c>
      <c r="H84" s="675">
        <v>25</v>
      </c>
      <c r="I84" s="673">
        <v>365446.85824000003</v>
      </c>
      <c r="J84" s="674">
        <v>1.8329196309909703E-3</v>
      </c>
      <c r="K84" s="675">
        <v>25</v>
      </c>
      <c r="L84" s="673">
        <v>398422.74624000001</v>
      </c>
      <c r="M84" s="680">
        <v>1.9183403507098218E-3</v>
      </c>
      <c r="N84" s="698">
        <v>26</v>
      </c>
    </row>
    <row r="85" spans="1:14" s="19" customFormat="1" ht="15" customHeight="1">
      <c r="A85" s="47"/>
      <c r="B85" s="672" t="s">
        <v>110</v>
      </c>
      <c r="C85" s="673">
        <v>247327</v>
      </c>
      <c r="D85" s="674">
        <v>1.3459251845805286E-3</v>
      </c>
      <c r="E85" s="675">
        <v>31</v>
      </c>
      <c r="F85" s="673">
        <v>272962</v>
      </c>
      <c r="G85" s="674">
        <v>1.4254154721807339E-3</v>
      </c>
      <c r="H85" s="675">
        <v>27</v>
      </c>
      <c r="I85" s="673">
        <v>340924.92345</v>
      </c>
      <c r="J85" s="674">
        <v>1.7099284637308769E-3</v>
      </c>
      <c r="K85" s="675">
        <v>27</v>
      </c>
      <c r="L85" s="673">
        <v>401822.42360000004</v>
      </c>
      <c r="M85" s="680">
        <v>1.9347092410922854E-3</v>
      </c>
      <c r="N85" s="698">
        <v>25</v>
      </c>
    </row>
    <row r="86" spans="1:14" s="19" customFormat="1" ht="15" customHeight="1">
      <c r="A86" s="47"/>
      <c r="B86" s="672" t="s">
        <v>112</v>
      </c>
      <c r="C86" s="673">
        <v>32551</v>
      </c>
      <c r="D86" s="674">
        <v>1.77138810899258E-4</v>
      </c>
      <c r="E86" s="675">
        <v>58</v>
      </c>
      <c r="F86" s="673">
        <v>37846</v>
      </c>
      <c r="G86" s="674">
        <v>1.9763290846400619E-4</v>
      </c>
      <c r="H86" s="675">
        <v>58</v>
      </c>
      <c r="I86" s="673">
        <v>27865.578449999997</v>
      </c>
      <c r="J86" s="674">
        <v>1.3976140338407613E-4</v>
      </c>
      <c r="K86" s="675">
        <v>62</v>
      </c>
      <c r="L86" s="673">
        <v>29467.003650000002</v>
      </c>
      <c r="M86" s="680">
        <v>1.4187880247745115E-4</v>
      </c>
      <c r="N86" s="698">
        <v>63</v>
      </c>
    </row>
    <row r="87" spans="1:14" s="19" customFormat="1" ht="15" customHeight="1">
      <c r="A87" s="47"/>
      <c r="B87" s="672" t="s">
        <v>114</v>
      </c>
      <c r="C87" s="675">
        <v>729679</v>
      </c>
      <c r="D87" s="674">
        <v>3.9708294798365545E-3</v>
      </c>
      <c r="E87" s="675">
        <v>21</v>
      </c>
      <c r="F87" s="673">
        <v>950834</v>
      </c>
      <c r="G87" s="674">
        <v>4.9652826953037275E-3</v>
      </c>
      <c r="H87" s="675">
        <v>18</v>
      </c>
      <c r="I87" s="673">
        <v>1033638.8509099999</v>
      </c>
      <c r="J87" s="674">
        <v>5.1842748089618593E-3</v>
      </c>
      <c r="K87" s="675">
        <v>19</v>
      </c>
      <c r="L87" s="673">
        <v>1033655.5294899999</v>
      </c>
      <c r="M87" s="680">
        <v>4.9768822931624017E-3</v>
      </c>
      <c r="N87" s="698">
        <v>19</v>
      </c>
    </row>
    <row r="88" spans="1:14" s="19" customFormat="1" ht="15" customHeight="1">
      <c r="A88" s="47"/>
      <c r="B88" s="672" t="s">
        <v>511</v>
      </c>
      <c r="C88" s="675">
        <v>327314</v>
      </c>
      <c r="D88" s="675">
        <v>1.7812052702122741E-3</v>
      </c>
      <c r="E88" s="675">
        <v>25</v>
      </c>
      <c r="F88" s="675">
        <v>334970</v>
      </c>
      <c r="G88" s="674">
        <v>1.7492230446596246E-3</v>
      </c>
      <c r="H88" s="675">
        <v>24</v>
      </c>
      <c r="I88" s="673">
        <v>385053.09297999996</v>
      </c>
      <c r="J88" s="674">
        <v>1.9312558233387023E-3</v>
      </c>
      <c r="K88" s="675">
        <v>24</v>
      </c>
      <c r="L88" s="673">
        <v>410404.40617000003</v>
      </c>
      <c r="M88" s="680">
        <v>1.9760300833596652E-3</v>
      </c>
      <c r="N88" s="698">
        <v>24</v>
      </c>
    </row>
    <row r="89" spans="1:14" s="19" customFormat="1" ht="15" customHeight="1">
      <c r="A89" s="47"/>
      <c r="B89" s="676" t="s">
        <v>441</v>
      </c>
      <c r="C89" s="673">
        <v>5783259</v>
      </c>
      <c r="D89" s="674">
        <v>3.1471832582176645E-2</v>
      </c>
      <c r="E89" s="675"/>
      <c r="F89" s="673">
        <v>6395486</v>
      </c>
      <c r="G89" s="674">
        <v>3.3397413180278841E-2</v>
      </c>
      <c r="H89" s="675"/>
      <c r="I89" s="673">
        <v>7019563.5383499991</v>
      </c>
      <c r="J89" s="674">
        <v>3.5207022636326683E-2</v>
      </c>
      <c r="K89" s="675"/>
      <c r="L89" s="673">
        <v>7436351.4828900006</v>
      </c>
      <c r="M89" s="680">
        <v>3.5804815980801326E-2</v>
      </c>
      <c r="N89" s="675"/>
    </row>
    <row r="90" spans="1:14" s="19" customFormat="1" ht="15" customHeight="1">
      <c r="A90" s="47"/>
      <c r="B90" s="676"/>
      <c r="C90" s="673"/>
      <c r="D90" s="674"/>
      <c r="E90" s="673"/>
      <c r="F90" s="673"/>
      <c r="G90" s="674"/>
      <c r="H90" s="673"/>
      <c r="I90" s="673"/>
      <c r="J90" s="674"/>
      <c r="K90" s="673"/>
      <c r="L90" s="673"/>
      <c r="M90" s="674"/>
      <c r="N90" s="673"/>
    </row>
    <row r="91" spans="1:14" s="45" customFormat="1" ht="15" customHeight="1">
      <c r="A91" s="47"/>
      <c r="B91" s="670" t="s">
        <v>160</v>
      </c>
      <c r="C91" s="682">
        <v>183759842.54807001</v>
      </c>
      <c r="D91" s="683">
        <v>0.99999999999999989</v>
      </c>
      <c r="E91" s="671"/>
      <c r="F91" s="682">
        <v>191496448.10743999</v>
      </c>
      <c r="G91" s="683">
        <v>1</v>
      </c>
      <c r="H91" s="671"/>
      <c r="I91" s="682">
        <v>199379641.12612003</v>
      </c>
      <c r="J91" s="683">
        <v>1</v>
      </c>
      <c r="K91" s="671"/>
      <c r="L91" s="682">
        <v>207691375.56460002</v>
      </c>
      <c r="M91" s="683">
        <v>1</v>
      </c>
      <c r="N91" s="671"/>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31" t="s">
        <v>1039</v>
      </c>
      <c r="C93" s="71"/>
      <c r="D93" s="307"/>
      <c r="E93" s="345"/>
      <c r="F93" s="71"/>
      <c r="G93" s="307"/>
      <c r="H93" s="71"/>
      <c r="I93" s="71"/>
      <c r="J93" s="307"/>
      <c r="K93" s="71"/>
      <c r="L93" s="71"/>
      <c r="M93" s="307"/>
      <c r="N93" s="71"/>
    </row>
    <row r="94" spans="1:14" s="31" customFormat="1" ht="15" customHeight="1">
      <c r="A94" s="47"/>
      <c r="B94" s="631" t="s">
        <v>1032</v>
      </c>
      <c r="C94" s="71"/>
      <c r="D94" s="307"/>
      <c r="E94" s="345"/>
      <c r="F94" s="71"/>
      <c r="G94" s="307"/>
      <c r="H94" s="71"/>
      <c r="I94" s="71"/>
      <c r="J94" s="307"/>
      <c r="K94" s="71"/>
      <c r="L94" s="71"/>
      <c r="M94" s="307"/>
      <c r="N94" s="71"/>
    </row>
    <row r="95" spans="1:14" s="31" customFormat="1" ht="15" customHeight="1">
      <c r="A95" s="47"/>
      <c r="B95" s="631" t="s">
        <v>1033</v>
      </c>
      <c r="C95" s="71"/>
      <c r="D95" s="307"/>
      <c r="E95" s="71"/>
      <c r="F95" s="71"/>
      <c r="G95" s="307"/>
      <c r="H95" s="345"/>
      <c r="I95" s="71"/>
      <c r="J95" s="307"/>
      <c r="K95" s="307"/>
      <c r="L95" s="307"/>
      <c r="M95" s="307"/>
      <c r="N95" s="71"/>
    </row>
    <row r="96" spans="1:14" s="31" customFormat="1" ht="15" customHeight="1">
      <c r="A96" s="47"/>
      <c r="B96" s="631" t="s">
        <v>1034</v>
      </c>
      <c r="C96" s="71"/>
      <c r="D96" s="307"/>
      <c r="E96" s="345"/>
      <c r="F96" s="71"/>
      <c r="G96" s="307"/>
      <c r="H96" s="71"/>
      <c r="I96" s="71"/>
      <c r="J96" s="307"/>
      <c r="K96" s="307"/>
      <c r="L96" s="307"/>
      <c r="M96" s="307"/>
      <c r="N96" s="71"/>
    </row>
    <row r="97" spans="1:14" s="31" customFormat="1" ht="15" customHeight="1">
      <c r="A97" s="47" t="s">
        <v>817</v>
      </c>
      <c r="B97" s="669" t="s">
        <v>1321</v>
      </c>
      <c r="C97" s="71"/>
      <c r="D97" s="307"/>
      <c r="E97" s="345"/>
      <c r="F97" s="71"/>
      <c r="G97" s="307"/>
      <c r="H97" s="71"/>
      <c r="I97" s="71"/>
      <c r="J97" s="307"/>
      <c r="K97" s="71"/>
      <c r="L97" s="71"/>
      <c r="M97" s="307"/>
      <c r="N97" s="71"/>
    </row>
    <row r="98" spans="1:14">
      <c r="B98" s="669" t="s">
        <v>1339</v>
      </c>
    </row>
    <row r="99" spans="1:14">
      <c r="B99" s="669" t="s">
        <v>1354</v>
      </c>
    </row>
    <row r="100" spans="1:14">
      <c r="B100" s="33" t="s">
        <v>1485</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40"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3" sqref="B3:N3"/>
    </sheetView>
  </sheetViews>
  <sheetFormatPr defaultColWidth="11.42578125" defaultRowHeight="12.75"/>
  <cols>
    <col min="1" max="1" width="26" style="633" hidden="1" customWidth="1"/>
    <col min="2" max="2" width="48.85546875" style="33" customWidth="1"/>
    <col min="3" max="3" width="21.140625" style="633" customWidth="1"/>
    <col min="4" max="4" width="15.42578125" style="633" customWidth="1"/>
    <col min="5" max="5" width="16.5703125" style="633" customWidth="1"/>
    <col min="6" max="6" width="21.140625" style="633" customWidth="1"/>
    <col min="7" max="7" width="15.42578125" style="633" customWidth="1"/>
    <col min="8" max="8" width="16.5703125" style="633" customWidth="1"/>
    <col min="9" max="9" width="21.140625" style="633" customWidth="1"/>
    <col min="10" max="10" width="15.42578125" style="633" customWidth="1"/>
    <col min="11" max="11" width="16.5703125" style="633" customWidth="1"/>
    <col min="12" max="12" width="21.140625" style="633" customWidth="1"/>
    <col min="13" max="13" width="15.42578125" style="633" customWidth="1"/>
    <col min="14" max="14" width="16.5703125" style="633" customWidth="1"/>
    <col min="15" max="16384" width="11.42578125" style="633"/>
  </cols>
  <sheetData>
    <row r="1" spans="1:14" s="350" customFormat="1" ht="30" customHeight="1">
      <c r="A1" s="47"/>
      <c r="B1" s="748" t="s">
        <v>1</v>
      </c>
      <c r="C1" s="748"/>
      <c r="D1" s="748"/>
      <c r="E1" s="748"/>
      <c r="F1" s="748"/>
      <c r="G1" s="748"/>
      <c r="H1" s="748"/>
      <c r="I1" s="748"/>
      <c r="J1" s="748"/>
      <c r="K1" s="748"/>
      <c r="L1" s="748"/>
      <c r="M1" s="748"/>
      <c r="N1" s="748"/>
    </row>
    <row r="2" spans="1:14" s="351" customFormat="1" ht="15" customHeight="1">
      <c r="A2" s="47"/>
      <c r="B2" s="749" t="s">
        <v>1040</v>
      </c>
      <c r="C2" s="749"/>
      <c r="D2" s="749"/>
      <c r="E2" s="749"/>
      <c r="F2" s="749"/>
      <c r="G2" s="749"/>
      <c r="H2" s="749"/>
      <c r="I2" s="749"/>
      <c r="J2" s="749"/>
      <c r="K2" s="749"/>
      <c r="L2" s="749"/>
      <c r="M2" s="749"/>
      <c r="N2" s="749"/>
    </row>
    <row r="3" spans="1:14" s="352" customFormat="1" ht="30" customHeight="1">
      <c r="A3" s="47"/>
      <c r="B3" s="750" t="s">
        <v>512</v>
      </c>
      <c r="C3" s="750"/>
      <c r="D3" s="750"/>
      <c r="E3" s="750"/>
      <c r="F3" s="750"/>
      <c r="G3" s="750"/>
      <c r="H3" s="750"/>
      <c r="I3" s="750"/>
      <c r="J3" s="750"/>
      <c r="K3" s="750"/>
      <c r="L3" s="750"/>
      <c r="M3" s="750"/>
      <c r="N3" s="750"/>
    </row>
    <row r="4" spans="1:14" s="31" customFormat="1" ht="15" customHeight="1">
      <c r="A4" s="47"/>
      <c r="B4" s="47"/>
      <c r="C4" s="47"/>
      <c r="D4" s="47"/>
      <c r="E4" s="47"/>
      <c r="F4" s="47"/>
      <c r="G4" s="47"/>
      <c r="H4" s="47"/>
      <c r="I4" s="47"/>
      <c r="J4" s="47"/>
      <c r="K4" s="47"/>
      <c r="L4" s="47"/>
      <c r="M4" s="47"/>
      <c r="N4" s="47"/>
    </row>
    <row r="5" spans="1:14" s="353" customFormat="1" ht="15" customHeight="1">
      <c r="A5" s="49"/>
      <c r="B5" s="458"/>
      <c r="C5" s="813" t="s">
        <v>1279</v>
      </c>
      <c r="D5" s="813"/>
      <c r="E5" s="813"/>
      <c r="F5" s="813" t="s">
        <v>1376</v>
      </c>
      <c r="G5" s="813"/>
      <c r="H5" s="813"/>
      <c r="I5" s="813" t="str">
        <f>"DIC-21"</f>
        <v>DIC-21</v>
      </c>
      <c r="J5" s="813"/>
      <c r="K5" s="813"/>
      <c r="L5" s="813" t="s">
        <v>1506</v>
      </c>
      <c r="M5" s="813"/>
      <c r="N5" s="813"/>
    </row>
    <row r="6" spans="1:14" s="354" customFormat="1" ht="15" customHeight="1">
      <c r="A6" s="47"/>
      <c r="B6" s="459"/>
      <c r="C6" s="460" t="s">
        <v>1041</v>
      </c>
      <c r="D6" s="461" t="s">
        <v>1022</v>
      </c>
      <c r="E6" s="460" t="s">
        <v>1023</v>
      </c>
      <c r="F6" s="460" t="s">
        <v>1041</v>
      </c>
      <c r="G6" s="461" t="s">
        <v>1022</v>
      </c>
      <c r="H6" s="460" t="s">
        <v>1023</v>
      </c>
      <c r="I6" s="460" t="s">
        <v>1041</v>
      </c>
      <c r="J6" s="461" t="s">
        <v>1022</v>
      </c>
      <c r="K6" s="460" t="s">
        <v>1023</v>
      </c>
      <c r="L6" s="693" t="s">
        <v>1041</v>
      </c>
      <c r="M6" s="694" t="s">
        <v>1022</v>
      </c>
      <c r="N6" s="693" t="s">
        <v>1023</v>
      </c>
    </row>
    <row r="7" spans="1:14" s="31" customFormat="1" ht="15" customHeight="1">
      <c r="A7" s="47"/>
      <c r="B7" s="49"/>
      <c r="C7" s="47"/>
      <c r="D7" s="47"/>
      <c r="E7" s="47"/>
      <c r="F7" s="47"/>
      <c r="G7" s="47"/>
      <c r="H7" s="47"/>
      <c r="I7" s="47"/>
      <c r="J7" s="47"/>
      <c r="K7" s="47"/>
      <c r="L7" s="672"/>
      <c r="M7" s="672"/>
      <c r="N7" s="672"/>
    </row>
    <row r="8" spans="1:14" s="45" customFormat="1" ht="15" customHeight="1">
      <c r="A8" s="47"/>
      <c r="B8" s="462" t="s">
        <v>440</v>
      </c>
      <c r="C8" s="463"/>
      <c r="D8" s="463"/>
      <c r="E8" s="463"/>
      <c r="F8" s="463"/>
      <c r="G8" s="463"/>
      <c r="H8" s="463"/>
      <c r="I8" s="463"/>
      <c r="J8" s="463"/>
      <c r="K8" s="463"/>
      <c r="L8" s="695"/>
      <c r="M8" s="695"/>
      <c r="N8" s="695"/>
    </row>
    <row r="9" spans="1:14" s="19" customFormat="1" ht="15" customHeight="1">
      <c r="A9" s="47" t="s">
        <v>1042</v>
      </c>
      <c r="B9" s="47" t="s">
        <v>34</v>
      </c>
      <c r="C9" s="126">
        <v>3576077</v>
      </c>
      <c r="D9" s="248">
        <v>0.1764</v>
      </c>
      <c r="E9" s="345">
        <v>3</v>
      </c>
      <c r="F9" s="126">
        <v>2955995</v>
      </c>
      <c r="G9" s="248">
        <v>0.18110000000000001</v>
      </c>
      <c r="H9" s="126">
        <v>2</v>
      </c>
      <c r="I9" s="126">
        <v>2294984.9506199998</v>
      </c>
      <c r="J9" s="248">
        <v>0.14535333994872021</v>
      </c>
      <c r="K9" s="126">
        <v>3</v>
      </c>
      <c r="L9" s="675">
        <v>2200677.7150900001</v>
      </c>
      <c r="M9" s="674">
        <v>0.13668116332715119</v>
      </c>
      <c r="N9" s="675">
        <v>3</v>
      </c>
    </row>
    <row r="10" spans="1:14" s="19" customFormat="1" ht="15" customHeight="1">
      <c r="A10" s="47" t="s">
        <v>1042</v>
      </c>
      <c r="B10" s="47" t="s">
        <v>117</v>
      </c>
      <c r="C10" s="126">
        <v>1100235</v>
      </c>
      <c r="D10" s="248">
        <v>5.4300000000000001E-2</v>
      </c>
      <c r="E10" s="345">
        <v>5</v>
      </c>
      <c r="F10" s="126">
        <v>824850</v>
      </c>
      <c r="G10" s="248">
        <v>5.0500000000000003E-2</v>
      </c>
      <c r="H10" s="126">
        <v>5</v>
      </c>
      <c r="I10" s="126">
        <v>808695.75572000002</v>
      </c>
      <c r="J10" s="248">
        <v>5.1218910635775911E-2</v>
      </c>
      <c r="K10" s="126">
        <v>5</v>
      </c>
      <c r="L10" s="675">
        <v>831200.07117999997</v>
      </c>
      <c r="M10" s="674">
        <v>5.1624729921821849E-2</v>
      </c>
      <c r="N10" s="675">
        <v>5</v>
      </c>
    </row>
    <row r="11" spans="1:14" s="19" customFormat="1" ht="15" customHeight="1">
      <c r="A11" s="47" t="s">
        <v>1042</v>
      </c>
      <c r="B11" s="47" t="s">
        <v>36</v>
      </c>
      <c r="C11" s="126">
        <v>2637177</v>
      </c>
      <c r="D11" s="248">
        <v>0.13009999999999999</v>
      </c>
      <c r="E11" s="345">
        <v>4</v>
      </c>
      <c r="F11" s="126">
        <v>2018812</v>
      </c>
      <c r="G11" s="248">
        <v>0.1237</v>
      </c>
      <c r="H11" s="126">
        <v>4</v>
      </c>
      <c r="I11" s="126">
        <v>1778459.1049200001</v>
      </c>
      <c r="J11" s="248">
        <v>0.11263907015708195</v>
      </c>
      <c r="K11" s="126">
        <v>4</v>
      </c>
      <c r="L11" s="675">
        <v>1621622.6409700001</v>
      </c>
      <c r="M11" s="674">
        <v>0.10071682351559702</v>
      </c>
      <c r="N11" s="675">
        <v>4</v>
      </c>
    </row>
    <row r="12" spans="1:14" s="19" customFormat="1" ht="15" customHeight="1">
      <c r="A12" s="47" t="s">
        <v>1042</v>
      </c>
      <c r="B12" s="47" t="s">
        <v>38</v>
      </c>
      <c r="C12" s="126">
        <v>6548528</v>
      </c>
      <c r="D12" s="248">
        <v>0.32300000000000001</v>
      </c>
      <c r="E12" s="345">
        <v>1</v>
      </c>
      <c r="F12" s="126">
        <v>5624757</v>
      </c>
      <c r="G12" s="248">
        <v>0.34449999999999997</v>
      </c>
      <c r="H12" s="126">
        <v>1</v>
      </c>
      <c r="I12" s="126">
        <v>5409835.8529099999</v>
      </c>
      <c r="J12" s="248">
        <v>0.342633057172061</v>
      </c>
      <c r="K12" s="126">
        <v>1</v>
      </c>
      <c r="L12" s="675">
        <v>5708628.9253400005</v>
      </c>
      <c r="M12" s="674">
        <v>0.3545553431873536</v>
      </c>
      <c r="N12" s="675">
        <v>1</v>
      </c>
    </row>
    <row r="13" spans="1:14" s="19" customFormat="1" ht="15" customHeight="1">
      <c r="A13" s="47" t="s">
        <v>1042</v>
      </c>
      <c r="B13" s="47" t="s">
        <v>46</v>
      </c>
      <c r="C13" s="126">
        <v>4237002</v>
      </c>
      <c r="D13" s="248">
        <v>0.20899999999999999</v>
      </c>
      <c r="E13" s="345">
        <v>2</v>
      </c>
      <c r="F13" s="126">
        <v>2832813</v>
      </c>
      <c r="G13" s="248">
        <v>0.17349999999999999</v>
      </c>
      <c r="H13" s="126">
        <v>3</v>
      </c>
      <c r="I13" s="126">
        <v>3100260.53449</v>
      </c>
      <c r="J13" s="248">
        <v>0.19635563330277417</v>
      </c>
      <c r="K13" s="126">
        <v>2</v>
      </c>
      <c r="L13" s="675">
        <v>3146090.7222500001</v>
      </c>
      <c r="M13" s="674">
        <v>0.19539950666165642</v>
      </c>
      <c r="N13" s="675">
        <v>2</v>
      </c>
    </row>
    <row r="14" spans="1:14" s="19" customFormat="1" ht="15" customHeight="1">
      <c r="A14" s="47" t="s">
        <v>1042</v>
      </c>
      <c r="B14" s="47" t="s">
        <v>44</v>
      </c>
      <c r="C14" s="126">
        <v>307907</v>
      </c>
      <c r="D14" s="248">
        <v>1.52E-2</v>
      </c>
      <c r="E14" s="345">
        <v>9</v>
      </c>
      <c r="F14" s="126">
        <v>269632</v>
      </c>
      <c r="G14" s="248">
        <v>1.6500000000000001E-2</v>
      </c>
      <c r="H14" s="126">
        <v>9</v>
      </c>
      <c r="I14" s="126">
        <v>335408.88043999998</v>
      </c>
      <c r="J14" s="248">
        <v>2.1243189855011554E-2</v>
      </c>
      <c r="K14" s="126">
        <v>9</v>
      </c>
      <c r="L14" s="675">
        <v>337848.22952999995</v>
      </c>
      <c r="M14" s="674">
        <v>2.0983303790255488E-2</v>
      </c>
      <c r="N14" s="675">
        <v>9</v>
      </c>
    </row>
    <row r="15" spans="1:14" s="19" customFormat="1" ht="15" customHeight="1">
      <c r="A15" s="47" t="s">
        <v>1042</v>
      </c>
      <c r="B15" s="47" t="s">
        <v>40</v>
      </c>
      <c r="C15" s="126">
        <v>495943</v>
      </c>
      <c r="D15" s="248">
        <v>2.4500000000000001E-2</v>
      </c>
      <c r="E15" s="345">
        <v>7</v>
      </c>
      <c r="F15" s="126">
        <v>534954</v>
      </c>
      <c r="G15" s="248">
        <v>3.2800000000000003E-2</v>
      </c>
      <c r="H15" s="126">
        <v>6</v>
      </c>
      <c r="I15" s="126">
        <v>592495.92102999997</v>
      </c>
      <c r="J15" s="248">
        <v>3.7525850008052405E-2</v>
      </c>
      <c r="K15" s="126">
        <v>6</v>
      </c>
      <c r="L15" s="675">
        <v>728720.59678999998</v>
      </c>
      <c r="M15" s="674">
        <v>4.5259866188829781E-2</v>
      </c>
      <c r="N15" s="675">
        <v>6</v>
      </c>
    </row>
    <row r="16" spans="1:14" s="19" customFormat="1" ht="15" customHeight="1">
      <c r="A16" s="47" t="s">
        <v>1042</v>
      </c>
      <c r="B16" s="47" t="s">
        <v>42</v>
      </c>
      <c r="C16" s="126">
        <v>841</v>
      </c>
      <c r="D16" s="248">
        <v>0</v>
      </c>
      <c r="E16" s="345">
        <v>19</v>
      </c>
      <c r="F16" s="126">
        <v>401</v>
      </c>
      <c r="G16" s="248">
        <v>0</v>
      </c>
      <c r="H16" s="126">
        <v>18</v>
      </c>
      <c r="I16" s="126">
        <v>304.08785</v>
      </c>
      <c r="J16" s="248">
        <v>1.9259466003637442E-5</v>
      </c>
      <c r="K16" s="126">
        <v>19</v>
      </c>
      <c r="L16" s="675">
        <v>174.78565</v>
      </c>
      <c r="M16" s="674">
        <v>1.0855704045658167E-5</v>
      </c>
      <c r="N16" s="675">
        <v>19</v>
      </c>
    </row>
    <row r="17" spans="1:14" s="19" customFormat="1" ht="15" customHeight="1">
      <c r="A17" s="47" t="s">
        <v>1042</v>
      </c>
      <c r="B17" s="47" t="s">
        <v>48</v>
      </c>
      <c r="C17" s="126">
        <v>23947</v>
      </c>
      <c r="D17" s="248">
        <v>1.1999999999999999E-3</v>
      </c>
      <c r="E17" s="345">
        <v>14</v>
      </c>
      <c r="F17" s="126">
        <v>28633</v>
      </c>
      <c r="G17" s="248">
        <v>1.8E-3</v>
      </c>
      <c r="H17" s="126">
        <v>14</v>
      </c>
      <c r="I17" s="126">
        <v>44567.894289999997</v>
      </c>
      <c r="J17" s="248">
        <v>2.8227166752369821E-3</v>
      </c>
      <c r="K17" s="126">
        <v>13</v>
      </c>
      <c r="L17" s="675">
        <v>18194.071769999999</v>
      </c>
      <c r="M17" s="674">
        <v>1.1300095775630551E-3</v>
      </c>
      <c r="N17" s="675">
        <v>14</v>
      </c>
    </row>
    <row r="18" spans="1:14" s="19" customFormat="1" ht="15" customHeight="1">
      <c r="A18" s="47" t="s">
        <v>1042</v>
      </c>
      <c r="B18" s="47" t="s">
        <v>1043</v>
      </c>
      <c r="C18" s="126">
        <v>2839</v>
      </c>
      <c r="D18" s="248">
        <v>1E-4</v>
      </c>
      <c r="E18" s="345">
        <v>16</v>
      </c>
      <c r="F18" s="126" t="s">
        <v>1027</v>
      </c>
      <c r="G18" s="248" t="s">
        <v>1027</v>
      </c>
      <c r="H18" s="126" t="s">
        <v>1027</v>
      </c>
      <c r="I18" s="126" t="s">
        <v>1027</v>
      </c>
      <c r="J18" s="248" t="s">
        <v>1027</v>
      </c>
      <c r="K18" s="126" t="s">
        <v>1027</v>
      </c>
      <c r="L18" s="696" t="s">
        <v>1027</v>
      </c>
      <c r="M18" s="674" t="s">
        <v>1027</v>
      </c>
      <c r="N18" s="696" t="s">
        <v>1027</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5">
        <v>228250.2935</v>
      </c>
      <c r="M19" s="674">
        <v>1.4176321880947399E-2</v>
      </c>
      <c r="N19" s="675">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5">
        <v>376192.93054000003</v>
      </c>
      <c r="M20" s="674">
        <v>2.336484212526074E-2</v>
      </c>
      <c r="N20" s="675">
        <v>8</v>
      </c>
    </row>
    <row r="21" spans="1:14" s="19" customFormat="1" ht="15" customHeight="1">
      <c r="A21" s="47" t="s">
        <v>1042</v>
      </c>
      <c r="B21" s="47" t="s">
        <v>54</v>
      </c>
      <c r="C21" s="126">
        <v>424260</v>
      </c>
      <c r="D21" s="248">
        <v>2.0899999999999998E-2</v>
      </c>
      <c r="E21" s="348">
        <v>8</v>
      </c>
      <c r="F21" s="126">
        <v>373107</v>
      </c>
      <c r="G21" s="248">
        <v>2.29E-2</v>
      </c>
      <c r="H21" s="126">
        <v>8</v>
      </c>
      <c r="I21" s="126">
        <v>423511.22766000003</v>
      </c>
      <c r="J21" s="248">
        <v>2.6823169986161983E-2</v>
      </c>
      <c r="K21" s="126">
        <v>7</v>
      </c>
      <c r="L21" s="675">
        <v>474453.40344999998</v>
      </c>
      <c r="M21" s="674">
        <v>2.9467669292693368E-2</v>
      </c>
      <c r="N21" s="675">
        <v>7</v>
      </c>
    </row>
    <row r="22" spans="1:14" s="19" customFormat="1" ht="15" customHeight="1">
      <c r="A22" s="47" t="s">
        <v>1042</v>
      </c>
      <c r="B22" s="47" t="s">
        <v>56</v>
      </c>
      <c r="C22" s="126">
        <v>211383</v>
      </c>
      <c r="D22" s="248">
        <v>1.04E-2</v>
      </c>
      <c r="E22" s="348">
        <v>10</v>
      </c>
      <c r="F22" s="126">
        <v>219758</v>
      </c>
      <c r="G22" s="248">
        <v>1.35E-2</v>
      </c>
      <c r="H22" s="126">
        <v>10</v>
      </c>
      <c r="I22" s="126">
        <v>285013.8296</v>
      </c>
      <c r="J22" s="248">
        <v>1.8051409031132663E-2</v>
      </c>
      <c r="K22" s="126">
        <v>10</v>
      </c>
      <c r="L22" s="675">
        <v>319434.46755</v>
      </c>
      <c r="M22" s="674">
        <v>1.9839649546202431E-2</v>
      </c>
      <c r="N22" s="675">
        <v>10</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3">
        <v>15991488.85361</v>
      </c>
      <c r="M23" s="674">
        <v>0.99321008471937788</v>
      </c>
      <c r="N23" s="696"/>
    </row>
    <row r="24" spans="1:14" s="19" customFormat="1" ht="15" customHeight="1">
      <c r="A24" s="47"/>
      <c r="B24" s="47"/>
      <c r="C24" s="345"/>
      <c r="D24" s="345"/>
      <c r="E24" s="345"/>
      <c r="F24" s="345"/>
      <c r="G24" s="345"/>
      <c r="H24" s="345"/>
      <c r="I24" s="345"/>
      <c r="J24" s="345"/>
      <c r="K24" s="345"/>
      <c r="L24" s="696"/>
      <c r="M24" s="696"/>
      <c r="N24" s="696"/>
    </row>
    <row r="25" spans="1:14" s="45" customFormat="1" ht="15" customHeight="1">
      <c r="A25" s="47"/>
      <c r="B25" s="436" t="s">
        <v>442</v>
      </c>
      <c r="C25" s="464"/>
      <c r="D25" s="464"/>
      <c r="E25" s="464"/>
      <c r="F25" s="464"/>
      <c r="G25" s="464"/>
      <c r="H25" s="464"/>
      <c r="I25" s="464"/>
      <c r="J25" s="464"/>
      <c r="K25" s="464"/>
      <c r="L25" s="697"/>
      <c r="M25" s="697"/>
      <c r="N25" s="697"/>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5">
        <v>39771.802009999999</v>
      </c>
      <c r="M26" s="674">
        <v>2.4701736783487235E-3</v>
      </c>
      <c r="N26" s="675">
        <v>12</v>
      </c>
    </row>
    <row r="27" spans="1:14" s="19" customFormat="1" ht="15" customHeight="1">
      <c r="A27" s="47" t="s">
        <v>1042</v>
      </c>
      <c r="B27" s="47" t="s">
        <v>58</v>
      </c>
      <c r="C27" s="348">
        <v>50553</v>
      </c>
      <c r="D27" s="248">
        <v>2.5000000000000001E-3</v>
      </c>
      <c r="E27" s="348">
        <v>12</v>
      </c>
      <c r="F27" s="126">
        <v>31953</v>
      </c>
      <c r="G27" s="248">
        <v>2E-3</v>
      </c>
      <c r="H27" s="126">
        <v>13</v>
      </c>
      <c r="I27" s="126">
        <v>29703.61508</v>
      </c>
      <c r="J27" s="248">
        <v>1.8812845196491488E-3</v>
      </c>
      <c r="K27" s="126">
        <v>14</v>
      </c>
      <c r="L27" s="675">
        <v>33077.543530000003</v>
      </c>
      <c r="M27" s="674">
        <v>2.0544021955981803E-3</v>
      </c>
      <c r="N27" s="675">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3">
        <v>72849.345540000009</v>
      </c>
      <c r="M28" s="674">
        <v>4.5245758739469047E-3</v>
      </c>
      <c r="N28" s="696"/>
    </row>
    <row r="29" spans="1:14" s="19" customFormat="1" ht="15" customHeight="1">
      <c r="A29" s="47"/>
      <c r="B29" s="47"/>
      <c r="C29" s="345"/>
      <c r="D29" s="345"/>
      <c r="E29" s="345"/>
      <c r="F29" s="345"/>
      <c r="G29" s="345"/>
      <c r="H29" s="345"/>
      <c r="I29" s="345"/>
      <c r="J29" s="345"/>
      <c r="K29" s="345"/>
      <c r="L29" s="696"/>
      <c r="M29" s="696"/>
      <c r="N29" s="696"/>
    </row>
    <row r="30" spans="1:14" s="45" customFormat="1" ht="15" customHeight="1">
      <c r="A30" s="47"/>
      <c r="B30" s="436" t="s">
        <v>1044</v>
      </c>
      <c r="C30" s="464"/>
      <c r="D30" s="464"/>
      <c r="E30" s="464"/>
      <c r="F30" s="464"/>
      <c r="G30" s="464"/>
      <c r="H30" s="464"/>
      <c r="I30" s="464"/>
      <c r="J30" s="464"/>
      <c r="K30" s="464"/>
      <c r="L30" s="697"/>
      <c r="M30" s="697"/>
      <c r="N30" s="697"/>
    </row>
    <row r="31" spans="1:14" s="19" customFormat="1" ht="15" customHeight="1">
      <c r="A31" s="47" t="s">
        <v>1042</v>
      </c>
      <c r="B31" s="47" t="s">
        <v>63</v>
      </c>
      <c r="C31" s="126">
        <v>2260</v>
      </c>
      <c r="D31" s="248">
        <v>1E-4</v>
      </c>
      <c r="E31" s="345">
        <v>17</v>
      </c>
      <c r="F31" s="126">
        <v>2329</v>
      </c>
      <c r="G31" s="248">
        <v>1E-4</v>
      </c>
      <c r="H31" s="126">
        <v>16</v>
      </c>
      <c r="I31" s="126">
        <v>2265.47982</v>
      </c>
      <c r="J31" s="248">
        <v>1.4348462648282946E-4</v>
      </c>
      <c r="K31" s="126">
        <v>17</v>
      </c>
      <c r="L31" s="698">
        <v>2023.9566299999999</v>
      </c>
      <c r="M31" s="674">
        <v>1.2570525198451742E-4</v>
      </c>
      <c r="N31" s="675">
        <v>18</v>
      </c>
    </row>
    <row r="32" spans="1:14" s="19" customFormat="1" ht="15" customHeight="1">
      <c r="A32" s="47"/>
      <c r="B32" s="47" t="s">
        <v>65</v>
      </c>
      <c r="C32" s="126" t="s">
        <v>1027</v>
      </c>
      <c r="D32" s="248" t="s">
        <v>1027</v>
      </c>
      <c r="E32" s="345" t="s">
        <v>1027</v>
      </c>
      <c r="F32" s="126" t="s">
        <v>1027</v>
      </c>
      <c r="G32" s="248" t="s">
        <v>1027</v>
      </c>
      <c r="H32" s="126" t="s">
        <v>1027</v>
      </c>
      <c r="I32" s="126">
        <v>1194.7472600000001</v>
      </c>
      <c r="J32" s="248">
        <v>7.5669561401118081E-5</v>
      </c>
      <c r="K32" s="126">
        <v>18</v>
      </c>
      <c r="L32" s="698">
        <v>5088.7171799999996</v>
      </c>
      <c r="M32" s="680">
        <v>3.1605344991500283E-4</v>
      </c>
      <c r="N32" s="698">
        <v>17</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3">
        <v>7112.6738099999993</v>
      </c>
      <c r="M33" s="674">
        <v>4.4175870189952022E-4</v>
      </c>
      <c r="N33" s="699"/>
    </row>
    <row r="34" spans="1:14" s="19" customFormat="1" ht="15" customHeight="1">
      <c r="A34" s="47"/>
      <c r="B34" s="47"/>
      <c r="C34" s="345"/>
      <c r="D34" s="345"/>
      <c r="E34" s="345"/>
      <c r="F34" s="345"/>
      <c r="G34" s="345"/>
      <c r="H34" s="345"/>
      <c r="I34" s="345"/>
      <c r="J34" s="345"/>
      <c r="K34" s="345"/>
      <c r="L34" s="696"/>
      <c r="M34" s="696"/>
      <c r="N34" s="696"/>
    </row>
    <row r="35" spans="1:14" s="45" customFormat="1" ht="15" customHeight="1">
      <c r="A35" s="47"/>
      <c r="B35" s="436" t="s">
        <v>1045</v>
      </c>
      <c r="C35" s="464"/>
      <c r="D35" s="464"/>
      <c r="E35" s="464"/>
      <c r="F35" s="464"/>
      <c r="G35" s="464"/>
      <c r="H35" s="464"/>
      <c r="I35" s="464"/>
      <c r="J35" s="464"/>
      <c r="K35" s="464"/>
      <c r="L35" s="697"/>
      <c r="M35" s="697"/>
      <c r="N35" s="697"/>
    </row>
    <row r="36" spans="1:14" s="19" customFormat="1" ht="15" customHeight="1">
      <c r="A36" s="47" t="s">
        <v>1042</v>
      </c>
      <c r="B36" s="47" t="s">
        <v>68</v>
      </c>
      <c r="C36" s="126">
        <v>11804</v>
      </c>
      <c r="D36" s="248">
        <v>5.9999999999999995E-4</v>
      </c>
      <c r="E36" s="345">
        <v>15</v>
      </c>
      <c r="F36" s="126">
        <v>8908</v>
      </c>
      <c r="G36" s="248">
        <v>5.0000000000000001E-4</v>
      </c>
      <c r="H36" s="126">
        <v>15</v>
      </c>
      <c r="I36" s="126">
        <v>14227.542230000001</v>
      </c>
      <c r="J36" s="248">
        <v>9.0110428908620008E-4</v>
      </c>
      <c r="K36" s="126">
        <v>16</v>
      </c>
      <c r="L36" s="675">
        <v>14464.189289999998</v>
      </c>
      <c r="M36" s="674">
        <v>8.983515419750906E-4</v>
      </c>
      <c r="N36" s="675">
        <v>16</v>
      </c>
    </row>
    <row r="37" spans="1:14" s="19" customFormat="1" ht="15" customHeight="1">
      <c r="A37" s="47" t="s">
        <v>1042</v>
      </c>
      <c r="B37" s="47" t="s">
        <v>97</v>
      </c>
      <c r="C37" s="126">
        <v>1</v>
      </c>
      <c r="D37" s="248">
        <v>0</v>
      </c>
      <c r="E37" s="345">
        <v>20</v>
      </c>
      <c r="F37" s="126">
        <v>0</v>
      </c>
      <c r="G37" s="248">
        <v>0</v>
      </c>
      <c r="H37" s="126">
        <v>21</v>
      </c>
      <c r="I37" s="126" t="s">
        <v>1027</v>
      </c>
      <c r="J37" s="248" t="s">
        <v>1027</v>
      </c>
      <c r="K37" s="126" t="s">
        <v>1027</v>
      </c>
      <c r="L37" s="699" t="s">
        <v>1027</v>
      </c>
      <c r="M37" s="680" t="s">
        <v>1027</v>
      </c>
      <c r="N37" s="699" t="s">
        <v>1027</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3">
        <v>14464.189289999998</v>
      </c>
      <c r="M38" s="674">
        <v>8.983515419750906E-4</v>
      </c>
      <c r="N38" s="699"/>
    </row>
    <row r="39" spans="1:14" s="45" customFormat="1" ht="15" customHeight="1">
      <c r="A39" s="47"/>
      <c r="B39" s="49"/>
      <c r="C39" s="126"/>
      <c r="D39" s="248"/>
      <c r="E39" s="345"/>
      <c r="F39" s="126"/>
      <c r="G39" s="248"/>
      <c r="H39" s="345"/>
      <c r="I39" s="126"/>
      <c r="J39" s="248"/>
      <c r="K39" s="345"/>
      <c r="L39" s="675"/>
      <c r="M39" s="674"/>
      <c r="N39" s="696"/>
    </row>
    <row r="40" spans="1:14" s="45" customFormat="1" ht="15" customHeight="1">
      <c r="A40" s="47"/>
      <c r="B40" s="436" t="s">
        <v>447</v>
      </c>
      <c r="C40" s="464"/>
      <c r="D40" s="464"/>
      <c r="E40" s="464"/>
      <c r="F40" s="464"/>
      <c r="G40" s="464"/>
      <c r="H40" s="464"/>
      <c r="I40" s="464"/>
      <c r="J40" s="464"/>
      <c r="K40" s="464"/>
      <c r="L40" s="697"/>
      <c r="M40" s="697"/>
      <c r="N40" s="697"/>
    </row>
    <row r="41" spans="1:14" s="19" customFormat="1" ht="15" customHeight="1">
      <c r="A41" s="47" t="s">
        <v>1042</v>
      </c>
      <c r="B41" s="47" t="s">
        <v>114</v>
      </c>
      <c r="C41" s="348">
        <v>905</v>
      </c>
      <c r="D41" s="248">
        <v>0</v>
      </c>
      <c r="E41" s="348">
        <v>18</v>
      </c>
      <c r="F41" s="126">
        <v>905</v>
      </c>
      <c r="G41" s="248">
        <v>1E-4</v>
      </c>
      <c r="H41" s="126">
        <v>17</v>
      </c>
      <c r="I41" s="126">
        <v>14896.94081</v>
      </c>
      <c r="J41" s="248">
        <v>9.4350078468572233E-4</v>
      </c>
      <c r="K41" s="126">
        <v>15</v>
      </c>
      <c r="L41" s="675">
        <v>14896.94081</v>
      </c>
      <c r="M41" s="674">
        <v>9.2522916280053441E-4</v>
      </c>
      <c r="N41" s="675">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3">
        <v>14896.94081</v>
      </c>
      <c r="M42" s="674">
        <v>9.2522916280053441E-4</v>
      </c>
      <c r="N42" s="675"/>
    </row>
    <row r="43" spans="1:14" s="45" customFormat="1" ht="15" customHeight="1">
      <c r="A43" s="47"/>
      <c r="B43" s="49"/>
      <c r="C43" s="126"/>
      <c r="D43" s="248"/>
      <c r="E43" s="345"/>
      <c r="F43" s="126"/>
      <c r="G43" s="248"/>
      <c r="H43" s="345"/>
      <c r="I43" s="126"/>
      <c r="J43" s="248"/>
      <c r="K43" s="345"/>
      <c r="L43" s="675"/>
      <c r="M43" s="674"/>
      <c r="N43" s="696"/>
    </row>
    <row r="44" spans="1:14" s="45" customFormat="1" ht="15" customHeight="1">
      <c r="A44" s="47"/>
      <c r="B44" s="436" t="s">
        <v>160</v>
      </c>
      <c r="C44" s="444">
        <v>20272577</v>
      </c>
      <c r="D44" s="465">
        <v>1</v>
      </c>
      <c r="E44" s="464"/>
      <c r="F44" s="457">
        <v>16324979</v>
      </c>
      <c r="G44" s="456">
        <v>1</v>
      </c>
      <c r="H44" s="464"/>
      <c r="I44" s="457">
        <v>15789007.335020006</v>
      </c>
      <c r="J44" s="456">
        <v>1</v>
      </c>
      <c r="K44" s="464"/>
      <c r="L44" s="682">
        <v>16100812.00306</v>
      </c>
      <c r="M44" s="683">
        <v>1</v>
      </c>
      <c r="N44" s="697"/>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1" t="s">
        <v>1046</v>
      </c>
      <c r="C46" s="71"/>
      <c r="D46" s="307"/>
      <c r="E46" s="71"/>
      <c r="F46" s="71"/>
      <c r="G46" s="307"/>
      <c r="H46" s="71"/>
      <c r="I46" s="71"/>
      <c r="J46" s="307"/>
      <c r="K46" s="71"/>
      <c r="L46" s="71"/>
      <c r="M46" s="307"/>
      <c r="N46" s="71"/>
    </row>
    <row r="47" spans="1:14" s="31" customFormat="1" ht="15" customHeight="1">
      <c r="A47" s="47"/>
      <c r="B47" s="631" t="s">
        <v>1047</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3" width="8.140625" style="32" bestFit="1" customWidth="1"/>
    <col min="4" max="5" width="9.7109375" style="32" bestFit="1" customWidth="1"/>
    <col min="6" max="251" width="9.140625" style="633"/>
    <col min="252" max="252" width="94" style="633" bestFit="1" customWidth="1"/>
    <col min="253" max="256" width="10.7109375" style="633" customWidth="1"/>
    <col min="257" max="507" width="9.140625" style="633"/>
    <col min="508" max="508" width="94" style="633" bestFit="1" customWidth="1"/>
    <col min="509" max="512" width="10.7109375" style="633" customWidth="1"/>
    <col min="513" max="763" width="9.140625" style="633"/>
    <col min="764" max="764" width="94" style="633" bestFit="1" customWidth="1"/>
    <col min="765" max="768" width="10.7109375" style="633" customWidth="1"/>
    <col min="769" max="1019" width="9.140625" style="633"/>
    <col min="1020" max="1020" width="94" style="633" bestFit="1" customWidth="1"/>
    <col min="1021" max="1024" width="10.7109375" style="633" customWidth="1"/>
    <col min="1025" max="1275" width="9.140625" style="633"/>
    <col min="1276" max="1276" width="94" style="633" bestFit="1" customWidth="1"/>
    <col min="1277" max="1280" width="10.7109375" style="633" customWidth="1"/>
    <col min="1281" max="1531" width="9.140625" style="633"/>
    <col min="1532" max="1532" width="94" style="633" bestFit="1" customWidth="1"/>
    <col min="1533" max="1536" width="10.7109375" style="633" customWidth="1"/>
    <col min="1537" max="1787" width="9.140625" style="633"/>
    <col min="1788" max="1788" width="94" style="633" bestFit="1" customWidth="1"/>
    <col min="1789" max="1792" width="10.7109375" style="633" customWidth="1"/>
    <col min="1793" max="2043" width="9.140625" style="633"/>
    <col min="2044" max="2044" width="94" style="633" bestFit="1" customWidth="1"/>
    <col min="2045" max="2048" width="10.7109375" style="633" customWidth="1"/>
    <col min="2049" max="2299" width="9.140625" style="633"/>
    <col min="2300" max="2300" width="94" style="633" bestFit="1" customWidth="1"/>
    <col min="2301" max="2304" width="10.7109375" style="633" customWidth="1"/>
    <col min="2305" max="2555" width="9.140625" style="633"/>
    <col min="2556" max="2556" width="94" style="633" bestFit="1" customWidth="1"/>
    <col min="2557" max="2560" width="10.7109375" style="633" customWidth="1"/>
    <col min="2561" max="2811" width="9.140625" style="633"/>
    <col min="2812" max="2812" width="94" style="633" bestFit="1" customWidth="1"/>
    <col min="2813" max="2816" width="10.7109375" style="633" customWidth="1"/>
    <col min="2817" max="3067" width="9.140625" style="633"/>
    <col min="3068" max="3068" width="94" style="633" bestFit="1" customWidth="1"/>
    <col min="3069" max="3072" width="10.7109375" style="633" customWidth="1"/>
    <col min="3073" max="3323" width="9.140625" style="633"/>
    <col min="3324" max="3324" width="94" style="633" bestFit="1" customWidth="1"/>
    <col min="3325" max="3328" width="10.7109375" style="633" customWidth="1"/>
    <col min="3329" max="3579" width="9.140625" style="633"/>
    <col min="3580" max="3580" width="94" style="633" bestFit="1" customWidth="1"/>
    <col min="3581" max="3584" width="10.7109375" style="633" customWidth="1"/>
    <col min="3585" max="3835" width="9.140625" style="633"/>
    <col min="3836" max="3836" width="94" style="633" bestFit="1" customWidth="1"/>
    <col min="3837" max="3840" width="10.7109375" style="633" customWidth="1"/>
    <col min="3841" max="4091" width="9.140625" style="633"/>
    <col min="4092" max="4092" width="94" style="633" bestFit="1" customWidth="1"/>
    <col min="4093" max="4096" width="10.7109375" style="633" customWidth="1"/>
    <col min="4097" max="4347" width="9.140625" style="633"/>
    <col min="4348" max="4348" width="94" style="633" bestFit="1" customWidth="1"/>
    <col min="4349" max="4352" width="10.7109375" style="633" customWidth="1"/>
    <col min="4353" max="4603" width="9.140625" style="633"/>
    <col min="4604" max="4604" width="94" style="633" bestFit="1" customWidth="1"/>
    <col min="4605" max="4608" width="10.7109375" style="633" customWidth="1"/>
    <col min="4609" max="4859" width="9.140625" style="633"/>
    <col min="4860" max="4860" width="94" style="633" bestFit="1" customWidth="1"/>
    <col min="4861" max="4864" width="10.7109375" style="633" customWidth="1"/>
    <col min="4865" max="5115" width="9.140625" style="633"/>
    <col min="5116" max="5116" width="94" style="633" bestFit="1" customWidth="1"/>
    <col min="5117" max="5120" width="10.7109375" style="633" customWidth="1"/>
    <col min="5121" max="5371" width="9.140625" style="633"/>
    <col min="5372" max="5372" width="94" style="633" bestFit="1" customWidth="1"/>
    <col min="5373" max="5376" width="10.7109375" style="633" customWidth="1"/>
    <col min="5377" max="5627" width="9.140625" style="633"/>
    <col min="5628" max="5628" width="94" style="633" bestFit="1" customWidth="1"/>
    <col min="5629" max="5632" width="10.7109375" style="633" customWidth="1"/>
    <col min="5633" max="5883" width="9.140625" style="633"/>
    <col min="5884" max="5884" width="94" style="633" bestFit="1" customWidth="1"/>
    <col min="5885" max="5888" width="10.7109375" style="633" customWidth="1"/>
    <col min="5889" max="6139" width="9.140625" style="633"/>
    <col min="6140" max="6140" width="94" style="633" bestFit="1" customWidth="1"/>
    <col min="6141" max="6144" width="10.7109375" style="633" customWidth="1"/>
    <col min="6145" max="6395" width="9.140625" style="633"/>
    <col min="6396" max="6396" width="94" style="633" bestFit="1" customWidth="1"/>
    <col min="6397" max="6400" width="10.7109375" style="633" customWidth="1"/>
    <col min="6401" max="6651" width="9.140625" style="633"/>
    <col min="6652" max="6652" width="94" style="633" bestFit="1" customWidth="1"/>
    <col min="6653" max="6656" width="10.7109375" style="633" customWidth="1"/>
    <col min="6657" max="6907" width="9.140625" style="633"/>
    <col min="6908" max="6908" width="94" style="633" bestFit="1" customWidth="1"/>
    <col min="6909" max="6912" width="10.7109375" style="633" customWidth="1"/>
    <col min="6913" max="7163" width="9.140625" style="633"/>
    <col min="7164" max="7164" width="94" style="633" bestFit="1" customWidth="1"/>
    <col min="7165" max="7168" width="10.7109375" style="633" customWidth="1"/>
    <col min="7169" max="7419" width="9.140625" style="633"/>
    <col min="7420" max="7420" width="94" style="633" bestFit="1" customWidth="1"/>
    <col min="7421" max="7424" width="10.7109375" style="633" customWidth="1"/>
    <col min="7425" max="7675" width="9.140625" style="633"/>
    <col min="7676" max="7676" width="94" style="633" bestFit="1" customWidth="1"/>
    <col min="7677" max="7680" width="10.7109375" style="633" customWidth="1"/>
    <col min="7681" max="7931" width="9.140625" style="633"/>
    <col min="7932" max="7932" width="94" style="633" bestFit="1" customWidth="1"/>
    <col min="7933" max="7936" width="10.7109375" style="633" customWidth="1"/>
    <col min="7937" max="8187" width="9.140625" style="633"/>
    <col min="8188" max="8188" width="94" style="633" bestFit="1" customWidth="1"/>
    <col min="8189" max="8192" width="10.7109375" style="633" customWidth="1"/>
    <col min="8193" max="8443" width="9.140625" style="633"/>
    <col min="8444" max="8444" width="94" style="633" bestFit="1" customWidth="1"/>
    <col min="8445" max="8448" width="10.7109375" style="633" customWidth="1"/>
    <col min="8449" max="8699" width="9.140625" style="633"/>
    <col min="8700" max="8700" width="94" style="633" bestFit="1" customWidth="1"/>
    <col min="8701" max="8704" width="10.7109375" style="633" customWidth="1"/>
    <col min="8705" max="8955" width="9.140625" style="633"/>
    <col min="8956" max="8956" width="94" style="633" bestFit="1" customWidth="1"/>
    <col min="8957" max="8960" width="10.7109375" style="633" customWidth="1"/>
    <col min="8961" max="9211" width="9.140625" style="633"/>
    <col min="9212" max="9212" width="94" style="633" bestFit="1" customWidth="1"/>
    <col min="9213" max="9216" width="10.7109375" style="633" customWidth="1"/>
    <col min="9217" max="9467" width="9.140625" style="633"/>
    <col min="9468" max="9468" width="94" style="633" bestFit="1" customWidth="1"/>
    <col min="9469" max="9472" width="10.7109375" style="633" customWidth="1"/>
    <col min="9473" max="9723" width="9.140625" style="633"/>
    <col min="9724" max="9724" width="94" style="633" bestFit="1" customWidth="1"/>
    <col min="9725" max="9728" width="10.7109375" style="633" customWidth="1"/>
    <col min="9729" max="9979" width="9.140625" style="633"/>
    <col min="9980" max="9980" width="94" style="633" bestFit="1" customWidth="1"/>
    <col min="9981" max="9984" width="10.7109375" style="633" customWidth="1"/>
    <col min="9985" max="10235" width="9.140625" style="633"/>
    <col min="10236" max="10236" width="94" style="633" bestFit="1" customWidth="1"/>
    <col min="10237" max="10240" width="10.7109375" style="633" customWidth="1"/>
    <col min="10241" max="10491" width="9.140625" style="633"/>
    <col min="10492" max="10492" width="94" style="633" bestFit="1" customWidth="1"/>
    <col min="10493" max="10496" width="10.7109375" style="633" customWidth="1"/>
    <col min="10497" max="10747" width="9.140625" style="633"/>
    <col min="10748" max="10748" width="94" style="633" bestFit="1" customWidth="1"/>
    <col min="10749" max="10752" width="10.7109375" style="633" customWidth="1"/>
    <col min="10753" max="11003" width="9.140625" style="633"/>
    <col min="11004" max="11004" width="94" style="633" bestFit="1" customWidth="1"/>
    <col min="11005" max="11008" width="10.7109375" style="633" customWidth="1"/>
    <col min="11009" max="11259" width="9.140625" style="633"/>
    <col min="11260" max="11260" width="94" style="633" bestFit="1" customWidth="1"/>
    <col min="11261" max="11264" width="10.7109375" style="633" customWidth="1"/>
    <col min="11265" max="11515" width="9.140625" style="633"/>
    <col min="11516" max="11516" width="94" style="633" bestFit="1" customWidth="1"/>
    <col min="11517" max="11520" width="10.7109375" style="633" customWidth="1"/>
    <col min="11521" max="11771" width="9.140625" style="633"/>
    <col min="11772" max="11772" width="94" style="633" bestFit="1" customWidth="1"/>
    <col min="11773" max="11776" width="10.7109375" style="633" customWidth="1"/>
    <col min="11777" max="12027" width="9.140625" style="633"/>
    <col min="12028" max="12028" width="94" style="633" bestFit="1" customWidth="1"/>
    <col min="12029" max="12032" width="10.7109375" style="633" customWidth="1"/>
    <col min="12033" max="12283" width="9.140625" style="633"/>
    <col min="12284" max="12284" width="94" style="633" bestFit="1" customWidth="1"/>
    <col min="12285" max="12288" width="10.7109375" style="633" customWidth="1"/>
    <col min="12289" max="12539" width="9.140625" style="633"/>
    <col min="12540" max="12540" width="94" style="633" bestFit="1" customWidth="1"/>
    <col min="12541" max="12544" width="10.7109375" style="633" customWidth="1"/>
    <col min="12545" max="12795" width="9.140625" style="633"/>
    <col min="12796" max="12796" width="94" style="633" bestFit="1" customWidth="1"/>
    <col min="12797" max="12800" width="10.7109375" style="633" customWidth="1"/>
    <col min="12801" max="13051" width="9.140625" style="633"/>
    <col min="13052" max="13052" width="94" style="633" bestFit="1" customWidth="1"/>
    <col min="13053" max="13056" width="10.7109375" style="633" customWidth="1"/>
    <col min="13057" max="13307" width="9.140625" style="633"/>
    <col min="13308" max="13308" width="94" style="633" bestFit="1" customWidth="1"/>
    <col min="13309" max="13312" width="10.7109375" style="633" customWidth="1"/>
    <col min="13313" max="13563" width="9.140625" style="633"/>
    <col min="13564" max="13564" width="94" style="633" bestFit="1" customWidth="1"/>
    <col min="13565" max="13568" width="10.7109375" style="633" customWidth="1"/>
    <col min="13569" max="13819" width="9.140625" style="633"/>
    <col min="13820" max="13820" width="94" style="633" bestFit="1" customWidth="1"/>
    <col min="13821" max="13824" width="10.7109375" style="633" customWidth="1"/>
    <col min="13825" max="14075" width="9.140625" style="633"/>
    <col min="14076" max="14076" width="94" style="633" bestFit="1" customWidth="1"/>
    <col min="14077" max="14080" width="10.7109375" style="633" customWidth="1"/>
    <col min="14081" max="14331" width="9.140625" style="633"/>
    <col min="14332" max="14332" width="94" style="633" bestFit="1" customWidth="1"/>
    <col min="14333" max="14336" width="10.7109375" style="633" customWidth="1"/>
    <col min="14337" max="14587" width="9.140625" style="633"/>
    <col min="14588" max="14588" width="94" style="633" bestFit="1" customWidth="1"/>
    <col min="14589" max="14592" width="10.7109375" style="633" customWidth="1"/>
    <col min="14593" max="14843" width="9.140625" style="633"/>
    <col min="14844" max="14844" width="94" style="633" bestFit="1" customWidth="1"/>
    <col min="14845" max="14848" width="10.7109375" style="633" customWidth="1"/>
    <col min="14849" max="15099" width="9.140625" style="633"/>
    <col min="15100" max="15100" width="94" style="633" bestFit="1" customWidth="1"/>
    <col min="15101" max="15104" width="10.7109375" style="633" customWidth="1"/>
    <col min="15105" max="15355" width="9.140625" style="633"/>
    <col min="15356" max="15356" width="94" style="633" bestFit="1" customWidth="1"/>
    <col min="15357" max="15360" width="10.7109375" style="633" customWidth="1"/>
    <col min="15361" max="15611" width="9.140625" style="633"/>
    <col min="15612" max="15612" width="94" style="633" bestFit="1" customWidth="1"/>
    <col min="15613" max="15616" width="10.7109375" style="633" customWidth="1"/>
    <col min="15617" max="15867" width="9.140625" style="633"/>
    <col min="15868" max="15868" width="94" style="633" bestFit="1" customWidth="1"/>
    <col min="15869" max="15872" width="10.7109375" style="633" customWidth="1"/>
    <col min="15873" max="16123" width="9.140625" style="633"/>
    <col min="16124" max="16124" width="94" style="633" bestFit="1" customWidth="1"/>
    <col min="16125" max="16128" width="10.7109375" style="633" customWidth="1"/>
    <col min="16129" max="16384" width="9.140625" style="633"/>
  </cols>
  <sheetData>
    <row r="1" spans="1:5" s="356" customFormat="1" ht="30" customHeight="1">
      <c r="A1" s="748" t="s">
        <v>1048</v>
      </c>
      <c r="B1" s="748"/>
      <c r="C1" s="748"/>
      <c r="D1" s="748"/>
      <c r="E1" s="748"/>
    </row>
    <row r="2" spans="1:5" s="356" customFormat="1" ht="15" customHeight="1">
      <c r="A2" s="749" t="s">
        <v>520</v>
      </c>
      <c r="B2" s="749"/>
      <c r="C2" s="749"/>
      <c r="D2" s="749"/>
      <c r="E2" s="814"/>
    </row>
    <row r="3" spans="1:5" s="356" customFormat="1" ht="15" customHeight="1">
      <c r="A3" s="761" t="s">
        <v>1502</v>
      </c>
      <c r="B3" s="761"/>
      <c r="C3" s="761"/>
      <c r="D3" s="761"/>
      <c r="E3" s="761"/>
    </row>
    <row r="4" spans="1:5" s="357" customFormat="1" ht="30" customHeight="1">
      <c r="A4" s="750" t="s">
        <v>512</v>
      </c>
      <c r="B4" s="750"/>
      <c r="C4" s="750"/>
      <c r="D4" s="750"/>
      <c r="E4" s="750"/>
    </row>
    <row r="5" spans="1:5" ht="3.75" customHeight="1">
      <c r="A5" s="186"/>
      <c r="B5" s="358"/>
      <c r="C5" s="358"/>
      <c r="D5" s="358"/>
      <c r="E5" s="358"/>
    </row>
    <row r="6" spans="1:5" s="328" customFormat="1" ht="30" customHeight="1" thickBot="1">
      <c r="A6" s="368"/>
      <c r="B6" s="359" t="s">
        <v>127</v>
      </c>
      <c r="C6" s="359" t="s">
        <v>129</v>
      </c>
      <c r="D6" s="359" t="s">
        <v>131</v>
      </c>
      <c r="E6" s="360" t="s">
        <v>1220</v>
      </c>
    </row>
    <row r="7" spans="1:5" s="78" customFormat="1" ht="15" customHeight="1">
      <c r="A7" s="466" t="s">
        <v>161</v>
      </c>
      <c r="B7" s="467">
        <v>546615.13150999998</v>
      </c>
      <c r="C7" s="467">
        <v>223365.70708000002</v>
      </c>
      <c r="D7" s="467">
        <v>287844.95097000001</v>
      </c>
      <c r="E7" s="467">
        <v>1057825.7895599999</v>
      </c>
    </row>
    <row r="8" spans="1:5" s="78" customFormat="1" ht="15" customHeight="1">
      <c r="A8" s="49" t="s">
        <v>162</v>
      </c>
      <c r="B8" s="74">
        <v>18041.182230000002</v>
      </c>
      <c r="C8" s="74">
        <v>8342.7639600000002</v>
      </c>
      <c r="D8" s="74">
        <v>13370.50122</v>
      </c>
      <c r="E8" s="74">
        <v>39754.447410000001</v>
      </c>
    </row>
    <row r="9" spans="1:5" s="77" customFormat="1" ht="15" customHeight="1">
      <c r="A9" s="49" t="s">
        <v>171</v>
      </c>
      <c r="B9" s="74">
        <v>60495.059450000001</v>
      </c>
      <c r="C9" s="74">
        <v>9605.3069600000017</v>
      </c>
      <c r="D9" s="74">
        <v>12616.582179999999</v>
      </c>
      <c r="E9" s="74">
        <v>82716.94859</v>
      </c>
    </row>
    <row r="10" spans="1:5" s="77" customFormat="1" ht="15" customHeight="1">
      <c r="A10" s="49" t="s">
        <v>180</v>
      </c>
      <c r="B10" s="74">
        <v>419124.71385</v>
      </c>
      <c r="C10" s="74">
        <v>198319.01832</v>
      </c>
      <c r="D10" s="74">
        <v>258333.39312999998</v>
      </c>
      <c r="E10" s="74">
        <v>875777.12529999996</v>
      </c>
    </row>
    <row r="11" spans="1:5" s="77" customFormat="1" ht="15" customHeight="1">
      <c r="A11" s="47" t="s">
        <v>182</v>
      </c>
      <c r="B11" s="74">
        <v>134616.88325000001</v>
      </c>
      <c r="C11" s="74">
        <v>95764.849099999992</v>
      </c>
      <c r="D11" s="74">
        <v>179022.74400999999</v>
      </c>
      <c r="E11" s="74">
        <v>409404.47635999997</v>
      </c>
    </row>
    <row r="12" spans="1:5" s="77" customFormat="1" ht="15" customHeight="1">
      <c r="A12" s="47" t="s">
        <v>1049</v>
      </c>
      <c r="B12" s="74">
        <v>250676.24999000001</v>
      </c>
      <c r="C12" s="74">
        <v>79307.889180000013</v>
      </c>
      <c r="D12" s="74">
        <v>64597.475119999996</v>
      </c>
      <c r="E12" s="74">
        <v>394581.61429000006</v>
      </c>
    </row>
    <row r="13" spans="1:5" s="77" customFormat="1" ht="15" customHeight="1">
      <c r="A13" s="47" t="s">
        <v>186</v>
      </c>
      <c r="B13" s="74">
        <v>341.78890000000001</v>
      </c>
      <c r="C13" s="74">
        <v>2393.0399400000001</v>
      </c>
      <c r="D13" s="74">
        <v>1167.4749099999999</v>
      </c>
      <c r="E13" s="74">
        <v>3902.30375</v>
      </c>
    </row>
    <row r="14" spans="1:5" s="77" customFormat="1" ht="15" customHeight="1">
      <c r="A14" s="47" t="s">
        <v>1050</v>
      </c>
      <c r="B14" s="74">
        <v>1675.3305399999999</v>
      </c>
      <c r="C14" s="74">
        <v>-2.0000000000000002E-5</v>
      </c>
      <c r="D14" s="74">
        <v>575.86853000000008</v>
      </c>
      <c r="E14" s="74">
        <v>2251.1990500000002</v>
      </c>
    </row>
    <row r="15" spans="1:5" s="77" customFormat="1" ht="15" customHeight="1">
      <c r="A15" s="47" t="s">
        <v>190</v>
      </c>
      <c r="B15" s="74">
        <v>35.696930000000002</v>
      </c>
      <c r="C15" s="74">
        <v>2098.0667000000003</v>
      </c>
      <c r="D15" s="74">
        <v>78.296019999999999</v>
      </c>
      <c r="E15" s="74">
        <v>2212.0596500000001</v>
      </c>
    </row>
    <row r="16" spans="1:5" s="77" customFormat="1" ht="15" customHeight="1">
      <c r="A16" s="47" t="s">
        <v>1051</v>
      </c>
      <c r="B16" s="74">
        <v>4366.41507</v>
      </c>
      <c r="C16" s="74">
        <v>561.1184300000001</v>
      </c>
      <c r="D16" s="74">
        <v>363.24381</v>
      </c>
      <c r="E16" s="74">
        <v>5290.7773100000004</v>
      </c>
    </row>
    <row r="17" spans="1:5" s="77" customFormat="1" ht="15" customHeight="1">
      <c r="A17" s="47" t="s">
        <v>193</v>
      </c>
      <c r="B17" s="74">
        <v>42425.537149999996</v>
      </c>
      <c r="C17" s="74">
        <v>22967.382430000001</v>
      </c>
      <c r="D17" s="74">
        <v>14390.267330000001</v>
      </c>
      <c r="E17" s="74">
        <v>79783.186910000004</v>
      </c>
    </row>
    <row r="18" spans="1:5" s="77" customFormat="1" ht="15" customHeight="1">
      <c r="A18" s="47" t="s">
        <v>200</v>
      </c>
      <c r="B18" s="74">
        <v>-15013.187980000001</v>
      </c>
      <c r="C18" s="74">
        <v>-4773.32744</v>
      </c>
      <c r="D18" s="74">
        <v>-1861.9766000000002</v>
      </c>
      <c r="E18" s="74">
        <v>-21648.492020000002</v>
      </c>
    </row>
    <row r="19" spans="1:5" s="77" customFormat="1" ht="15" customHeight="1">
      <c r="A19" s="49" t="s">
        <v>206</v>
      </c>
      <c r="B19" s="74">
        <v>30101.144829999997</v>
      </c>
      <c r="C19" s="74">
        <v>6854.6812900000004</v>
      </c>
      <c r="D19" s="74">
        <v>3045.5417599999996</v>
      </c>
      <c r="E19" s="74">
        <v>40001.367879999998</v>
      </c>
    </row>
    <row r="20" spans="1:5" s="77" customFormat="1" ht="15" customHeight="1">
      <c r="A20" s="49" t="s">
        <v>212</v>
      </c>
      <c r="B20" s="74">
        <v>15096.23264</v>
      </c>
      <c r="C20" s="74">
        <v>2.3999999999999998E-4</v>
      </c>
      <c r="D20" s="74">
        <v>400.62662</v>
      </c>
      <c r="E20" s="74">
        <v>15496.859499999999</v>
      </c>
    </row>
    <row r="21" spans="1:5" s="77" customFormat="1" ht="15" customHeight="1">
      <c r="A21" s="49" t="s">
        <v>218</v>
      </c>
      <c r="B21" s="74">
        <v>23.126159999999999</v>
      </c>
      <c r="C21" s="74">
        <v>0</v>
      </c>
      <c r="D21" s="74">
        <v>0</v>
      </c>
      <c r="E21" s="74">
        <v>23.126159999999999</v>
      </c>
    </row>
    <row r="22" spans="1:5" s="77" customFormat="1" ht="15" customHeight="1">
      <c r="A22" s="49" t="s">
        <v>223</v>
      </c>
      <c r="B22" s="74">
        <v>3717.0842699999998</v>
      </c>
      <c r="C22" s="74">
        <v>166.23829999999998</v>
      </c>
      <c r="D22" s="74">
        <v>78.306060000000002</v>
      </c>
      <c r="E22" s="74">
        <v>3961.6286299999997</v>
      </c>
    </row>
    <row r="23" spans="1:5" s="77" customFormat="1" ht="15" customHeight="1">
      <c r="A23" s="49" t="s">
        <v>233</v>
      </c>
      <c r="B23" s="74">
        <v>16.588080000000001</v>
      </c>
      <c r="C23" s="74">
        <v>77.698009999999996</v>
      </c>
      <c r="D23" s="74">
        <v>0</v>
      </c>
      <c r="E23" s="74">
        <v>94.286090000000002</v>
      </c>
    </row>
    <row r="24" spans="1:5" s="78" customFormat="1" ht="15" customHeight="1" thickBot="1">
      <c r="A24" s="49" t="s">
        <v>239</v>
      </c>
      <c r="B24" s="74">
        <v>0</v>
      </c>
      <c r="C24" s="74">
        <v>0</v>
      </c>
      <c r="D24" s="74">
        <v>0</v>
      </c>
      <c r="E24" s="74">
        <v>0</v>
      </c>
    </row>
    <row r="25" spans="1:5" ht="15" customHeight="1">
      <c r="A25" s="362" t="s">
        <v>246</v>
      </c>
      <c r="B25" s="361">
        <v>505078.43332000001</v>
      </c>
      <c r="C25" s="361">
        <v>204981.27240000002</v>
      </c>
      <c r="D25" s="361">
        <v>250134.63577000002</v>
      </c>
      <c r="E25" s="467">
        <v>960194.34149000002</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30511.454959999999</v>
      </c>
      <c r="C34" s="74">
        <v>122331.48818</v>
      </c>
      <c r="D34" s="74">
        <v>10843.70233</v>
      </c>
      <c r="E34" s="74">
        <v>163686.64546999999</v>
      </c>
    </row>
    <row r="35" spans="1:5" ht="15" customHeight="1">
      <c r="A35" s="49" t="s">
        <v>274</v>
      </c>
      <c r="B35" s="74">
        <v>11631.517900000001</v>
      </c>
      <c r="C35" s="74">
        <v>8230.2804400000005</v>
      </c>
      <c r="D35" s="74">
        <v>4966.4756900000002</v>
      </c>
      <c r="E35" s="74">
        <v>24828.27403</v>
      </c>
    </row>
    <row r="36" spans="1:5" ht="15" customHeight="1">
      <c r="A36" s="49" t="s">
        <v>277</v>
      </c>
      <c r="B36" s="74">
        <v>7633.7409400000006</v>
      </c>
      <c r="C36" s="74">
        <v>2530.51487</v>
      </c>
      <c r="D36" s="74">
        <v>1849.7668200000001</v>
      </c>
      <c r="E36" s="74">
        <v>12014.022630000001</v>
      </c>
    </row>
    <row r="37" spans="1:5" ht="15" customHeight="1">
      <c r="A37" s="49" t="s">
        <v>283</v>
      </c>
      <c r="B37" s="74">
        <v>455301.71951999998</v>
      </c>
      <c r="C37" s="74">
        <v>71888.98891</v>
      </c>
      <c r="D37" s="74">
        <v>224829.21734999999</v>
      </c>
      <c r="E37" s="74">
        <v>752019.92577999993</v>
      </c>
    </row>
    <row r="38" spans="1:5" s="78" customFormat="1" ht="15" customHeight="1">
      <c r="A38" s="49" t="s">
        <v>288</v>
      </c>
      <c r="B38" s="74">
        <v>0</v>
      </c>
      <c r="C38" s="74">
        <v>0</v>
      </c>
      <c r="D38" s="74">
        <v>7645.4735799999999</v>
      </c>
      <c r="E38" s="74">
        <v>7645.4735799999999</v>
      </c>
    </row>
    <row r="39" spans="1:5" s="78" customFormat="1" ht="15" customHeight="1" thickBot="1">
      <c r="A39" s="49" t="s">
        <v>455</v>
      </c>
      <c r="B39" s="74">
        <v>0</v>
      </c>
      <c r="C39" s="74">
        <v>0</v>
      </c>
      <c r="D39" s="74">
        <v>0</v>
      </c>
      <c r="E39" s="74">
        <v>0</v>
      </c>
    </row>
    <row r="40" spans="1:5" ht="15" customHeight="1">
      <c r="A40" s="362" t="s">
        <v>297</v>
      </c>
      <c r="B40" s="361">
        <v>41536.698189999996</v>
      </c>
      <c r="C40" s="361">
        <v>18384.434679999998</v>
      </c>
      <c r="D40" s="361">
        <v>37710.315210000001</v>
      </c>
      <c r="E40" s="467">
        <v>97631.448080000002</v>
      </c>
    </row>
    <row r="41" spans="1:5" ht="15" customHeight="1">
      <c r="A41" s="49" t="s">
        <v>298</v>
      </c>
      <c r="B41" s="74">
        <v>17000</v>
      </c>
      <c r="C41" s="74">
        <v>16637.400000000001</v>
      </c>
      <c r="D41" s="74">
        <v>14861.6</v>
      </c>
      <c r="E41" s="74">
        <v>48499</v>
      </c>
    </row>
    <row r="42" spans="1:5" ht="15" customHeight="1">
      <c r="A42" s="49" t="s">
        <v>302</v>
      </c>
      <c r="B42" s="74">
        <v>0</v>
      </c>
      <c r="C42" s="74">
        <v>0</v>
      </c>
      <c r="D42" s="74">
        <v>4081.7</v>
      </c>
      <c r="E42" s="74">
        <v>4081.7</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1118.7343899999998</v>
      </c>
      <c r="C45" s="74">
        <v>387.03103999999996</v>
      </c>
      <c r="D45" s="74">
        <v>3549.5111900000002</v>
      </c>
      <c r="E45" s="74">
        <v>5055.2766200000005</v>
      </c>
    </row>
    <row r="46" spans="1:5" ht="15" customHeight="1">
      <c r="A46" s="47" t="s">
        <v>313</v>
      </c>
      <c r="B46" s="74">
        <v>6.5060000000000007E-2</v>
      </c>
      <c r="C46" s="74">
        <v>0</v>
      </c>
      <c r="D46" s="74">
        <v>2216.9417100000001</v>
      </c>
      <c r="E46" s="74">
        <v>2217.00677</v>
      </c>
    </row>
    <row r="47" spans="1:5" s="78" customFormat="1" ht="15" customHeight="1" thickBot="1">
      <c r="A47" s="47" t="s">
        <v>314</v>
      </c>
      <c r="B47" s="74">
        <v>1118.6693300000002</v>
      </c>
      <c r="C47" s="74">
        <v>387.03103999999996</v>
      </c>
      <c r="D47" s="74">
        <v>1332.5694799999999</v>
      </c>
      <c r="E47" s="74">
        <v>2838.2698499999997</v>
      </c>
    </row>
    <row r="48" spans="1:5" ht="15" customHeight="1">
      <c r="A48" s="362" t="s">
        <v>315</v>
      </c>
      <c r="B48" s="361">
        <v>546615.13150999998</v>
      </c>
      <c r="C48" s="361">
        <v>223365.70708000002</v>
      </c>
      <c r="D48" s="361">
        <v>287844.95098000002</v>
      </c>
      <c r="E48" s="467">
        <v>1057825.78957</v>
      </c>
    </row>
    <row r="49" spans="1:5" ht="15" customHeight="1">
      <c r="A49" s="47" t="s">
        <v>316</v>
      </c>
      <c r="B49" s="74">
        <v>0</v>
      </c>
      <c r="C49" s="74">
        <v>0</v>
      </c>
      <c r="D49" s="74">
        <v>0</v>
      </c>
      <c r="E49" s="74">
        <v>0</v>
      </c>
    </row>
    <row r="50" spans="1:5" ht="15" customHeight="1" thickBot="1">
      <c r="A50" s="47" t="s">
        <v>336</v>
      </c>
      <c r="B50" s="74">
        <v>526679.75381999998</v>
      </c>
      <c r="C50" s="74">
        <v>591914.33845000004</v>
      </c>
      <c r="D50" s="74">
        <v>3824910.86357</v>
      </c>
      <c r="E50" s="74">
        <v>4943504.95584</v>
      </c>
    </row>
    <row r="51" spans="1:5">
      <c r="A51" s="362" t="s">
        <v>372</v>
      </c>
      <c r="B51" s="361">
        <v>28330.553909999999</v>
      </c>
      <c r="C51" s="361">
        <v>10601.87269</v>
      </c>
      <c r="D51" s="361">
        <v>13190.83361</v>
      </c>
      <c r="E51" s="467">
        <v>52123.26021</v>
      </c>
    </row>
    <row r="52" spans="1:5" ht="15" customHeight="1">
      <c r="A52" s="47" t="s">
        <v>384</v>
      </c>
      <c r="B52" s="74">
        <v>-17032.004940000003</v>
      </c>
      <c r="C52" s="74">
        <v>-6366.9354299999995</v>
      </c>
      <c r="D52" s="74">
        <v>-6693.5790399999996</v>
      </c>
      <c r="E52" s="74">
        <v>-30092.519410000004</v>
      </c>
    </row>
    <row r="53" spans="1:5" ht="15" customHeight="1">
      <c r="A53" s="49" t="s">
        <v>975</v>
      </c>
      <c r="B53" s="74">
        <v>11298.54897</v>
      </c>
      <c r="C53" s="74">
        <v>4234.9372599999997</v>
      </c>
      <c r="D53" s="74">
        <v>6497.2545700000001</v>
      </c>
      <c r="E53" s="74">
        <v>22030.7408</v>
      </c>
    </row>
    <row r="54" spans="1:5" ht="15" customHeight="1">
      <c r="A54" s="47" t="s">
        <v>391</v>
      </c>
      <c r="B54" s="74">
        <v>7475.5637200000001</v>
      </c>
      <c r="C54" s="74">
        <v>298.43695000000002</v>
      </c>
      <c r="D54" s="74">
        <v>3306.6732000000002</v>
      </c>
      <c r="E54" s="74">
        <v>11080.673870000001</v>
      </c>
    </row>
    <row r="55" spans="1:5" ht="15" customHeight="1">
      <c r="A55" s="47" t="s">
        <v>398</v>
      </c>
      <c r="B55" s="74">
        <v>-8458.4130999999998</v>
      </c>
      <c r="C55" s="74">
        <v>-157.45182</v>
      </c>
      <c r="D55" s="74">
        <v>-3882.7907</v>
      </c>
      <c r="E55" s="74">
        <v>-12498.65562</v>
      </c>
    </row>
    <row r="56" spans="1:5" ht="15" customHeight="1">
      <c r="A56" s="49" t="s">
        <v>974</v>
      </c>
      <c r="B56" s="74">
        <v>10315.69959</v>
      </c>
      <c r="C56" s="74">
        <v>4375.9223899999997</v>
      </c>
      <c r="D56" s="74">
        <v>5921.1370700000007</v>
      </c>
      <c r="E56" s="74">
        <v>20612.759050000001</v>
      </c>
    </row>
    <row r="57" spans="1:5" ht="15" customHeight="1">
      <c r="A57" s="47" t="s">
        <v>404</v>
      </c>
      <c r="B57" s="74">
        <v>3308.59456</v>
      </c>
      <c r="C57" s="74">
        <v>2155.7458799999999</v>
      </c>
      <c r="D57" s="74">
        <v>783.5280600000001</v>
      </c>
      <c r="E57" s="74">
        <v>6247.8685000000005</v>
      </c>
    </row>
    <row r="58" spans="1:5" ht="15" customHeight="1">
      <c r="A58" s="47" t="s">
        <v>412</v>
      </c>
      <c r="B58" s="74">
        <v>-5335.9982399999999</v>
      </c>
      <c r="C58" s="74">
        <v>-2740.8464199999999</v>
      </c>
      <c r="D58" s="74">
        <v>-1348.8612599999999</v>
      </c>
      <c r="E58" s="74">
        <v>-9425.7059200000003</v>
      </c>
    </row>
    <row r="59" spans="1:5" ht="15" customHeight="1">
      <c r="A59" s="49" t="s">
        <v>973</v>
      </c>
      <c r="B59" s="74">
        <v>8288.2959100000007</v>
      </c>
      <c r="C59" s="74">
        <v>3790.8218500000003</v>
      </c>
      <c r="D59" s="74">
        <v>5355.8038699999997</v>
      </c>
      <c r="E59" s="74">
        <v>17434.921630000001</v>
      </c>
    </row>
    <row r="60" spans="1:5" ht="15" customHeight="1">
      <c r="A60" s="47" t="s">
        <v>419</v>
      </c>
      <c r="B60" s="74">
        <v>-7904.1626500000002</v>
      </c>
      <c r="C60" s="74">
        <v>-3237.5596399999999</v>
      </c>
      <c r="D60" s="74">
        <v>-3600.27045</v>
      </c>
      <c r="E60" s="74">
        <v>-14741.99274</v>
      </c>
    </row>
    <row r="61" spans="1:5" ht="15" customHeight="1">
      <c r="A61" s="49" t="s">
        <v>972</v>
      </c>
      <c r="B61" s="74">
        <v>384.13326000000001</v>
      </c>
      <c r="C61" s="74">
        <v>553.26220999999998</v>
      </c>
      <c r="D61" s="74">
        <v>1755.53342</v>
      </c>
      <c r="E61" s="74">
        <v>2692.9288900000001</v>
      </c>
    </row>
    <row r="62" spans="1:5" ht="15" customHeight="1">
      <c r="A62" s="47" t="s">
        <v>429</v>
      </c>
      <c r="B62" s="74">
        <v>114.62382000000001</v>
      </c>
      <c r="C62" s="74">
        <v>1.82E-3</v>
      </c>
      <c r="D62" s="74">
        <v>48.726370000000003</v>
      </c>
      <c r="E62" s="74">
        <v>163.35201000000001</v>
      </c>
    </row>
    <row r="63" spans="1:5" ht="15" customHeight="1">
      <c r="A63" s="47" t="s">
        <v>430</v>
      </c>
      <c r="B63" s="74">
        <v>114.62382000000001</v>
      </c>
      <c r="C63" s="74">
        <v>1.82E-3</v>
      </c>
      <c r="D63" s="74">
        <v>48.726370000000003</v>
      </c>
      <c r="E63" s="74">
        <v>163.35201000000001</v>
      </c>
    </row>
    <row r="64" spans="1:5" ht="15" customHeight="1">
      <c r="A64" s="47" t="s">
        <v>431</v>
      </c>
      <c r="B64" s="74">
        <v>0</v>
      </c>
      <c r="C64" s="74">
        <v>0</v>
      </c>
      <c r="D64" s="74">
        <v>0</v>
      </c>
      <c r="E64" s="74">
        <v>0</v>
      </c>
    </row>
    <row r="65" spans="1:5" ht="15" customHeight="1">
      <c r="A65" s="47" t="s">
        <v>432</v>
      </c>
      <c r="B65" s="74">
        <v>-6.5309999999999997</v>
      </c>
      <c r="C65" s="74">
        <v>0</v>
      </c>
      <c r="D65" s="74">
        <v>0</v>
      </c>
      <c r="E65" s="74">
        <v>-6.5309999999999997</v>
      </c>
    </row>
    <row r="66" spans="1:5" ht="15" customHeight="1">
      <c r="A66" s="47" t="s">
        <v>433</v>
      </c>
      <c r="B66" s="74">
        <v>-6.5309999999999997</v>
      </c>
      <c r="C66" s="74">
        <v>0</v>
      </c>
      <c r="D66" s="74">
        <v>0</v>
      </c>
      <c r="E66" s="74">
        <v>-6.5309999999999997</v>
      </c>
    </row>
    <row r="67" spans="1:5" ht="15" customHeight="1">
      <c r="A67" s="47" t="s">
        <v>434</v>
      </c>
      <c r="B67" s="74">
        <v>0</v>
      </c>
      <c r="C67" s="74">
        <v>0</v>
      </c>
      <c r="D67" s="74">
        <v>0</v>
      </c>
      <c r="E67" s="74">
        <v>0</v>
      </c>
    </row>
    <row r="68" spans="1:5" ht="15" customHeight="1">
      <c r="A68" s="49" t="s">
        <v>1240</v>
      </c>
      <c r="B68" s="74">
        <v>492.22608000000002</v>
      </c>
      <c r="C68" s="74">
        <v>553.26403000000005</v>
      </c>
      <c r="D68" s="74">
        <v>1804.2597900000001</v>
      </c>
      <c r="E68" s="74">
        <v>2849.7499000000003</v>
      </c>
    </row>
    <row r="69" spans="1:5" ht="15" customHeight="1">
      <c r="A69" s="47" t="s">
        <v>1052</v>
      </c>
      <c r="B69" s="74">
        <v>1011.26802</v>
      </c>
      <c r="C69" s="74">
        <v>0</v>
      </c>
      <c r="D69" s="74">
        <v>589.58659</v>
      </c>
      <c r="E69" s="74">
        <v>1600.8546099999999</v>
      </c>
    </row>
    <row r="70" spans="1:5" ht="15" customHeight="1">
      <c r="A70" s="47" t="s">
        <v>1053</v>
      </c>
      <c r="B70" s="74">
        <v>0</v>
      </c>
      <c r="C70" s="74">
        <v>0</v>
      </c>
      <c r="D70" s="74">
        <v>0</v>
      </c>
      <c r="E70" s="74">
        <v>0</v>
      </c>
    </row>
    <row r="71" spans="1:5" ht="15" customHeight="1">
      <c r="A71" s="49" t="s">
        <v>971</v>
      </c>
      <c r="B71" s="74">
        <v>1503.4941000000001</v>
      </c>
      <c r="C71" s="74">
        <v>553.26403000000005</v>
      </c>
      <c r="D71" s="74">
        <v>2393.84638</v>
      </c>
      <c r="E71" s="74">
        <v>4450.6045100000001</v>
      </c>
    </row>
    <row r="72" spans="1:5" ht="15" customHeight="1">
      <c r="A72" s="47" t="s">
        <v>1054</v>
      </c>
      <c r="B72" s="74">
        <v>0</v>
      </c>
      <c r="C72" s="74">
        <v>213.57098999999999</v>
      </c>
      <c r="D72" s="74">
        <v>0</v>
      </c>
      <c r="E72" s="74">
        <v>213.57098999999999</v>
      </c>
    </row>
    <row r="73" spans="1:5" ht="15" customHeight="1">
      <c r="A73" s="47" t="s">
        <v>1055</v>
      </c>
      <c r="B73" s="74">
        <v>0</v>
      </c>
      <c r="C73" s="74">
        <v>-282.42138</v>
      </c>
      <c r="D73" s="74">
        <v>0</v>
      </c>
      <c r="E73" s="74">
        <v>-282.42138</v>
      </c>
    </row>
    <row r="74" spans="1:5" ht="15" customHeight="1">
      <c r="A74" s="49" t="s">
        <v>1241</v>
      </c>
      <c r="B74" s="74">
        <v>1503.4941000000001</v>
      </c>
      <c r="C74" s="74">
        <v>484.41363999999999</v>
      </c>
      <c r="D74" s="74">
        <v>2393.84638</v>
      </c>
      <c r="E74" s="74">
        <v>4381.7541199999996</v>
      </c>
    </row>
    <row r="75" spans="1:5" ht="15" customHeight="1">
      <c r="A75" s="47" t="s">
        <v>437</v>
      </c>
      <c r="B75" s="363">
        <v>0</v>
      </c>
      <c r="C75" s="363">
        <v>0</v>
      </c>
      <c r="D75" s="363">
        <v>0</v>
      </c>
      <c r="E75" s="74">
        <v>0</v>
      </c>
    </row>
    <row r="76" spans="1:5" ht="15" customHeight="1">
      <c r="A76" s="49" t="s">
        <v>970</v>
      </c>
      <c r="B76" s="363">
        <v>1503.4941000000001</v>
      </c>
      <c r="C76" s="363">
        <v>484.41363999999999</v>
      </c>
      <c r="D76" s="363">
        <v>2393.84638</v>
      </c>
      <c r="E76" s="74">
        <v>4381.7541199999996</v>
      </c>
    </row>
    <row r="77" spans="1:5" s="21" customFormat="1" ht="15" customHeight="1" thickBot="1">
      <c r="A77" s="70" t="s">
        <v>438</v>
      </c>
      <c r="B77" s="363">
        <v>-384.82477</v>
      </c>
      <c r="C77" s="363">
        <v>-97.382600000000011</v>
      </c>
      <c r="D77" s="363">
        <v>-1061.2768999999998</v>
      </c>
      <c r="E77" s="74">
        <v>-1543.4842699999999</v>
      </c>
    </row>
    <row r="78" spans="1:5" ht="15" customHeight="1">
      <c r="A78" s="364" t="s">
        <v>969</v>
      </c>
      <c r="B78" s="361">
        <v>1118.6693300000002</v>
      </c>
      <c r="C78" s="361">
        <v>387.03103999999996</v>
      </c>
      <c r="D78" s="361">
        <v>1332.5694799999999</v>
      </c>
      <c r="E78" s="467">
        <v>2838.2698499999997</v>
      </c>
    </row>
    <row r="79" spans="1:5" ht="3.75" customHeight="1" thickBot="1">
      <c r="A79" s="468"/>
      <c r="B79" s="469"/>
      <c r="C79" s="470"/>
      <c r="D79" s="470"/>
      <c r="E79" s="470"/>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33" hidden="1" customWidth="1"/>
    <col min="2" max="2" width="89.42578125" style="633" hidden="1" customWidth="1"/>
    <col min="3" max="3" width="89.85546875" style="33" bestFit="1" customWidth="1"/>
    <col min="4" max="6" width="8.140625" style="633" bestFit="1" customWidth="1"/>
    <col min="7" max="7" width="9.7109375" style="633" bestFit="1" customWidth="1"/>
    <col min="8" max="252" width="9.140625" style="633"/>
    <col min="253" max="254" width="0" style="633" hidden="1" customWidth="1"/>
    <col min="255" max="255" width="89.85546875" style="633" bestFit="1" customWidth="1"/>
    <col min="256" max="259" width="12.7109375" style="633" customWidth="1"/>
    <col min="260" max="508" width="9.140625" style="633"/>
    <col min="509" max="510" width="0" style="633" hidden="1" customWidth="1"/>
    <col min="511" max="511" width="89.85546875" style="633" bestFit="1" customWidth="1"/>
    <col min="512" max="515" width="12.7109375" style="633" customWidth="1"/>
    <col min="516" max="764" width="9.140625" style="633"/>
    <col min="765" max="766" width="0" style="633" hidden="1" customWidth="1"/>
    <col min="767" max="767" width="89.85546875" style="633" bestFit="1" customWidth="1"/>
    <col min="768" max="771" width="12.7109375" style="633" customWidth="1"/>
    <col min="772" max="1020" width="9.140625" style="633"/>
    <col min="1021" max="1022" width="0" style="633" hidden="1" customWidth="1"/>
    <col min="1023" max="1023" width="89.85546875" style="633" bestFit="1" customWidth="1"/>
    <col min="1024" max="1027" width="12.7109375" style="633" customWidth="1"/>
    <col min="1028" max="1276" width="9.140625" style="633"/>
    <col min="1277" max="1278" width="0" style="633" hidden="1" customWidth="1"/>
    <col min="1279" max="1279" width="89.85546875" style="633" bestFit="1" customWidth="1"/>
    <col min="1280" max="1283" width="12.7109375" style="633" customWidth="1"/>
    <col min="1284" max="1532" width="9.140625" style="633"/>
    <col min="1533" max="1534" width="0" style="633" hidden="1" customWidth="1"/>
    <col min="1535" max="1535" width="89.85546875" style="633" bestFit="1" customWidth="1"/>
    <col min="1536" max="1539" width="12.7109375" style="633" customWidth="1"/>
    <col min="1540" max="1788" width="9.140625" style="633"/>
    <col min="1789" max="1790" width="0" style="633" hidden="1" customWidth="1"/>
    <col min="1791" max="1791" width="89.85546875" style="633" bestFit="1" customWidth="1"/>
    <col min="1792" max="1795" width="12.7109375" style="633" customWidth="1"/>
    <col min="1796" max="2044" width="9.140625" style="633"/>
    <col min="2045" max="2046" width="0" style="633" hidden="1" customWidth="1"/>
    <col min="2047" max="2047" width="89.85546875" style="633" bestFit="1" customWidth="1"/>
    <col min="2048" max="2051" width="12.7109375" style="633" customWidth="1"/>
    <col min="2052" max="2300" width="9.140625" style="633"/>
    <col min="2301" max="2302" width="0" style="633" hidden="1" customWidth="1"/>
    <col min="2303" max="2303" width="89.85546875" style="633" bestFit="1" customWidth="1"/>
    <col min="2304" max="2307" width="12.7109375" style="633" customWidth="1"/>
    <col min="2308" max="2556" width="9.140625" style="633"/>
    <col min="2557" max="2558" width="0" style="633" hidden="1" customWidth="1"/>
    <col min="2559" max="2559" width="89.85546875" style="633" bestFit="1" customWidth="1"/>
    <col min="2560" max="2563" width="12.7109375" style="633" customWidth="1"/>
    <col min="2564" max="2812" width="9.140625" style="633"/>
    <col min="2813" max="2814" width="0" style="633" hidden="1" customWidth="1"/>
    <col min="2815" max="2815" width="89.85546875" style="633" bestFit="1" customWidth="1"/>
    <col min="2816" max="2819" width="12.7109375" style="633" customWidth="1"/>
    <col min="2820" max="3068" width="9.140625" style="633"/>
    <col min="3069" max="3070" width="0" style="633" hidden="1" customWidth="1"/>
    <col min="3071" max="3071" width="89.85546875" style="633" bestFit="1" customWidth="1"/>
    <col min="3072" max="3075" width="12.7109375" style="633" customWidth="1"/>
    <col min="3076" max="3324" width="9.140625" style="633"/>
    <col min="3325" max="3326" width="0" style="633" hidden="1" customWidth="1"/>
    <col min="3327" max="3327" width="89.85546875" style="633" bestFit="1" customWidth="1"/>
    <col min="3328" max="3331" width="12.7109375" style="633" customWidth="1"/>
    <col min="3332" max="3580" width="9.140625" style="633"/>
    <col min="3581" max="3582" width="0" style="633" hidden="1" customWidth="1"/>
    <col min="3583" max="3583" width="89.85546875" style="633" bestFit="1" customWidth="1"/>
    <col min="3584" max="3587" width="12.7109375" style="633" customWidth="1"/>
    <col min="3588" max="3836" width="9.140625" style="633"/>
    <col min="3837" max="3838" width="0" style="633" hidden="1" customWidth="1"/>
    <col min="3839" max="3839" width="89.85546875" style="633" bestFit="1" customWidth="1"/>
    <col min="3840" max="3843" width="12.7109375" style="633" customWidth="1"/>
    <col min="3844" max="4092" width="9.140625" style="633"/>
    <col min="4093" max="4094" width="0" style="633" hidden="1" customWidth="1"/>
    <col min="4095" max="4095" width="89.85546875" style="633" bestFit="1" customWidth="1"/>
    <col min="4096" max="4099" width="12.7109375" style="633" customWidth="1"/>
    <col min="4100" max="4348" width="9.140625" style="633"/>
    <col min="4349" max="4350" width="0" style="633" hidden="1" customWidth="1"/>
    <col min="4351" max="4351" width="89.85546875" style="633" bestFit="1" customWidth="1"/>
    <col min="4352" max="4355" width="12.7109375" style="633" customWidth="1"/>
    <col min="4356" max="4604" width="9.140625" style="633"/>
    <col min="4605" max="4606" width="0" style="633" hidden="1" customWidth="1"/>
    <col min="4607" max="4607" width="89.85546875" style="633" bestFit="1" customWidth="1"/>
    <col min="4608" max="4611" width="12.7109375" style="633" customWidth="1"/>
    <col min="4612" max="4860" width="9.140625" style="633"/>
    <col min="4861" max="4862" width="0" style="633" hidden="1" customWidth="1"/>
    <col min="4863" max="4863" width="89.85546875" style="633" bestFit="1" customWidth="1"/>
    <col min="4864" max="4867" width="12.7109375" style="633" customWidth="1"/>
    <col min="4868" max="5116" width="9.140625" style="633"/>
    <col min="5117" max="5118" width="0" style="633" hidden="1" customWidth="1"/>
    <col min="5119" max="5119" width="89.85546875" style="633" bestFit="1" customWidth="1"/>
    <col min="5120" max="5123" width="12.7109375" style="633" customWidth="1"/>
    <col min="5124" max="5372" width="9.140625" style="633"/>
    <col min="5373" max="5374" width="0" style="633" hidden="1" customWidth="1"/>
    <col min="5375" max="5375" width="89.85546875" style="633" bestFit="1" customWidth="1"/>
    <col min="5376" max="5379" width="12.7109375" style="633" customWidth="1"/>
    <col min="5380" max="5628" width="9.140625" style="633"/>
    <col min="5629" max="5630" width="0" style="633" hidden="1" customWidth="1"/>
    <col min="5631" max="5631" width="89.85546875" style="633" bestFit="1" customWidth="1"/>
    <col min="5632" max="5635" width="12.7109375" style="633" customWidth="1"/>
    <col min="5636" max="5884" width="9.140625" style="633"/>
    <col min="5885" max="5886" width="0" style="633" hidden="1" customWidth="1"/>
    <col min="5887" max="5887" width="89.85546875" style="633" bestFit="1" customWidth="1"/>
    <col min="5888" max="5891" width="12.7109375" style="633" customWidth="1"/>
    <col min="5892" max="6140" width="9.140625" style="633"/>
    <col min="6141" max="6142" width="0" style="633" hidden="1" customWidth="1"/>
    <col min="6143" max="6143" width="89.85546875" style="633" bestFit="1" customWidth="1"/>
    <col min="6144" max="6147" width="12.7109375" style="633" customWidth="1"/>
    <col min="6148" max="6396" width="9.140625" style="633"/>
    <col min="6397" max="6398" width="0" style="633" hidden="1" customWidth="1"/>
    <col min="6399" max="6399" width="89.85546875" style="633" bestFit="1" customWidth="1"/>
    <col min="6400" max="6403" width="12.7109375" style="633" customWidth="1"/>
    <col min="6404" max="6652" width="9.140625" style="633"/>
    <col min="6653" max="6654" width="0" style="633" hidden="1" customWidth="1"/>
    <col min="6655" max="6655" width="89.85546875" style="633" bestFit="1" customWidth="1"/>
    <col min="6656" max="6659" width="12.7109375" style="633" customWidth="1"/>
    <col min="6660" max="6908" width="9.140625" style="633"/>
    <col min="6909" max="6910" width="0" style="633" hidden="1" customWidth="1"/>
    <col min="6911" max="6911" width="89.85546875" style="633" bestFit="1" customWidth="1"/>
    <col min="6912" max="6915" width="12.7109375" style="633" customWidth="1"/>
    <col min="6916" max="7164" width="9.140625" style="633"/>
    <col min="7165" max="7166" width="0" style="633" hidden="1" customWidth="1"/>
    <col min="7167" max="7167" width="89.85546875" style="633" bestFit="1" customWidth="1"/>
    <col min="7168" max="7171" width="12.7109375" style="633" customWidth="1"/>
    <col min="7172" max="7420" width="9.140625" style="633"/>
    <col min="7421" max="7422" width="0" style="633" hidden="1" customWidth="1"/>
    <col min="7423" max="7423" width="89.85546875" style="633" bestFit="1" customWidth="1"/>
    <col min="7424" max="7427" width="12.7109375" style="633" customWidth="1"/>
    <col min="7428" max="7676" width="9.140625" style="633"/>
    <col min="7677" max="7678" width="0" style="633" hidden="1" customWidth="1"/>
    <col min="7679" max="7679" width="89.85546875" style="633" bestFit="1" customWidth="1"/>
    <col min="7680" max="7683" width="12.7109375" style="633" customWidth="1"/>
    <col min="7684" max="7932" width="9.140625" style="633"/>
    <col min="7933" max="7934" width="0" style="633" hidden="1" customWidth="1"/>
    <col min="7935" max="7935" width="89.85546875" style="633" bestFit="1" customWidth="1"/>
    <col min="7936" max="7939" width="12.7109375" style="633" customWidth="1"/>
    <col min="7940" max="8188" width="9.140625" style="633"/>
    <col min="8189" max="8190" width="0" style="633" hidden="1" customWidth="1"/>
    <col min="8191" max="8191" width="89.85546875" style="633" bestFit="1" customWidth="1"/>
    <col min="8192" max="8195" width="12.7109375" style="633" customWidth="1"/>
    <col min="8196" max="8444" width="9.140625" style="633"/>
    <col min="8445" max="8446" width="0" style="633" hidden="1" customWidth="1"/>
    <col min="8447" max="8447" width="89.85546875" style="633" bestFit="1" customWidth="1"/>
    <col min="8448" max="8451" width="12.7109375" style="633" customWidth="1"/>
    <col min="8452" max="8700" width="9.140625" style="633"/>
    <col min="8701" max="8702" width="0" style="633" hidden="1" customWidth="1"/>
    <col min="8703" max="8703" width="89.85546875" style="633" bestFit="1" customWidth="1"/>
    <col min="8704" max="8707" width="12.7109375" style="633" customWidth="1"/>
    <col min="8708" max="8956" width="9.140625" style="633"/>
    <col min="8957" max="8958" width="0" style="633" hidden="1" customWidth="1"/>
    <col min="8959" max="8959" width="89.85546875" style="633" bestFit="1" customWidth="1"/>
    <col min="8960" max="8963" width="12.7109375" style="633" customWidth="1"/>
    <col min="8964" max="9212" width="9.140625" style="633"/>
    <col min="9213" max="9214" width="0" style="633" hidden="1" customWidth="1"/>
    <col min="9215" max="9215" width="89.85546875" style="633" bestFit="1" customWidth="1"/>
    <col min="9216" max="9219" width="12.7109375" style="633" customWidth="1"/>
    <col min="9220" max="9468" width="9.140625" style="633"/>
    <col min="9469" max="9470" width="0" style="633" hidden="1" customWidth="1"/>
    <col min="9471" max="9471" width="89.85546875" style="633" bestFit="1" customWidth="1"/>
    <col min="9472" max="9475" width="12.7109375" style="633" customWidth="1"/>
    <col min="9476" max="9724" width="9.140625" style="633"/>
    <col min="9725" max="9726" width="0" style="633" hidden="1" customWidth="1"/>
    <col min="9727" max="9727" width="89.85546875" style="633" bestFit="1" customWidth="1"/>
    <col min="9728" max="9731" width="12.7109375" style="633" customWidth="1"/>
    <col min="9732" max="9980" width="9.140625" style="633"/>
    <col min="9981" max="9982" width="0" style="633" hidden="1" customWidth="1"/>
    <col min="9983" max="9983" width="89.85546875" style="633" bestFit="1" customWidth="1"/>
    <col min="9984" max="9987" width="12.7109375" style="633" customWidth="1"/>
    <col min="9988" max="10236" width="9.140625" style="633"/>
    <col min="10237" max="10238" width="0" style="633" hidden="1" customWidth="1"/>
    <col min="10239" max="10239" width="89.85546875" style="633" bestFit="1" customWidth="1"/>
    <col min="10240" max="10243" width="12.7109375" style="633" customWidth="1"/>
    <col min="10244" max="10492" width="9.140625" style="633"/>
    <col min="10493" max="10494" width="0" style="633" hidden="1" customWidth="1"/>
    <col min="10495" max="10495" width="89.85546875" style="633" bestFit="1" customWidth="1"/>
    <col min="10496" max="10499" width="12.7109375" style="633" customWidth="1"/>
    <col min="10500" max="10748" width="9.140625" style="633"/>
    <col min="10749" max="10750" width="0" style="633" hidden="1" customWidth="1"/>
    <col min="10751" max="10751" width="89.85546875" style="633" bestFit="1" customWidth="1"/>
    <col min="10752" max="10755" width="12.7109375" style="633" customWidth="1"/>
    <col min="10756" max="11004" width="9.140625" style="633"/>
    <col min="11005" max="11006" width="0" style="633" hidden="1" customWidth="1"/>
    <col min="11007" max="11007" width="89.85546875" style="633" bestFit="1" customWidth="1"/>
    <col min="11008" max="11011" width="12.7109375" style="633" customWidth="1"/>
    <col min="11012" max="11260" width="9.140625" style="633"/>
    <col min="11261" max="11262" width="0" style="633" hidden="1" customWidth="1"/>
    <col min="11263" max="11263" width="89.85546875" style="633" bestFit="1" customWidth="1"/>
    <col min="11264" max="11267" width="12.7109375" style="633" customWidth="1"/>
    <col min="11268" max="11516" width="9.140625" style="633"/>
    <col min="11517" max="11518" width="0" style="633" hidden="1" customWidth="1"/>
    <col min="11519" max="11519" width="89.85546875" style="633" bestFit="1" customWidth="1"/>
    <col min="11520" max="11523" width="12.7109375" style="633" customWidth="1"/>
    <col min="11524" max="11772" width="9.140625" style="633"/>
    <col min="11773" max="11774" width="0" style="633" hidden="1" customWidth="1"/>
    <col min="11775" max="11775" width="89.85546875" style="633" bestFit="1" customWidth="1"/>
    <col min="11776" max="11779" width="12.7109375" style="633" customWidth="1"/>
    <col min="11780" max="12028" width="9.140625" style="633"/>
    <col min="12029" max="12030" width="0" style="633" hidden="1" customWidth="1"/>
    <col min="12031" max="12031" width="89.85546875" style="633" bestFit="1" customWidth="1"/>
    <col min="12032" max="12035" width="12.7109375" style="633" customWidth="1"/>
    <col min="12036" max="12284" width="9.140625" style="633"/>
    <col min="12285" max="12286" width="0" style="633" hidden="1" customWidth="1"/>
    <col min="12287" max="12287" width="89.85546875" style="633" bestFit="1" customWidth="1"/>
    <col min="12288" max="12291" width="12.7109375" style="633" customWidth="1"/>
    <col min="12292" max="12540" width="9.140625" style="633"/>
    <col min="12541" max="12542" width="0" style="633" hidden="1" customWidth="1"/>
    <col min="12543" max="12543" width="89.85546875" style="633" bestFit="1" customWidth="1"/>
    <col min="12544" max="12547" width="12.7109375" style="633" customWidth="1"/>
    <col min="12548" max="12796" width="9.140625" style="633"/>
    <col min="12797" max="12798" width="0" style="633" hidden="1" customWidth="1"/>
    <col min="12799" max="12799" width="89.85546875" style="633" bestFit="1" customWidth="1"/>
    <col min="12800" max="12803" width="12.7109375" style="633" customWidth="1"/>
    <col min="12804" max="13052" width="9.140625" style="633"/>
    <col min="13053" max="13054" width="0" style="633" hidden="1" customWidth="1"/>
    <col min="13055" max="13055" width="89.85546875" style="633" bestFit="1" customWidth="1"/>
    <col min="13056" max="13059" width="12.7109375" style="633" customWidth="1"/>
    <col min="13060" max="13308" width="9.140625" style="633"/>
    <col min="13309" max="13310" width="0" style="633" hidden="1" customWidth="1"/>
    <col min="13311" max="13311" width="89.85546875" style="633" bestFit="1" customWidth="1"/>
    <col min="13312" max="13315" width="12.7109375" style="633" customWidth="1"/>
    <col min="13316" max="13564" width="9.140625" style="633"/>
    <col min="13565" max="13566" width="0" style="633" hidden="1" customWidth="1"/>
    <col min="13567" max="13567" width="89.85546875" style="633" bestFit="1" customWidth="1"/>
    <col min="13568" max="13571" width="12.7109375" style="633" customWidth="1"/>
    <col min="13572" max="13820" width="9.140625" style="633"/>
    <col min="13821" max="13822" width="0" style="633" hidden="1" customWidth="1"/>
    <col min="13823" max="13823" width="89.85546875" style="633" bestFit="1" customWidth="1"/>
    <col min="13824" max="13827" width="12.7109375" style="633" customWidth="1"/>
    <col min="13828" max="14076" width="9.140625" style="633"/>
    <col min="14077" max="14078" width="0" style="633" hidden="1" customWidth="1"/>
    <col min="14079" max="14079" width="89.85546875" style="633" bestFit="1" customWidth="1"/>
    <col min="14080" max="14083" width="12.7109375" style="633" customWidth="1"/>
    <col min="14084" max="14332" width="9.140625" style="633"/>
    <col min="14333" max="14334" width="0" style="633" hidden="1" customWidth="1"/>
    <col min="14335" max="14335" width="89.85546875" style="633" bestFit="1" customWidth="1"/>
    <col min="14336" max="14339" width="12.7109375" style="633" customWidth="1"/>
    <col min="14340" max="14588" width="9.140625" style="633"/>
    <col min="14589" max="14590" width="0" style="633" hidden="1" customWidth="1"/>
    <col min="14591" max="14591" width="89.85546875" style="633" bestFit="1" customWidth="1"/>
    <col min="14592" max="14595" width="12.7109375" style="633" customWidth="1"/>
    <col min="14596" max="14844" width="9.140625" style="633"/>
    <col min="14845" max="14846" width="0" style="633" hidden="1" customWidth="1"/>
    <col min="14847" max="14847" width="89.85546875" style="633" bestFit="1" customWidth="1"/>
    <col min="14848" max="14851" width="12.7109375" style="633" customWidth="1"/>
    <col min="14852" max="15100" width="9.140625" style="633"/>
    <col min="15101" max="15102" width="0" style="633" hidden="1" customWidth="1"/>
    <col min="15103" max="15103" width="89.85546875" style="633" bestFit="1" customWidth="1"/>
    <col min="15104" max="15107" width="12.7109375" style="633" customWidth="1"/>
    <col min="15108" max="15356" width="9.140625" style="633"/>
    <col min="15357" max="15358" width="0" style="633" hidden="1" customWidth="1"/>
    <col min="15359" max="15359" width="89.85546875" style="633" bestFit="1" customWidth="1"/>
    <col min="15360" max="15363" width="12.7109375" style="633" customWidth="1"/>
    <col min="15364" max="15612" width="9.140625" style="633"/>
    <col min="15613" max="15614" width="0" style="633" hidden="1" customWidth="1"/>
    <col min="15615" max="15615" width="89.85546875" style="633" bestFit="1" customWidth="1"/>
    <col min="15616" max="15619" width="12.7109375" style="633" customWidth="1"/>
    <col min="15620" max="15868" width="9.140625" style="633"/>
    <col min="15869" max="15870" width="0" style="633" hidden="1" customWidth="1"/>
    <col min="15871" max="15871" width="89.85546875" style="633" bestFit="1" customWidth="1"/>
    <col min="15872" max="15875" width="12.7109375" style="633" customWidth="1"/>
    <col min="15876" max="16124" width="9.140625" style="633"/>
    <col min="16125" max="16126" width="0" style="633" hidden="1" customWidth="1"/>
    <col min="16127" max="16127" width="89.85546875" style="633" bestFit="1" customWidth="1"/>
    <col min="16128" max="16131" width="12.7109375" style="633" customWidth="1"/>
    <col min="16132" max="16384" width="9.140625" style="633"/>
  </cols>
  <sheetData>
    <row r="1" spans="1:7" s="356" customFormat="1" ht="30" customHeight="1">
      <c r="A1" s="47"/>
      <c r="B1" s="47"/>
      <c r="C1" s="748" t="s">
        <v>1056</v>
      </c>
      <c r="D1" s="748"/>
      <c r="E1" s="748"/>
      <c r="F1" s="748"/>
      <c r="G1" s="748"/>
    </row>
    <row r="2" spans="1:7" s="356" customFormat="1" ht="15" customHeight="1">
      <c r="A2" s="47"/>
      <c r="B2" s="47"/>
      <c r="C2" s="749" t="s">
        <v>520</v>
      </c>
      <c r="D2" s="749"/>
      <c r="E2" s="749"/>
      <c r="F2" s="749"/>
      <c r="G2" s="749"/>
    </row>
    <row r="3" spans="1:7" s="356" customFormat="1" ht="15" customHeight="1">
      <c r="A3" s="47"/>
      <c r="B3" s="47"/>
      <c r="C3" s="761" t="s">
        <v>1502</v>
      </c>
      <c r="D3" s="761"/>
      <c r="E3" s="761"/>
      <c r="F3" s="761"/>
      <c r="G3" s="761"/>
    </row>
    <row r="4" spans="1:7" s="356" customFormat="1" ht="30" customHeight="1">
      <c r="A4" s="47" t="s">
        <v>987</v>
      </c>
      <c r="B4" s="47"/>
      <c r="C4" s="750" t="s">
        <v>512</v>
      </c>
      <c r="D4" s="750"/>
      <c r="E4" s="750"/>
      <c r="F4" s="750"/>
      <c r="G4" s="750"/>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748</v>
      </c>
      <c r="B7" s="367" t="s">
        <v>1057</v>
      </c>
      <c r="C7" s="370" t="s">
        <v>580</v>
      </c>
      <c r="D7" s="471">
        <v>12327.313259999999</v>
      </c>
      <c r="E7" s="471">
        <v>17345.993289999999</v>
      </c>
      <c r="F7" s="471">
        <v>31976.365519999999</v>
      </c>
      <c r="G7" s="471">
        <v>61649.672070000001</v>
      </c>
    </row>
    <row r="8" spans="1:7" s="78" customFormat="1" ht="15" customHeight="1">
      <c r="A8" s="47" t="s">
        <v>748</v>
      </c>
      <c r="B8" s="47" t="s">
        <v>1058</v>
      </c>
      <c r="C8" s="49" t="s">
        <v>1059</v>
      </c>
      <c r="D8" s="74">
        <v>115.19271000000001</v>
      </c>
      <c r="E8" s="74">
        <v>10868.501789999998</v>
      </c>
      <c r="F8" s="74">
        <v>2622.8448199999998</v>
      </c>
      <c r="G8" s="74">
        <v>13606.539319999998</v>
      </c>
    </row>
    <row r="9" spans="1:7" s="77" customFormat="1" ht="15" customHeight="1">
      <c r="A9" s="47" t="s">
        <v>748</v>
      </c>
      <c r="B9" s="47" t="s">
        <v>1060</v>
      </c>
      <c r="C9" s="49" t="s">
        <v>1061</v>
      </c>
      <c r="D9" s="74">
        <v>9599.3320100000001</v>
      </c>
      <c r="E9" s="74">
        <v>1971.6041499999999</v>
      </c>
      <c r="F9" s="74">
        <v>0</v>
      </c>
      <c r="G9" s="74">
        <v>11570.936159999999</v>
      </c>
    </row>
    <row r="10" spans="1:7" s="77" customFormat="1" ht="15" customHeight="1">
      <c r="A10" s="47" t="s">
        <v>748</v>
      </c>
      <c r="B10" s="47" t="s">
        <v>1062</v>
      </c>
      <c r="C10" s="49" t="s">
        <v>1063</v>
      </c>
      <c r="D10" s="74">
        <v>326.30121999999994</v>
      </c>
      <c r="E10" s="74">
        <v>790.6925500000001</v>
      </c>
      <c r="F10" s="74">
        <v>1047.73864</v>
      </c>
      <c r="G10" s="74">
        <v>2164.7324100000001</v>
      </c>
    </row>
    <row r="11" spans="1:7" s="77" customFormat="1" ht="15" customHeight="1">
      <c r="A11" s="47" t="s">
        <v>748</v>
      </c>
      <c r="B11" s="47" t="s">
        <v>1064</v>
      </c>
      <c r="C11" s="49" t="s">
        <v>1065</v>
      </c>
      <c r="D11" s="74">
        <v>0</v>
      </c>
      <c r="E11" s="74">
        <v>0</v>
      </c>
      <c r="F11" s="74">
        <v>0</v>
      </c>
      <c r="G11" s="74">
        <v>0</v>
      </c>
    </row>
    <row r="12" spans="1:7" s="77" customFormat="1" ht="15" customHeight="1">
      <c r="A12" s="47" t="s">
        <v>748</v>
      </c>
      <c r="B12" s="47" t="s">
        <v>1066</v>
      </c>
      <c r="C12" s="49" t="s">
        <v>1067</v>
      </c>
      <c r="D12" s="74">
        <v>6.3819999999999997</v>
      </c>
      <c r="E12" s="74">
        <v>148.96932999999999</v>
      </c>
      <c r="F12" s="74">
        <v>84.995399999999989</v>
      </c>
      <c r="G12" s="74">
        <v>240.34672999999998</v>
      </c>
    </row>
    <row r="13" spans="1:7" s="77" customFormat="1" ht="15" customHeight="1">
      <c r="A13" s="47" t="s">
        <v>748</v>
      </c>
      <c r="B13" s="47" t="s">
        <v>1068</v>
      </c>
      <c r="C13" s="49" t="s">
        <v>1069</v>
      </c>
      <c r="D13" s="74">
        <v>2177.88895</v>
      </c>
      <c r="E13" s="74">
        <v>3498.29873</v>
      </c>
      <c r="F13" s="74">
        <v>28195.33093</v>
      </c>
      <c r="G13" s="74">
        <v>33871.518609999999</v>
      </c>
    </row>
    <row r="14" spans="1:7" s="77" customFormat="1" ht="15" customHeight="1">
      <c r="A14" s="47" t="s">
        <v>748</v>
      </c>
      <c r="B14" s="47" t="s">
        <v>1070</v>
      </c>
      <c r="C14" s="49" t="s">
        <v>1071</v>
      </c>
      <c r="D14" s="74">
        <v>102.21637</v>
      </c>
      <c r="E14" s="74">
        <v>67.926740000000009</v>
      </c>
      <c r="F14" s="74">
        <v>25.455729999999999</v>
      </c>
      <c r="G14" s="74">
        <v>195.59884</v>
      </c>
    </row>
    <row r="15" spans="1:7" s="78" customFormat="1" ht="15" customHeight="1">
      <c r="A15" s="47" t="s">
        <v>748</v>
      </c>
      <c r="B15" s="47" t="s">
        <v>1072</v>
      </c>
      <c r="C15" s="49" t="s">
        <v>1073</v>
      </c>
      <c r="D15" s="74">
        <v>0</v>
      </c>
      <c r="E15" s="74">
        <v>0</v>
      </c>
      <c r="F15" s="74">
        <v>0</v>
      </c>
      <c r="G15" s="74">
        <v>0</v>
      </c>
    </row>
    <row r="16" spans="1:7" s="78" customFormat="1" ht="15" customHeight="1">
      <c r="A16" s="367" t="s">
        <v>748</v>
      </c>
      <c r="B16" s="367" t="s">
        <v>1074</v>
      </c>
      <c r="C16" s="362" t="s">
        <v>1075</v>
      </c>
      <c r="D16" s="361">
        <v>439.99853000000002</v>
      </c>
      <c r="E16" s="361">
        <v>2719.5086099999999</v>
      </c>
      <c r="F16" s="361">
        <v>4677.5028300000004</v>
      </c>
      <c r="G16" s="361">
        <v>7837.0099700000001</v>
      </c>
    </row>
    <row r="17" spans="1:7" s="78" customFormat="1" ht="15" customHeight="1">
      <c r="A17" s="47" t="s">
        <v>748</v>
      </c>
      <c r="B17" s="47" t="s">
        <v>1076</v>
      </c>
      <c r="C17" s="49" t="s">
        <v>1260</v>
      </c>
      <c r="D17" s="74">
        <v>0</v>
      </c>
      <c r="E17" s="74">
        <v>0</v>
      </c>
      <c r="F17" s="74">
        <v>0</v>
      </c>
      <c r="G17" s="74">
        <v>0</v>
      </c>
    </row>
    <row r="18" spans="1:7" s="77" customFormat="1" ht="15" customHeight="1">
      <c r="A18" s="47" t="s">
        <v>748</v>
      </c>
      <c r="B18" s="47" t="s">
        <v>1077</v>
      </c>
      <c r="C18" s="49" t="s">
        <v>1078</v>
      </c>
      <c r="D18" s="74">
        <v>409.57868000000002</v>
      </c>
      <c r="E18" s="74">
        <v>839.88060999999993</v>
      </c>
      <c r="F18" s="74">
        <v>1404.1486200000002</v>
      </c>
      <c r="G18" s="74">
        <v>2653.6079100000002</v>
      </c>
    </row>
    <row r="19" spans="1:7" s="77" customFormat="1" ht="15" customHeight="1">
      <c r="A19" s="47" t="s">
        <v>748</v>
      </c>
      <c r="B19" s="47" t="s">
        <v>1079</v>
      </c>
      <c r="C19" s="49" t="s">
        <v>1080</v>
      </c>
      <c r="D19" s="74">
        <v>30.41985</v>
      </c>
      <c r="E19" s="74">
        <v>1879.6279999999999</v>
      </c>
      <c r="F19" s="74">
        <v>3273.35421</v>
      </c>
      <c r="G19" s="74">
        <v>5183.4020600000003</v>
      </c>
    </row>
    <row r="20" spans="1:7" s="77" customFormat="1" ht="15" customHeight="1">
      <c r="A20" s="47" t="s">
        <v>748</v>
      </c>
      <c r="B20" s="47" t="s">
        <v>1081</v>
      </c>
      <c r="C20" s="49" t="s">
        <v>1082</v>
      </c>
      <c r="D20" s="74">
        <v>0</v>
      </c>
      <c r="E20" s="74">
        <v>0</v>
      </c>
      <c r="F20" s="74">
        <v>0</v>
      </c>
      <c r="G20" s="74">
        <v>0</v>
      </c>
    </row>
    <row r="21" spans="1:7" s="77" customFormat="1" ht="15" customHeight="1">
      <c r="A21" s="47" t="s">
        <v>748</v>
      </c>
      <c r="B21" s="47" t="s">
        <v>1083</v>
      </c>
      <c r="C21" s="49" t="s">
        <v>1084</v>
      </c>
      <c r="D21" s="74">
        <v>0</v>
      </c>
      <c r="E21" s="74">
        <v>0</v>
      </c>
      <c r="F21" s="74">
        <v>0</v>
      </c>
      <c r="G21" s="74">
        <v>0</v>
      </c>
    </row>
    <row r="22" spans="1:7" s="77" customFormat="1" ht="15" customHeight="1">
      <c r="A22" s="47" t="s">
        <v>748</v>
      </c>
      <c r="B22" s="173" t="s">
        <v>815</v>
      </c>
      <c r="C22" s="49" t="s">
        <v>816</v>
      </c>
      <c r="D22" s="74">
        <v>0</v>
      </c>
      <c r="E22" s="74">
        <v>0</v>
      </c>
      <c r="F22" s="74">
        <v>0</v>
      </c>
      <c r="G22" s="74">
        <v>0</v>
      </c>
    </row>
    <row r="23" spans="1:7" ht="15" customHeight="1">
      <c r="A23" s="367" t="s">
        <v>748</v>
      </c>
      <c r="B23" s="367" t="s">
        <v>1085</v>
      </c>
      <c r="C23" s="362" t="s">
        <v>605</v>
      </c>
      <c r="D23" s="361">
        <v>11887.31472</v>
      </c>
      <c r="E23" s="361">
        <v>14626.48468</v>
      </c>
      <c r="F23" s="361">
        <v>27298.862690000002</v>
      </c>
      <c r="G23" s="361">
        <v>53812.662089999998</v>
      </c>
    </row>
    <row r="24" spans="1:7" s="78" customFormat="1" ht="15" customHeight="1">
      <c r="A24" s="47" t="s">
        <v>748</v>
      </c>
      <c r="B24" s="47" t="s">
        <v>1086</v>
      </c>
      <c r="C24" s="49" t="s">
        <v>1087</v>
      </c>
      <c r="D24" s="74">
        <v>9956</v>
      </c>
      <c r="E24" s="74">
        <v>11000</v>
      </c>
      <c r="F24" s="74">
        <v>10805.7</v>
      </c>
      <c r="G24" s="74">
        <v>31761.7</v>
      </c>
    </row>
    <row r="25" spans="1:7" s="77" customFormat="1" ht="15" customHeight="1">
      <c r="A25" s="47" t="s">
        <v>748</v>
      </c>
      <c r="B25" s="47" t="s">
        <v>1088</v>
      </c>
      <c r="C25" s="49" t="s">
        <v>1089</v>
      </c>
      <c r="D25" s="74">
        <v>0</v>
      </c>
      <c r="E25" s="74">
        <v>0</v>
      </c>
      <c r="F25" s="74">
        <v>0</v>
      </c>
      <c r="G25" s="74">
        <v>0</v>
      </c>
    </row>
    <row r="26" spans="1:7" s="77" customFormat="1" ht="15" customHeight="1">
      <c r="A26" s="47" t="s">
        <v>748</v>
      </c>
      <c r="B26" s="47" t="s">
        <v>1090</v>
      </c>
      <c r="C26" s="49" t="s">
        <v>1091</v>
      </c>
      <c r="D26" s="74">
        <v>0</v>
      </c>
      <c r="E26" s="74">
        <v>0</v>
      </c>
      <c r="F26" s="74">
        <v>0</v>
      </c>
      <c r="G26" s="74">
        <v>0</v>
      </c>
    </row>
    <row r="27" spans="1:7" s="77" customFormat="1" ht="15" customHeight="1">
      <c r="A27" s="47" t="s">
        <v>748</v>
      </c>
      <c r="B27" s="47" t="s">
        <v>1092</v>
      </c>
      <c r="C27" s="49" t="s">
        <v>1093</v>
      </c>
      <c r="D27" s="74">
        <v>1977.2331000000001</v>
      </c>
      <c r="E27" s="74">
        <v>4660.9763300000004</v>
      </c>
      <c r="F27" s="74">
        <v>8402.8356800000001</v>
      </c>
      <c r="G27" s="74">
        <v>15041.045110000001</v>
      </c>
    </row>
    <row r="28" spans="1:7" s="77" customFormat="1" ht="15" customHeight="1">
      <c r="A28" s="47" t="s">
        <v>748</v>
      </c>
      <c r="B28" s="47" t="s">
        <v>1094</v>
      </c>
      <c r="C28" s="49" t="s">
        <v>1095</v>
      </c>
      <c r="D28" s="74">
        <v>-45.918379999999999</v>
      </c>
      <c r="E28" s="74">
        <v>-1034.4916499999999</v>
      </c>
      <c r="F28" s="74">
        <v>8090.32701</v>
      </c>
      <c r="G28" s="74">
        <v>7009.91698</v>
      </c>
    </row>
    <row r="29" spans="1:7" s="77" customFormat="1" ht="15" customHeight="1">
      <c r="A29" s="47" t="s">
        <v>748</v>
      </c>
      <c r="B29" s="47" t="s">
        <v>1096</v>
      </c>
      <c r="C29" s="651" t="s">
        <v>1097</v>
      </c>
      <c r="D29" s="74">
        <v>23.814</v>
      </c>
      <c r="E29" s="74">
        <v>-1685.1977199999999</v>
      </c>
      <c r="F29" s="74">
        <v>8157.5733</v>
      </c>
      <c r="G29" s="74">
        <v>6496.1895800000002</v>
      </c>
    </row>
    <row r="30" spans="1:7" s="77" customFormat="1" ht="15" customHeight="1">
      <c r="A30" s="47" t="s">
        <v>748</v>
      </c>
      <c r="B30" s="47" t="s">
        <v>1098</v>
      </c>
      <c r="C30" s="651" t="s">
        <v>1099</v>
      </c>
      <c r="D30" s="74">
        <v>-69.732380000000006</v>
      </c>
      <c r="E30" s="74">
        <v>650.70606999999995</v>
      </c>
      <c r="F30" s="74">
        <v>-67.246289999999988</v>
      </c>
      <c r="G30" s="74">
        <v>513.72739999999999</v>
      </c>
    </row>
    <row r="31" spans="1:7" s="77" customFormat="1" ht="15" customHeight="1">
      <c r="A31" s="47" t="s">
        <v>748</v>
      </c>
      <c r="B31" s="47" t="s">
        <v>1100</v>
      </c>
      <c r="C31" s="371" t="s">
        <v>609</v>
      </c>
      <c r="D31" s="472">
        <v>12327.313249999999</v>
      </c>
      <c r="E31" s="472">
        <v>17345.993289999999</v>
      </c>
      <c r="F31" s="472">
        <v>31976.365519999999</v>
      </c>
      <c r="G31" s="361">
        <v>61649.672059999997</v>
      </c>
    </row>
    <row r="32" spans="1:7" s="77" customFormat="1" ht="15" customHeight="1">
      <c r="A32" s="47" t="s">
        <v>748</v>
      </c>
      <c r="B32" s="47" t="s">
        <v>1101</v>
      </c>
      <c r="C32" s="49" t="s">
        <v>1102</v>
      </c>
      <c r="D32" s="74">
        <v>0</v>
      </c>
      <c r="E32" s="74">
        <v>0</v>
      </c>
      <c r="F32" s="74">
        <v>0</v>
      </c>
      <c r="G32" s="74">
        <v>0</v>
      </c>
    </row>
    <row r="33" spans="1:7" s="77" customFormat="1" ht="15" customHeight="1">
      <c r="A33" s="47" t="s">
        <v>748</v>
      </c>
      <c r="B33" s="47" t="s">
        <v>1103</v>
      </c>
      <c r="C33" s="49" t="s">
        <v>1104</v>
      </c>
      <c r="D33" s="74">
        <v>333391.60281000001</v>
      </c>
      <c r="E33" s="74">
        <v>473651.38214999996</v>
      </c>
      <c r="F33" s="74">
        <v>730372.62948</v>
      </c>
      <c r="G33" s="74">
        <v>1537415.6144400002</v>
      </c>
    </row>
    <row r="34" spans="1:7" s="77" customFormat="1" ht="15" customHeight="1">
      <c r="A34" s="47" t="s">
        <v>748</v>
      </c>
      <c r="B34" s="47" t="s">
        <v>1105</v>
      </c>
      <c r="C34" s="50" t="s">
        <v>1106</v>
      </c>
      <c r="D34" s="74">
        <v>6083.95694</v>
      </c>
      <c r="E34" s="74">
        <v>298912.89997000003</v>
      </c>
      <c r="F34" s="74">
        <v>654670.84115999995</v>
      </c>
      <c r="G34" s="74">
        <v>959667.69806999993</v>
      </c>
    </row>
    <row r="35" spans="1:7" s="77" customFormat="1" ht="15" customHeight="1">
      <c r="A35" s="47" t="s">
        <v>748</v>
      </c>
      <c r="B35" s="47" t="s">
        <v>1107</v>
      </c>
      <c r="C35" s="50" t="s">
        <v>1108</v>
      </c>
      <c r="D35" s="74">
        <v>0</v>
      </c>
      <c r="E35" s="74">
        <v>0</v>
      </c>
      <c r="F35" s="74">
        <v>0</v>
      </c>
      <c r="G35" s="74">
        <v>0</v>
      </c>
    </row>
    <row r="36" spans="1:7" s="77" customFormat="1" ht="15" customHeight="1">
      <c r="A36" s="47" t="s">
        <v>748</v>
      </c>
      <c r="B36" s="47" t="s">
        <v>1109</v>
      </c>
      <c r="C36" s="50" t="s">
        <v>1110</v>
      </c>
      <c r="D36" s="74">
        <v>0</v>
      </c>
      <c r="E36" s="74">
        <v>0</v>
      </c>
      <c r="F36" s="74">
        <v>0</v>
      </c>
      <c r="G36" s="74">
        <v>0</v>
      </c>
    </row>
    <row r="37" spans="1:7" s="77" customFormat="1" ht="15" customHeight="1">
      <c r="A37" s="47" t="s">
        <v>748</v>
      </c>
      <c r="B37" s="47" t="s">
        <v>1111</v>
      </c>
      <c r="C37" s="50" t="s">
        <v>1112</v>
      </c>
      <c r="D37" s="74">
        <v>0</v>
      </c>
      <c r="E37" s="74">
        <v>0</v>
      </c>
      <c r="F37" s="74">
        <v>0</v>
      </c>
      <c r="G37" s="74">
        <v>0</v>
      </c>
    </row>
    <row r="38" spans="1:7" s="77" customFormat="1" ht="15" customHeight="1">
      <c r="A38" s="47" t="s">
        <v>748</v>
      </c>
      <c r="B38" s="47" t="s">
        <v>1113</v>
      </c>
      <c r="C38" s="50" t="s">
        <v>1114</v>
      </c>
      <c r="D38" s="74">
        <v>0</v>
      </c>
      <c r="E38" s="74">
        <v>0</v>
      </c>
      <c r="F38" s="74">
        <v>0</v>
      </c>
      <c r="G38" s="74">
        <v>0</v>
      </c>
    </row>
    <row r="39" spans="1:7" s="77" customFormat="1" ht="15" customHeight="1">
      <c r="A39" s="47" t="s">
        <v>748</v>
      </c>
      <c r="B39" s="47" t="s">
        <v>1115</v>
      </c>
      <c r="C39" s="50" t="s">
        <v>1116</v>
      </c>
      <c r="D39" s="74">
        <v>327307.64587000001</v>
      </c>
      <c r="E39" s="74">
        <v>174738.48218000002</v>
      </c>
      <c r="F39" s="74">
        <v>75701.788319999992</v>
      </c>
      <c r="G39" s="74">
        <v>577747.91636999999</v>
      </c>
    </row>
    <row r="40" spans="1:7" s="77" customFormat="1" ht="15" customHeight="1">
      <c r="A40" s="47" t="s">
        <v>748</v>
      </c>
      <c r="B40" s="47" t="s">
        <v>1117</v>
      </c>
      <c r="C40" s="50" t="s">
        <v>1118</v>
      </c>
      <c r="D40" s="74">
        <v>0</v>
      </c>
      <c r="E40" s="74">
        <v>0</v>
      </c>
      <c r="F40" s="74">
        <v>0</v>
      </c>
      <c r="G40" s="74">
        <v>0</v>
      </c>
    </row>
    <row r="41" spans="1:7" s="78" customFormat="1">
      <c r="A41" s="47" t="s">
        <v>748</v>
      </c>
      <c r="B41" s="47" t="s">
        <v>1119</v>
      </c>
      <c r="C41" s="371" t="s">
        <v>1221</v>
      </c>
      <c r="D41" s="472">
        <v>290.49444</v>
      </c>
      <c r="E41" s="472">
        <v>329.87671</v>
      </c>
      <c r="F41" s="472">
        <v>24.876669999999997</v>
      </c>
      <c r="G41" s="472">
        <v>645.24781999999993</v>
      </c>
    </row>
    <row r="42" spans="1:7" s="78" customFormat="1" ht="15" customHeight="1">
      <c r="A42" s="47" t="s">
        <v>748</v>
      </c>
      <c r="B42" s="173" t="s">
        <v>1120</v>
      </c>
      <c r="C42" s="47" t="s">
        <v>1121</v>
      </c>
      <c r="D42" s="74">
        <v>-19.930520000000001</v>
      </c>
      <c r="E42" s="74">
        <v>-29.833159999999999</v>
      </c>
      <c r="F42" s="74">
        <v>0</v>
      </c>
      <c r="G42" s="74">
        <v>-49.763680000000001</v>
      </c>
    </row>
    <row r="43" spans="1:7" s="78" customFormat="1" ht="15" customHeight="1">
      <c r="A43" s="47" t="s">
        <v>748</v>
      </c>
      <c r="B43" s="47" t="s">
        <v>1122</v>
      </c>
      <c r="C43" s="49" t="s">
        <v>619</v>
      </c>
      <c r="D43" s="74">
        <v>270.56392</v>
      </c>
      <c r="E43" s="74">
        <v>300.04354999999998</v>
      </c>
      <c r="F43" s="74">
        <v>24.876669999999997</v>
      </c>
      <c r="G43" s="74">
        <v>595.48413999999991</v>
      </c>
    </row>
    <row r="44" spans="1:7" s="78" customFormat="1" ht="15" customHeight="1">
      <c r="A44" s="47" t="s">
        <v>748</v>
      </c>
      <c r="B44" s="173" t="s">
        <v>1123</v>
      </c>
      <c r="C44" s="75" t="s">
        <v>1124</v>
      </c>
      <c r="D44" s="74">
        <v>645.82186000000002</v>
      </c>
      <c r="E44" s="74">
        <v>1927.88806</v>
      </c>
      <c r="F44" s="74">
        <v>4864.0745499999994</v>
      </c>
      <c r="G44" s="74">
        <v>7437.7844699999996</v>
      </c>
    </row>
    <row r="45" spans="1:7" s="78" customFormat="1" ht="15" customHeight="1">
      <c r="A45" s="47" t="s">
        <v>748</v>
      </c>
      <c r="B45" s="173" t="s">
        <v>1125</v>
      </c>
      <c r="C45" s="47" t="s">
        <v>1126</v>
      </c>
      <c r="D45" s="74">
        <v>0</v>
      </c>
      <c r="E45" s="74">
        <v>-29.063740000000003</v>
      </c>
      <c r="F45" s="74">
        <v>-15.410600000000001</v>
      </c>
      <c r="G45" s="74">
        <v>-44.474340000000005</v>
      </c>
    </row>
    <row r="46" spans="1:7" s="78" customFormat="1" ht="15" customHeight="1">
      <c r="A46" s="47" t="s">
        <v>748</v>
      </c>
      <c r="B46" s="47" t="s">
        <v>1127</v>
      </c>
      <c r="C46" s="49" t="s">
        <v>1128</v>
      </c>
      <c r="D46" s="74">
        <v>916.38578000000007</v>
      </c>
      <c r="E46" s="74">
        <v>2198.86787</v>
      </c>
      <c r="F46" s="74">
        <v>4873.5406199999998</v>
      </c>
      <c r="G46" s="74">
        <v>7988.7942700000003</v>
      </c>
    </row>
    <row r="47" spans="1:7" s="78" customFormat="1" ht="15" customHeight="1">
      <c r="A47" s="47" t="s">
        <v>748</v>
      </c>
      <c r="B47" s="47" t="s">
        <v>1129</v>
      </c>
      <c r="C47" s="75" t="s">
        <v>1130</v>
      </c>
      <c r="D47" s="74">
        <v>145.63103000000001</v>
      </c>
      <c r="E47" s="74">
        <v>8036.4574499999999</v>
      </c>
      <c r="F47" s="74">
        <v>0</v>
      </c>
      <c r="G47" s="74">
        <v>8182.0884800000003</v>
      </c>
    </row>
    <row r="48" spans="1:7" s="78" customFormat="1" ht="15" customHeight="1">
      <c r="A48" s="47" t="s">
        <v>748</v>
      </c>
      <c r="B48" s="173" t="s">
        <v>1131</v>
      </c>
      <c r="C48" s="47" t="s">
        <v>1132</v>
      </c>
      <c r="D48" s="74">
        <v>-103.64096000000001</v>
      </c>
      <c r="E48" s="74">
        <v>-7338.3740299999999</v>
      </c>
      <c r="F48" s="74">
        <v>-594.40052000000003</v>
      </c>
      <c r="G48" s="74">
        <v>-8036.4155099999998</v>
      </c>
    </row>
    <row r="49" spans="1:7" s="78" customFormat="1" ht="15" customHeight="1">
      <c r="A49" s="47" t="s">
        <v>748</v>
      </c>
      <c r="B49" s="47" t="s">
        <v>1133</v>
      </c>
      <c r="C49" s="49" t="s">
        <v>1134</v>
      </c>
      <c r="D49" s="74">
        <v>958.37585000000001</v>
      </c>
      <c r="E49" s="74">
        <v>2896.95129</v>
      </c>
      <c r="F49" s="74">
        <v>4279.1400999999996</v>
      </c>
      <c r="G49" s="74">
        <v>8134.4672399999999</v>
      </c>
    </row>
    <row r="50" spans="1:7" s="78" customFormat="1" ht="15" customHeight="1">
      <c r="A50" s="47" t="s">
        <v>748</v>
      </c>
      <c r="B50" s="173" t="s">
        <v>1135</v>
      </c>
      <c r="C50" s="75" t="s">
        <v>1136</v>
      </c>
      <c r="D50" s="74">
        <v>-1038.1382800000001</v>
      </c>
      <c r="E50" s="74">
        <v>-2257.3917099999999</v>
      </c>
      <c r="F50" s="74">
        <v>-4381.1196</v>
      </c>
      <c r="G50" s="74">
        <v>-7676.64959</v>
      </c>
    </row>
    <row r="51" spans="1:7" s="78" customFormat="1" ht="15" customHeight="1">
      <c r="A51" s="47" t="s">
        <v>748</v>
      </c>
      <c r="B51" s="47" t="s">
        <v>1137</v>
      </c>
      <c r="C51" s="49" t="s">
        <v>1138</v>
      </c>
      <c r="D51" s="74">
        <v>-79.762429999999995</v>
      </c>
      <c r="E51" s="74">
        <v>639.55957999999998</v>
      </c>
      <c r="F51" s="74">
        <v>-101.9795</v>
      </c>
      <c r="G51" s="74">
        <v>457.81764999999996</v>
      </c>
    </row>
    <row r="52" spans="1:7" s="78" customFormat="1" ht="15" customHeight="1">
      <c r="A52" s="47" t="s">
        <v>748</v>
      </c>
      <c r="B52" s="173" t="s">
        <v>1139</v>
      </c>
      <c r="C52" s="372" t="s">
        <v>1140</v>
      </c>
      <c r="D52" s="74">
        <v>2.8399999999999996E-3</v>
      </c>
      <c r="E52" s="74">
        <v>11.840860000000001</v>
      </c>
      <c r="F52" s="74">
        <v>0</v>
      </c>
      <c r="G52" s="74">
        <v>11.843700000000002</v>
      </c>
    </row>
    <row r="53" spans="1:7" s="78" customFormat="1" ht="15" customHeight="1">
      <c r="A53" s="47" t="s">
        <v>748</v>
      </c>
      <c r="B53" s="47" t="s">
        <v>1141</v>
      </c>
      <c r="C53" s="50" t="s">
        <v>1142</v>
      </c>
      <c r="D53" s="74">
        <v>2.8399999999999996E-3</v>
      </c>
      <c r="E53" s="74">
        <v>11.840860000000001</v>
      </c>
      <c r="F53" s="74">
        <v>0</v>
      </c>
      <c r="G53" s="74">
        <v>11.843700000000002</v>
      </c>
    </row>
    <row r="54" spans="1:7" s="78" customFormat="1" ht="15" customHeight="1">
      <c r="A54" s="47" t="s">
        <v>748</v>
      </c>
      <c r="B54" s="47" t="s">
        <v>1143</v>
      </c>
      <c r="C54" s="75" t="s">
        <v>1144</v>
      </c>
      <c r="D54" s="74">
        <v>0</v>
      </c>
      <c r="E54" s="74">
        <v>0</v>
      </c>
      <c r="F54" s="74">
        <v>0</v>
      </c>
      <c r="G54" s="74">
        <v>0</v>
      </c>
    </row>
    <row r="55" spans="1:7" s="78" customFormat="1" ht="15" customHeight="1">
      <c r="A55" s="47" t="s">
        <v>748</v>
      </c>
      <c r="B55" s="173" t="s">
        <v>1145</v>
      </c>
      <c r="C55" s="49" t="s">
        <v>1146</v>
      </c>
      <c r="D55" s="74">
        <v>-0.80186999999999997</v>
      </c>
      <c r="E55" s="74">
        <v>-3.4625900000000001</v>
      </c>
      <c r="F55" s="74">
        <v>0</v>
      </c>
      <c r="G55" s="74">
        <v>-4.2644599999999997</v>
      </c>
    </row>
    <row r="56" spans="1:7" s="78" customFormat="1" ht="15" customHeight="1">
      <c r="A56" s="47" t="s">
        <v>748</v>
      </c>
      <c r="B56" s="47" t="s">
        <v>1147</v>
      </c>
      <c r="C56" s="50" t="s">
        <v>1148</v>
      </c>
      <c r="D56" s="74">
        <v>0.80186999999999997</v>
      </c>
      <c r="E56" s="74">
        <v>3.4625900000000001</v>
      </c>
      <c r="F56" s="74">
        <v>0</v>
      </c>
      <c r="G56" s="74">
        <v>4.2644599999999997</v>
      </c>
    </row>
    <row r="57" spans="1:7" s="78" customFormat="1" ht="15" customHeight="1">
      <c r="A57" s="47" t="s">
        <v>748</v>
      </c>
      <c r="B57" s="47" t="s">
        <v>1149</v>
      </c>
      <c r="C57" s="75" t="s">
        <v>1150</v>
      </c>
      <c r="D57" s="74">
        <v>0</v>
      </c>
      <c r="E57" s="74">
        <v>0</v>
      </c>
      <c r="F57" s="74">
        <v>0</v>
      </c>
      <c r="G57" s="74">
        <v>0</v>
      </c>
    </row>
    <row r="58" spans="1:7" s="78" customFormat="1" ht="15" customHeight="1">
      <c r="A58" s="47" t="s">
        <v>748</v>
      </c>
      <c r="B58" s="346" t="s">
        <v>1151</v>
      </c>
      <c r="C58" s="49" t="s">
        <v>1152</v>
      </c>
      <c r="D58" s="74">
        <v>-80.561460000000011</v>
      </c>
      <c r="E58" s="74">
        <v>647.93785000000003</v>
      </c>
      <c r="F58" s="74">
        <v>-101.9795</v>
      </c>
      <c r="G58" s="74">
        <v>465.39688999999998</v>
      </c>
    </row>
    <row r="59" spans="1:7" s="78" customFormat="1" ht="15" customHeight="1">
      <c r="A59" s="47" t="s">
        <v>748</v>
      </c>
      <c r="B59" s="173" t="s">
        <v>1153</v>
      </c>
      <c r="C59" s="75" t="s">
        <v>1154</v>
      </c>
      <c r="D59" s="74">
        <v>0</v>
      </c>
      <c r="E59" s="74">
        <v>0</v>
      </c>
      <c r="F59" s="74">
        <v>0</v>
      </c>
      <c r="G59" s="74">
        <v>0</v>
      </c>
    </row>
    <row r="60" spans="1:7" s="78" customFormat="1" ht="15" customHeight="1">
      <c r="A60" s="47" t="s">
        <v>748</v>
      </c>
      <c r="B60" s="346" t="s">
        <v>1155</v>
      </c>
      <c r="C60" s="49" t="s">
        <v>631</v>
      </c>
      <c r="D60" s="74">
        <v>-80.561460000000011</v>
      </c>
      <c r="E60" s="74">
        <v>647.93785000000003</v>
      </c>
      <c r="F60" s="74">
        <v>-101.9795</v>
      </c>
      <c r="G60" s="74">
        <v>465.39688999999998</v>
      </c>
    </row>
    <row r="61" spans="1:7" s="78" customFormat="1" ht="15" customHeight="1">
      <c r="A61" s="47" t="s">
        <v>748</v>
      </c>
      <c r="B61" s="173" t="s">
        <v>1156</v>
      </c>
      <c r="C61" s="75" t="s">
        <v>1157</v>
      </c>
      <c r="D61" s="74">
        <v>18.5</v>
      </c>
      <c r="E61" s="74">
        <v>5.6870799999999999</v>
      </c>
      <c r="F61" s="74">
        <v>50.295870000000001</v>
      </c>
      <c r="G61" s="74">
        <v>74.482950000000002</v>
      </c>
    </row>
    <row r="62" spans="1:7" s="78" customFormat="1" ht="15" customHeight="1">
      <c r="A62" s="47" t="s">
        <v>748</v>
      </c>
      <c r="B62" s="173" t="s">
        <v>1158</v>
      </c>
      <c r="C62" s="47" t="s">
        <v>1159</v>
      </c>
      <c r="D62" s="74">
        <v>-7.6709199999999997</v>
      </c>
      <c r="E62" s="74">
        <v>-2.91886</v>
      </c>
      <c r="F62" s="74">
        <v>-15.562659999999999</v>
      </c>
      <c r="G62" s="74">
        <v>-26.152439999999999</v>
      </c>
    </row>
    <row r="63" spans="1:7" s="78" customFormat="1" ht="15" customHeight="1">
      <c r="A63" s="47" t="s">
        <v>748</v>
      </c>
      <c r="B63" s="47" t="s">
        <v>1160</v>
      </c>
      <c r="C63" s="49" t="s">
        <v>633</v>
      </c>
      <c r="D63" s="74">
        <v>-69.732380000000006</v>
      </c>
      <c r="E63" s="74">
        <v>650.70606999999995</v>
      </c>
      <c r="F63" s="74">
        <v>-67.246289999999988</v>
      </c>
      <c r="G63" s="74">
        <v>513.72739999999999</v>
      </c>
    </row>
    <row r="64" spans="1:7" s="78" customFormat="1" ht="15" customHeight="1">
      <c r="A64" s="47" t="s">
        <v>748</v>
      </c>
      <c r="B64" s="47" t="s">
        <v>1161</v>
      </c>
      <c r="C64" s="75" t="s">
        <v>1162</v>
      </c>
      <c r="D64" s="74">
        <v>0</v>
      </c>
      <c r="E64" s="74">
        <v>0</v>
      </c>
      <c r="F64" s="74">
        <v>0</v>
      </c>
      <c r="G64" s="74">
        <v>0</v>
      </c>
    </row>
    <row r="65" spans="1:7" s="78" customFormat="1" ht="15" customHeight="1">
      <c r="A65" s="47" t="s">
        <v>748</v>
      </c>
      <c r="B65" s="47" t="s">
        <v>1163</v>
      </c>
      <c r="C65" s="49" t="s">
        <v>1164</v>
      </c>
      <c r="D65" s="74">
        <v>-69.732380000000006</v>
      </c>
      <c r="E65" s="74">
        <v>650.70606999999995</v>
      </c>
      <c r="F65" s="74">
        <v>-67.246289999999988</v>
      </c>
      <c r="G65" s="74">
        <v>513.72739999999999</v>
      </c>
    </row>
    <row r="66" spans="1:7" s="78" customFormat="1" ht="15" customHeight="1">
      <c r="A66" s="47" t="s">
        <v>748</v>
      </c>
      <c r="B66" s="173" t="s">
        <v>1165</v>
      </c>
      <c r="C66" s="75" t="s">
        <v>1166</v>
      </c>
      <c r="D66" s="74">
        <v>0</v>
      </c>
      <c r="E66" s="74">
        <v>0</v>
      </c>
      <c r="F66" s="74">
        <v>0</v>
      </c>
      <c r="G66" s="74">
        <v>0</v>
      </c>
    </row>
    <row r="67" spans="1:7" s="78" customFormat="1" ht="15" customHeight="1">
      <c r="A67" s="192" t="s">
        <v>748</v>
      </c>
      <c r="B67" s="192" t="s">
        <v>1167</v>
      </c>
      <c r="C67" s="368" t="s">
        <v>1168</v>
      </c>
      <c r="D67" s="473">
        <v>-69.732380000000006</v>
      </c>
      <c r="E67" s="473">
        <v>650.70606999999995</v>
      </c>
      <c r="F67" s="473">
        <v>-67.246289999999988</v>
      </c>
      <c r="G67" s="473">
        <v>513.72739999999999</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9"/>
      <c r="D71" s="749"/>
      <c r="E71" s="749"/>
      <c r="F71" s="749"/>
      <c r="G71" s="749"/>
    </row>
    <row r="72" spans="1:7" ht="45" customHeight="1">
      <c r="A72" s="47"/>
      <c r="B72" s="47"/>
      <c r="C72" s="816" t="s">
        <v>1169</v>
      </c>
      <c r="D72" s="817"/>
      <c r="E72" s="817"/>
      <c r="F72" s="817"/>
      <c r="G72" s="817"/>
    </row>
    <row r="73" spans="1:7" ht="25.5">
      <c r="A73" s="47"/>
      <c r="B73" s="47"/>
      <c r="C73" s="368"/>
      <c r="D73" s="240" t="s">
        <v>123</v>
      </c>
      <c r="E73" s="240" t="s">
        <v>125</v>
      </c>
      <c r="F73" s="240" t="s">
        <v>473</v>
      </c>
      <c r="G73" s="369" t="s">
        <v>519</v>
      </c>
    </row>
    <row r="74" spans="1:7" ht="15" customHeight="1">
      <c r="A74" s="47"/>
      <c r="B74" s="47"/>
      <c r="C74" s="374" t="s">
        <v>1170</v>
      </c>
      <c r="D74" s="576">
        <v>6083.9569399999991</v>
      </c>
      <c r="E74" s="576">
        <v>298912.89999999997</v>
      </c>
      <c r="F74" s="576">
        <v>654670.84115999995</v>
      </c>
      <c r="G74" s="74">
        <v>959667.69809999992</v>
      </c>
    </row>
    <row r="75" spans="1:7" ht="15" customHeight="1">
      <c r="A75" s="47"/>
      <c r="B75" s="47"/>
      <c r="C75" s="374"/>
      <c r="D75" s="576"/>
      <c r="E75" s="576"/>
      <c r="F75" s="576"/>
      <c r="G75" s="576"/>
    </row>
    <row r="76" spans="1:7" ht="15" customHeight="1">
      <c r="A76" s="47" t="s">
        <v>748</v>
      </c>
      <c r="B76" s="47" t="s">
        <v>1171</v>
      </c>
      <c r="C76" s="47" t="s">
        <v>1172</v>
      </c>
      <c r="D76" s="576">
        <v>1874.5834199999999</v>
      </c>
      <c r="E76" s="576">
        <v>36182.434079999999</v>
      </c>
      <c r="F76" s="576">
        <v>27761.828899999997</v>
      </c>
      <c r="G76" s="74">
        <v>65818.846399999995</v>
      </c>
    </row>
    <row r="77" spans="1:7" ht="15" customHeight="1">
      <c r="A77" s="47" t="s">
        <v>748</v>
      </c>
      <c r="B77" s="47" t="s">
        <v>1173</v>
      </c>
      <c r="C77" s="47" t="s">
        <v>1174</v>
      </c>
      <c r="D77" s="576">
        <v>4209.3735199999992</v>
      </c>
      <c r="E77" s="576">
        <v>262730.46591999999</v>
      </c>
      <c r="F77" s="576">
        <v>626909.01225999999</v>
      </c>
      <c r="G77" s="74">
        <v>893848.8517</v>
      </c>
    </row>
    <row r="78" spans="1:7" ht="15" customHeight="1">
      <c r="A78" s="47"/>
      <c r="B78" s="47"/>
      <c r="C78" s="47"/>
      <c r="D78" s="576"/>
      <c r="E78" s="576"/>
      <c r="F78" s="576"/>
      <c r="G78" s="576"/>
    </row>
    <row r="79" spans="1:7" ht="15" customHeight="1">
      <c r="A79" s="47"/>
      <c r="B79" s="47"/>
      <c r="C79" s="49" t="s">
        <v>1175</v>
      </c>
      <c r="D79" s="576">
        <v>6083.95694</v>
      </c>
      <c r="E79" s="576">
        <v>298912.90000000002</v>
      </c>
      <c r="F79" s="576">
        <v>654670.84116000007</v>
      </c>
      <c r="G79" s="74">
        <v>959667.69810000015</v>
      </c>
    </row>
    <row r="80" spans="1:7" ht="15" customHeight="1">
      <c r="A80" s="47"/>
      <c r="B80" s="47"/>
      <c r="C80" s="47"/>
      <c r="D80" s="576"/>
      <c r="E80" s="576"/>
      <c r="F80" s="576"/>
      <c r="G80" s="576"/>
    </row>
    <row r="81" spans="1:7" ht="15" customHeight="1">
      <c r="A81" s="47" t="s">
        <v>748</v>
      </c>
      <c r="B81" s="47" t="s">
        <v>1176</v>
      </c>
      <c r="C81" s="47" t="s">
        <v>1177</v>
      </c>
      <c r="D81" s="576">
        <v>991.93273999999997</v>
      </c>
      <c r="E81" s="576">
        <v>35516.79593</v>
      </c>
      <c r="F81" s="576">
        <v>216640.23718</v>
      </c>
      <c r="G81" s="74">
        <v>253148.96584999998</v>
      </c>
    </row>
    <row r="82" spans="1:7" ht="15" customHeight="1">
      <c r="A82" s="47" t="s">
        <v>748</v>
      </c>
      <c r="B82" s="47" t="s">
        <v>1178</v>
      </c>
      <c r="C82" s="47" t="s">
        <v>1179</v>
      </c>
      <c r="D82" s="576">
        <v>5092.0241999999998</v>
      </c>
      <c r="E82" s="576">
        <v>258081.48006999999</v>
      </c>
      <c r="F82" s="576">
        <v>438030.60398000001</v>
      </c>
      <c r="G82" s="74">
        <v>701204.10825000005</v>
      </c>
    </row>
    <row r="83" spans="1:7" ht="15" customHeight="1">
      <c r="A83" s="47" t="s">
        <v>748</v>
      </c>
      <c r="B83" s="47" t="s">
        <v>1180</v>
      </c>
      <c r="C83" s="47" t="s">
        <v>1181</v>
      </c>
      <c r="D83" s="576">
        <v>0</v>
      </c>
      <c r="E83" s="576">
        <v>0</v>
      </c>
      <c r="F83" s="576">
        <v>0</v>
      </c>
      <c r="G83" s="74">
        <v>0</v>
      </c>
    </row>
    <row r="84" spans="1:7" ht="15" customHeight="1">
      <c r="A84" s="47" t="s">
        <v>748</v>
      </c>
      <c r="B84" s="47" t="s">
        <v>1182</v>
      </c>
      <c r="C84" s="47" t="s">
        <v>1183</v>
      </c>
      <c r="D84" s="576">
        <v>0</v>
      </c>
      <c r="E84" s="576">
        <v>5314.6239999999998</v>
      </c>
      <c r="F84" s="576">
        <v>0</v>
      </c>
      <c r="G84" s="74">
        <v>5314.6239999999998</v>
      </c>
    </row>
    <row r="85" spans="1:7" ht="15" customHeight="1">
      <c r="A85" s="47" t="s">
        <v>748</v>
      </c>
      <c r="B85" s="47" t="s">
        <v>1184</v>
      </c>
      <c r="C85" s="47" t="s">
        <v>1185</v>
      </c>
      <c r="D85" s="576">
        <v>0</v>
      </c>
      <c r="E85" s="576">
        <v>0</v>
      </c>
      <c r="F85" s="576">
        <v>0</v>
      </c>
      <c r="G85" s="74">
        <v>0</v>
      </c>
    </row>
    <row r="86" spans="1:7" ht="15" customHeight="1">
      <c r="A86" s="47"/>
      <c r="B86" s="47"/>
      <c r="C86" s="347"/>
      <c r="D86" s="576"/>
      <c r="E86" s="576"/>
      <c r="F86" s="576"/>
      <c r="G86" s="576"/>
    </row>
    <row r="87" spans="1:7" ht="15" customHeight="1">
      <c r="A87" s="47"/>
      <c r="B87" s="47"/>
      <c r="C87" s="375" t="s">
        <v>1186</v>
      </c>
      <c r="D87" s="576">
        <v>6083.9569399999991</v>
      </c>
      <c r="E87" s="576">
        <v>298912.89999999997</v>
      </c>
      <c r="F87" s="576">
        <v>654670.84115999995</v>
      </c>
      <c r="G87" s="74">
        <v>959667.69809999992</v>
      </c>
    </row>
    <row r="88" spans="1:7" ht="15" customHeight="1" thickBot="1">
      <c r="A88" s="47"/>
      <c r="B88" s="47"/>
      <c r="C88" s="376"/>
      <c r="D88" s="377"/>
      <c r="E88" s="377"/>
      <c r="F88" s="377"/>
      <c r="G88" s="377"/>
    </row>
    <row r="89" spans="1:7" ht="24.75" customHeight="1">
      <c r="A89" s="47"/>
      <c r="B89" s="47"/>
      <c r="C89" s="815" t="s">
        <v>1465</v>
      </c>
      <c r="D89" s="815"/>
      <c r="E89" s="815"/>
      <c r="F89" s="815"/>
      <c r="G89" s="815"/>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9.140625" defaultRowHeight="12.75"/>
  <cols>
    <col min="1" max="1" width="59.42578125" style="633" hidden="1" customWidth="1"/>
    <col min="2" max="2" width="89.7109375" style="633" hidden="1" customWidth="1"/>
    <col min="3" max="3" width="91.28515625" style="33" customWidth="1"/>
    <col min="4" max="5" width="7.140625" style="633" bestFit="1" customWidth="1"/>
    <col min="6" max="6" width="9.28515625" style="633" bestFit="1" customWidth="1"/>
    <col min="7" max="16384" width="9.140625" style="633"/>
  </cols>
  <sheetData>
    <row r="1" spans="1:6" s="356" customFormat="1" ht="30" customHeight="1">
      <c r="A1" s="47"/>
      <c r="B1" s="47"/>
      <c r="C1" s="748" t="s">
        <v>1187</v>
      </c>
      <c r="D1" s="748"/>
      <c r="E1" s="748"/>
      <c r="F1" s="748"/>
    </row>
    <row r="2" spans="1:6" s="356" customFormat="1" ht="15" customHeight="1">
      <c r="A2" s="47"/>
      <c r="B2" s="47"/>
      <c r="C2" s="749" t="s">
        <v>520</v>
      </c>
      <c r="D2" s="749"/>
      <c r="E2" s="749"/>
      <c r="F2" s="749"/>
    </row>
    <row r="3" spans="1:6" s="356" customFormat="1" ht="15" customHeight="1">
      <c r="A3" s="47"/>
      <c r="B3" s="47"/>
      <c r="C3" s="761" t="s">
        <v>1502</v>
      </c>
      <c r="D3" s="761"/>
      <c r="E3" s="761"/>
      <c r="F3" s="761"/>
    </row>
    <row r="4" spans="1:6" s="356" customFormat="1" ht="30" customHeight="1">
      <c r="A4" s="47" t="s">
        <v>1199</v>
      </c>
      <c r="B4" s="47"/>
      <c r="C4" s="750" t="s">
        <v>512</v>
      </c>
      <c r="D4" s="750"/>
      <c r="E4" s="750"/>
      <c r="F4" s="750"/>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748</v>
      </c>
      <c r="B7" s="355" t="s">
        <v>1057</v>
      </c>
      <c r="C7" s="474" t="s">
        <v>580</v>
      </c>
      <c r="D7" s="475">
        <v>36716.136709999999</v>
      </c>
      <c r="E7" s="475">
        <v>4562.2589500000004</v>
      </c>
      <c r="F7" s="475">
        <v>41278.395660000002</v>
      </c>
    </row>
    <row r="8" spans="1:6" s="78" customFormat="1" ht="15" customHeight="1">
      <c r="A8" s="47" t="s">
        <v>748</v>
      </c>
      <c r="B8" s="47" t="s">
        <v>1058</v>
      </c>
      <c r="C8" s="49" t="s">
        <v>1059</v>
      </c>
      <c r="D8" s="74">
        <v>2831.2572999999998</v>
      </c>
      <c r="E8" s="74">
        <v>804.27554000000009</v>
      </c>
      <c r="F8" s="74">
        <v>3635.5328399999999</v>
      </c>
    </row>
    <row r="9" spans="1:6" s="77" customFormat="1" ht="15" customHeight="1">
      <c r="A9" s="47" t="s">
        <v>748</v>
      </c>
      <c r="B9" s="47" t="s">
        <v>1060</v>
      </c>
      <c r="C9" s="49" t="s">
        <v>1061</v>
      </c>
      <c r="D9" s="74">
        <v>924.14896999999996</v>
      </c>
      <c r="E9" s="74">
        <v>0</v>
      </c>
      <c r="F9" s="74">
        <v>924.14896999999996</v>
      </c>
    </row>
    <row r="10" spans="1:6" s="77" customFormat="1" ht="15" customHeight="1">
      <c r="A10" s="47" t="s">
        <v>748</v>
      </c>
      <c r="B10" s="47" t="s">
        <v>1062</v>
      </c>
      <c r="C10" s="49" t="s">
        <v>1063</v>
      </c>
      <c r="D10" s="74">
        <v>4444.1211600000006</v>
      </c>
      <c r="E10" s="74">
        <v>489.25457</v>
      </c>
      <c r="F10" s="74">
        <v>4933.3757300000007</v>
      </c>
    </row>
    <row r="11" spans="1:6" s="77" customFormat="1" ht="15" customHeight="1">
      <c r="A11" s="47" t="s">
        <v>748</v>
      </c>
      <c r="B11" s="47" t="s">
        <v>1064</v>
      </c>
      <c r="C11" s="49" t="s">
        <v>1065</v>
      </c>
      <c r="D11" s="74">
        <v>0</v>
      </c>
      <c r="E11" s="74">
        <v>0</v>
      </c>
      <c r="F11" s="74">
        <v>0</v>
      </c>
    </row>
    <row r="12" spans="1:6" s="77" customFormat="1" ht="15" customHeight="1">
      <c r="A12" s="47" t="s">
        <v>748</v>
      </c>
      <c r="B12" s="47" t="s">
        <v>1066</v>
      </c>
      <c r="C12" s="49" t="s">
        <v>1067</v>
      </c>
      <c r="D12" s="74">
        <v>27103.055760000003</v>
      </c>
      <c r="E12" s="74">
        <v>0</v>
      </c>
      <c r="F12" s="74">
        <v>27103.055760000003</v>
      </c>
    </row>
    <row r="13" spans="1:6" s="77" customFormat="1" ht="15" customHeight="1">
      <c r="A13" s="47" t="s">
        <v>748</v>
      </c>
      <c r="B13" s="47" t="s">
        <v>1068</v>
      </c>
      <c r="C13" s="49" t="s">
        <v>1069</v>
      </c>
      <c r="D13" s="74">
        <v>1040.2365400000001</v>
      </c>
      <c r="E13" s="74">
        <v>0</v>
      </c>
      <c r="F13" s="74">
        <v>1040.2365400000001</v>
      </c>
    </row>
    <row r="14" spans="1:6" s="77" customFormat="1" ht="15" customHeight="1">
      <c r="A14" s="47" t="s">
        <v>748</v>
      </c>
      <c r="B14" s="47" t="s">
        <v>1070</v>
      </c>
      <c r="C14" s="49" t="s">
        <v>1071</v>
      </c>
      <c r="D14" s="74">
        <v>373.31698</v>
      </c>
      <c r="E14" s="74">
        <v>3268.7288399999998</v>
      </c>
      <c r="F14" s="74">
        <v>3642.0458199999998</v>
      </c>
    </row>
    <row r="15" spans="1:6" s="78" customFormat="1" ht="15" customHeight="1">
      <c r="A15" s="47" t="s">
        <v>748</v>
      </c>
      <c r="B15" s="47" t="s">
        <v>1188</v>
      </c>
      <c r="C15" s="49" t="s">
        <v>1073</v>
      </c>
      <c r="D15" s="345">
        <v>0</v>
      </c>
      <c r="E15" s="345">
        <v>0</v>
      </c>
      <c r="F15" s="74">
        <v>0</v>
      </c>
    </row>
    <row r="16" spans="1:6" s="78" customFormat="1" ht="15" customHeight="1">
      <c r="A16" s="355" t="s">
        <v>748</v>
      </c>
      <c r="B16" s="355" t="s">
        <v>1074</v>
      </c>
      <c r="C16" s="270" t="s">
        <v>1075</v>
      </c>
      <c r="D16" s="76">
        <v>6129.7669599999999</v>
      </c>
      <c r="E16" s="76">
        <v>883.39715999999999</v>
      </c>
      <c r="F16" s="76">
        <v>7013.1641199999995</v>
      </c>
    </row>
    <row r="17" spans="1:6" s="661" customFormat="1" ht="15" customHeight="1">
      <c r="A17" s="672" t="s">
        <v>748</v>
      </c>
      <c r="B17" s="672" t="s">
        <v>1076</v>
      </c>
      <c r="C17" s="676" t="s">
        <v>247</v>
      </c>
      <c r="D17" s="684">
        <v>0</v>
      </c>
      <c r="E17" s="684">
        <v>0</v>
      </c>
      <c r="F17" s="684">
        <v>0</v>
      </c>
    </row>
    <row r="18" spans="1:6" s="78" customFormat="1" ht="15" customHeight="1">
      <c r="A18" s="47" t="s">
        <v>748</v>
      </c>
      <c r="B18" s="47" t="s">
        <v>1076</v>
      </c>
      <c r="C18" s="49" t="s">
        <v>1260</v>
      </c>
      <c r="D18" s="74">
        <v>0</v>
      </c>
      <c r="E18" s="74">
        <v>0</v>
      </c>
      <c r="F18" s="74">
        <v>0</v>
      </c>
    </row>
    <row r="19" spans="1:6" s="77" customFormat="1" ht="15" customHeight="1">
      <c r="A19" s="47" t="s">
        <v>748</v>
      </c>
      <c r="B19" s="47" t="s">
        <v>1077</v>
      </c>
      <c r="C19" s="49" t="s">
        <v>1078</v>
      </c>
      <c r="D19" s="74">
        <v>6129.7669599999999</v>
      </c>
      <c r="E19" s="74">
        <v>883.39715999999999</v>
      </c>
      <c r="F19" s="74">
        <v>7013.1641199999995</v>
      </c>
    </row>
    <row r="20" spans="1:6" s="77" customFormat="1" ht="15" customHeight="1">
      <c r="A20" s="47" t="s">
        <v>748</v>
      </c>
      <c r="B20" s="47" t="s">
        <v>1079</v>
      </c>
      <c r="C20" s="49" t="s">
        <v>1080</v>
      </c>
      <c r="D20" s="74">
        <v>0</v>
      </c>
      <c r="E20" s="74">
        <v>0</v>
      </c>
      <c r="F20" s="74">
        <v>0</v>
      </c>
    </row>
    <row r="21" spans="1:6" s="77" customFormat="1" ht="15" customHeight="1">
      <c r="A21" s="47" t="s">
        <v>748</v>
      </c>
      <c r="B21" s="47" t="s">
        <v>1081</v>
      </c>
      <c r="C21" s="49" t="s">
        <v>1082</v>
      </c>
      <c r="D21" s="74">
        <v>0</v>
      </c>
      <c r="E21" s="74">
        <v>0</v>
      </c>
      <c r="F21" s="74">
        <v>0</v>
      </c>
    </row>
    <row r="22" spans="1:6" s="77" customFormat="1" ht="15" customHeight="1">
      <c r="A22" s="47" t="s">
        <v>748</v>
      </c>
      <c r="B22" s="47" t="s">
        <v>1083</v>
      </c>
      <c r="C22" s="49" t="s">
        <v>1084</v>
      </c>
      <c r="D22" s="74">
        <v>0</v>
      </c>
      <c r="E22" s="74">
        <v>0</v>
      </c>
      <c r="F22" s="74">
        <v>0</v>
      </c>
    </row>
    <row r="23" spans="1:6" s="77" customFormat="1" ht="15" customHeight="1">
      <c r="A23" s="47" t="s">
        <v>748</v>
      </c>
      <c r="B23" s="173" t="s">
        <v>815</v>
      </c>
      <c r="C23" s="49" t="s">
        <v>816</v>
      </c>
      <c r="D23" s="74">
        <v>0</v>
      </c>
      <c r="E23" s="74">
        <v>0</v>
      </c>
      <c r="F23" s="74">
        <v>0</v>
      </c>
    </row>
    <row r="24" spans="1:6" ht="15" customHeight="1">
      <c r="A24" s="355" t="s">
        <v>748</v>
      </c>
      <c r="B24" s="355" t="s">
        <v>1085</v>
      </c>
      <c r="C24" s="270" t="s">
        <v>605</v>
      </c>
      <c r="D24" s="76">
        <v>30586.369750000002</v>
      </c>
      <c r="E24" s="76">
        <v>3678.8617899999999</v>
      </c>
      <c r="F24" s="76">
        <v>34265.231540000001</v>
      </c>
    </row>
    <row r="25" spans="1:6" s="78" customFormat="1" ht="15" customHeight="1">
      <c r="A25" s="47" t="s">
        <v>748</v>
      </c>
      <c r="B25" s="47" t="s">
        <v>1086</v>
      </c>
      <c r="C25" s="49" t="s">
        <v>1087</v>
      </c>
      <c r="D25" s="74">
        <v>13000</v>
      </c>
      <c r="E25" s="74">
        <v>10091.200000000001</v>
      </c>
      <c r="F25" s="74">
        <v>23091.200000000001</v>
      </c>
    </row>
    <row r="26" spans="1:6" s="77" customFormat="1" ht="15" customHeight="1">
      <c r="A26" s="47" t="s">
        <v>748</v>
      </c>
      <c r="B26" s="47" t="s">
        <v>1088</v>
      </c>
      <c r="C26" s="49" t="s">
        <v>1089</v>
      </c>
      <c r="D26" s="74">
        <v>0</v>
      </c>
      <c r="E26" s="74">
        <v>0</v>
      </c>
      <c r="F26" s="74">
        <v>0</v>
      </c>
    </row>
    <row r="27" spans="1:6" s="77" customFormat="1" ht="15" customHeight="1">
      <c r="A27" s="47" t="s">
        <v>748</v>
      </c>
      <c r="B27" s="47" t="s">
        <v>1090</v>
      </c>
      <c r="C27" s="49" t="s">
        <v>1091</v>
      </c>
      <c r="D27" s="74">
        <v>0</v>
      </c>
      <c r="E27" s="74">
        <v>0</v>
      </c>
      <c r="F27" s="74">
        <v>0</v>
      </c>
    </row>
    <row r="28" spans="1:6" s="77" customFormat="1" ht="15" customHeight="1">
      <c r="A28" s="47" t="s">
        <v>748</v>
      </c>
      <c r="B28" s="47" t="s">
        <v>1092</v>
      </c>
      <c r="C28" s="49" t="s">
        <v>1093</v>
      </c>
      <c r="D28" s="74">
        <v>8367.9322900000006</v>
      </c>
      <c r="E28" s="74">
        <v>32.524230000000003</v>
      </c>
      <c r="F28" s="74">
        <v>8400.4565200000015</v>
      </c>
    </row>
    <row r="29" spans="1:6" s="77" customFormat="1" ht="15" customHeight="1">
      <c r="A29" s="47" t="s">
        <v>748</v>
      </c>
      <c r="B29" s="47" t="s">
        <v>1094</v>
      </c>
      <c r="C29" s="49" t="s">
        <v>1095</v>
      </c>
      <c r="D29" s="74">
        <v>9218.437460000001</v>
      </c>
      <c r="E29" s="74">
        <v>-6444.8624400000008</v>
      </c>
      <c r="F29" s="74">
        <v>2773.5750200000002</v>
      </c>
    </row>
    <row r="30" spans="1:6" s="77" customFormat="1" ht="15" customHeight="1">
      <c r="A30" s="47" t="s">
        <v>748</v>
      </c>
      <c r="B30" s="47" t="s">
        <v>1189</v>
      </c>
      <c r="C30" s="651" t="s">
        <v>1097</v>
      </c>
      <c r="D30" s="74">
        <v>0</v>
      </c>
      <c r="E30" s="74">
        <v>-5004.9301599999999</v>
      </c>
      <c r="F30" s="74">
        <v>-5004.9301599999999</v>
      </c>
    </row>
    <row r="31" spans="1:6" s="77" customFormat="1" ht="15" customHeight="1">
      <c r="A31" s="47" t="s">
        <v>748</v>
      </c>
      <c r="B31" s="47" t="s">
        <v>1098</v>
      </c>
      <c r="C31" s="651" t="s">
        <v>1099</v>
      </c>
      <c r="D31" s="74">
        <v>9218.437460000001</v>
      </c>
      <c r="E31" s="74">
        <v>-1439.93228</v>
      </c>
      <c r="F31" s="74">
        <v>7778.505180000001</v>
      </c>
    </row>
    <row r="32" spans="1:6" s="77" customFormat="1" ht="15" customHeight="1">
      <c r="A32" s="47" t="s">
        <v>748</v>
      </c>
      <c r="B32" s="47" t="s">
        <v>1100</v>
      </c>
      <c r="C32" s="371" t="s">
        <v>609</v>
      </c>
      <c r="D32" s="472">
        <v>36716.136709999999</v>
      </c>
      <c r="E32" s="472">
        <v>4562.2589500000004</v>
      </c>
      <c r="F32" s="76">
        <v>41278.395660000002</v>
      </c>
    </row>
    <row r="33" spans="1:6" s="77" customFormat="1" ht="15" customHeight="1">
      <c r="A33" s="47" t="s">
        <v>748</v>
      </c>
      <c r="B33" s="47" t="s">
        <v>1101</v>
      </c>
      <c r="C33" s="49" t="s">
        <v>1102</v>
      </c>
      <c r="D33" s="74">
        <v>0</v>
      </c>
      <c r="E33" s="74">
        <v>0</v>
      </c>
      <c r="F33" s="74">
        <v>0</v>
      </c>
    </row>
    <row r="34" spans="1:6" s="77" customFormat="1" ht="15" customHeight="1">
      <c r="A34" s="47" t="s">
        <v>748</v>
      </c>
      <c r="B34" s="47" t="s">
        <v>1103</v>
      </c>
      <c r="C34" s="49" t="s">
        <v>1104</v>
      </c>
      <c r="D34" s="74">
        <v>20799.793750000001</v>
      </c>
      <c r="E34" s="74">
        <v>982.63586999999995</v>
      </c>
      <c r="F34" s="74">
        <v>21782.429619999999</v>
      </c>
    </row>
    <row r="35" spans="1:6" s="78" customFormat="1">
      <c r="A35" s="47" t="s">
        <v>748</v>
      </c>
      <c r="B35" s="47" t="s">
        <v>1119</v>
      </c>
      <c r="C35" s="371" t="s">
        <v>1221</v>
      </c>
      <c r="D35" s="472">
        <v>516.94488000000001</v>
      </c>
      <c r="E35" s="472">
        <v>0</v>
      </c>
      <c r="F35" s="76">
        <v>516.94488000000001</v>
      </c>
    </row>
    <row r="36" spans="1:6" s="78" customFormat="1" ht="15" customHeight="1">
      <c r="A36" s="47" t="s">
        <v>748</v>
      </c>
      <c r="B36" s="173" t="s">
        <v>1120</v>
      </c>
      <c r="C36" s="47" t="s">
        <v>1121</v>
      </c>
      <c r="D36" s="74">
        <v>0</v>
      </c>
      <c r="E36" s="74">
        <v>-0.56001999999999996</v>
      </c>
      <c r="F36" s="74">
        <v>-0.56001999999999996</v>
      </c>
    </row>
    <row r="37" spans="1:6" s="78" customFormat="1" ht="15" customHeight="1">
      <c r="A37" s="47" t="s">
        <v>748</v>
      </c>
      <c r="B37" s="47" t="s">
        <v>1122</v>
      </c>
      <c r="C37" s="49" t="s">
        <v>619</v>
      </c>
      <c r="D37" s="74">
        <v>516.94488000000001</v>
      </c>
      <c r="E37" s="74">
        <v>-0.56001999999999996</v>
      </c>
      <c r="F37" s="74">
        <v>516.38486</v>
      </c>
    </row>
    <row r="38" spans="1:6" s="78" customFormat="1" ht="15" customHeight="1">
      <c r="A38" s="47" t="s">
        <v>748</v>
      </c>
      <c r="B38" s="173" t="s">
        <v>1123</v>
      </c>
      <c r="C38" s="75" t="s">
        <v>1124</v>
      </c>
      <c r="D38" s="74">
        <v>19323.817019999999</v>
      </c>
      <c r="E38" s="74">
        <v>1.226E-2</v>
      </c>
      <c r="F38" s="74">
        <v>19323.829279999998</v>
      </c>
    </row>
    <row r="39" spans="1:6" s="78" customFormat="1" ht="15" customHeight="1">
      <c r="A39" s="47" t="s">
        <v>748</v>
      </c>
      <c r="B39" s="173" t="s">
        <v>1125</v>
      </c>
      <c r="C39" s="47" t="s">
        <v>1126</v>
      </c>
      <c r="D39" s="74">
        <v>-192.37181000000001</v>
      </c>
      <c r="E39" s="74">
        <v>0</v>
      </c>
      <c r="F39" s="74">
        <v>-192.37181000000001</v>
      </c>
    </row>
    <row r="40" spans="1:6" s="78" customFormat="1" ht="15" customHeight="1">
      <c r="A40" s="47" t="s">
        <v>748</v>
      </c>
      <c r="B40" s="47" t="s">
        <v>1127</v>
      </c>
      <c r="C40" s="49" t="s">
        <v>1128</v>
      </c>
      <c r="D40" s="74">
        <v>19648.390090000001</v>
      </c>
      <c r="E40" s="74">
        <v>-0.54776000000000002</v>
      </c>
      <c r="F40" s="74">
        <v>19647.842329999999</v>
      </c>
    </row>
    <row r="41" spans="1:6" s="78" customFormat="1" ht="15" customHeight="1">
      <c r="A41" s="47" t="s">
        <v>748</v>
      </c>
      <c r="B41" s="47" t="s">
        <v>1129</v>
      </c>
      <c r="C41" s="75" t="s">
        <v>1130</v>
      </c>
      <c r="D41" s="74">
        <v>0</v>
      </c>
      <c r="E41" s="74">
        <v>0</v>
      </c>
      <c r="F41" s="74">
        <v>0</v>
      </c>
    </row>
    <row r="42" spans="1:6" s="78" customFormat="1" ht="15" customHeight="1">
      <c r="A42" s="47" t="s">
        <v>748</v>
      </c>
      <c r="B42" s="173" t="s">
        <v>1131</v>
      </c>
      <c r="C42" s="47" t="s">
        <v>1132</v>
      </c>
      <c r="D42" s="74">
        <v>0</v>
      </c>
      <c r="E42" s="74">
        <v>0</v>
      </c>
      <c r="F42" s="74">
        <v>0</v>
      </c>
    </row>
    <row r="43" spans="1:6" s="78" customFormat="1" ht="15" customHeight="1">
      <c r="A43" s="47" t="s">
        <v>748</v>
      </c>
      <c r="B43" s="47" t="s">
        <v>1133</v>
      </c>
      <c r="C43" s="49" t="s">
        <v>1134</v>
      </c>
      <c r="D43" s="74">
        <v>19648.390090000001</v>
      </c>
      <c r="E43" s="74">
        <v>-0.54776000000000002</v>
      </c>
      <c r="F43" s="74">
        <v>19647.842329999999</v>
      </c>
    </row>
    <row r="44" spans="1:6" s="78" customFormat="1" ht="15" customHeight="1">
      <c r="A44" s="47" t="s">
        <v>748</v>
      </c>
      <c r="B44" s="173" t="s">
        <v>1135</v>
      </c>
      <c r="C44" s="75" t="s">
        <v>1136</v>
      </c>
      <c r="D44" s="74">
        <v>-7336.0680000000002</v>
      </c>
      <c r="E44" s="74">
        <v>-1441.2716599999999</v>
      </c>
      <c r="F44" s="74">
        <v>-8777.3396599999996</v>
      </c>
    </row>
    <row r="45" spans="1:6" s="78" customFormat="1" ht="15" customHeight="1">
      <c r="A45" s="47" t="s">
        <v>748</v>
      </c>
      <c r="B45" s="47" t="s">
        <v>1137</v>
      </c>
      <c r="C45" s="49" t="s">
        <v>1138</v>
      </c>
      <c r="D45" s="74">
        <v>12312.32209</v>
      </c>
      <c r="E45" s="74">
        <v>-1441.81942</v>
      </c>
      <c r="F45" s="74">
        <v>10870.50267</v>
      </c>
    </row>
    <row r="46" spans="1:6" s="78" customFormat="1" ht="15" customHeight="1">
      <c r="A46" s="47" t="s">
        <v>748</v>
      </c>
      <c r="B46" s="173" t="s">
        <v>1139</v>
      </c>
      <c r="C46" s="75" t="s">
        <v>1140</v>
      </c>
      <c r="D46" s="74">
        <v>0</v>
      </c>
      <c r="E46" s="74">
        <v>16.557919999999999</v>
      </c>
      <c r="F46" s="74">
        <v>16.557919999999999</v>
      </c>
    </row>
    <row r="47" spans="1:6" s="78" customFormat="1" ht="15" customHeight="1">
      <c r="A47" s="47" t="s">
        <v>748</v>
      </c>
      <c r="B47" s="47" t="s">
        <v>1141</v>
      </c>
      <c r="C47" s="50" t="s">
        <v>1142</v>
      </c>
      <c r="D47" s="74">
        <v>0</v>
      </c>
      <c r="E47" s="74">
        <v>14.324920000000001</v>
      </c>
      <c r="F47" s="74">
        <v>14.324920000000001</v>
      </c>
    </row>
    <row r="48" spans="1:6" s="78" customFormat="1" ht="15" customHeight="1">
      <c r="A48" s="47" t="s">
        <v>748</v>
      </c>
      <c r="B48" s="47" t="s">
        <v>1143</v>
      </c>
      <c r="C48" s="75" t="s">
        <v>1144</v>
      </c>
      <c r="D48" s="74">
        <v>0</v>
      </c>
      <c r="E48" s="74">
        <v>2.2330000000000001</v>
      </c>
      <c r="F48" s="74">
        <v>2.2330000000000001</v>
      </c>
    </row>
    <row r="49" spans="1:6" s="78" customFormat="1" ht="15" customHeight="1">
      <c r="A49" s="47" t="s">
        <v>748</v>
      </c>
      <c r="B49" s="173" t="s">
        <v>1145</v>
      </c>
      <c r="C49" s="47" t="s">
        <v>1146</v>
      </c>
      <c r="D49" s="74">
        <v>0</v>
      </c>
      <c r="E49" s="74">
        <v>-14.520530000000001</v>
      </c>
      <c r="F49" s="74">
        <v>-14.520530000000001</v>
      </c>
    </row>
    <row r="50" spans="1:6" s="78" customFormat="1" ht="15" customHeight="1">
      <c r="A50" s="47" t="s">
        <v>748</v>
      </c>
      <c r="B50" s="47" t="s">
        <v>1147</v>
      </c>
      <c r="C50" s="50" t="s">
        <v>1148</v>
      </c>
      <c r="D50" s="74">
        <v>0</v>
      </c>
      <c r="E50" s="74">
        <v>14.520530000000001</v>
      </c>
      <c r="F50" s="74">
        <v>14.520530000000001</v>
      </c>
    </row>
    <row r="51" spans="1:6" s="78" customFormat="1" ht="15" customHeight="1">
      <c r="A51" s="47" t="s">
        <v>748</v>
      </c>
      <c r="B51" s="47" t="s">
        <v>1149</v>
      </c>
      <c r="C51" s="75" t="s">
        <v>1150</v>
      </c>
      <c r="D51" s="74">
        <v>0</v>
      </c>
      <c r="E51" s="74">
        <v>0</v>
      </c>
      <c r="F51" s="74">
        <v>0</v>
      </c>
    </row>
    <row r="52" spans="1:6" s="78" customFormat="1" ht="15" customHeight="1">
      <c r="A52" s="47" t="s">
        <v>748</v>
      </c>
      <c r="B52" s="346" t="s">
        <v>1151</v>
      </c>
      <c r="C52" s="49" t="s">
        <v>1152</v>
      </c>
      <c r="D52" s="74">
        <v>12312.32209</v>
      </c>
      <c r="E52" s="74">
        <v>-1439.7820300000001</v>
      </c>
      <c r="F52" s="74">
        <v>10872.540059999999</v>
      </c>
    </row>
    <row r="53" spans="1:6" s="78" customFormat="1" ht="15" customHeight="1">
      <c r="A53" s="47" t="s">
        <v>748</v>
      </c>
      <c r="B53" s="173" t="s">
        <v>1153</v>
      </c>
      <c r="C53" s="75" t="s">
        <v>1154</v>
      </c>
      <c r="D53" s="74">
        <v>4.5466199999999999</v>
      </c>
      <c r="E53" s="74">
        <v>0</v>
      </c>
      <c r="F53" s="74">
        <v>4.5466199999999999</v>
      </c>
    </row>
    <row r="54" spans="1:6" s="78" customFormat="1" ht="15" customHeight="1">
      <c r="A54" s="47" t="s">
        <v>748</v>
      </c>
      <c r="B54" s="346" t="s">
        <v>1155</v>
      </c>
      <c r="C54" s="49" t="s">
        <v>631</v>
      </c>
      <c r="D54" s="74">
        <v>12316.868710000001</v>
      </c>
      <c r="E54" s="74">
        <v>-1439.7820300000001</v>
      </c>
      <c r="F54" s="74">
        <v>10877.08668</v>
      </c>
    </row>
    <row r="55" spans="1:6" s="78" customFormat="1" ht="15" customHeight="1">
      <c r="A55" s="47" t="s">
        <v>748</v>
      </c>
      <c r="B55" s="173" t="s">
        <v>1156</v>
      </c>
      <c r="C55" s="75" t="s">
        <v>1157</v>
      </c>
      <c r="D55" s="74">
        <v>7.7640000000000002</v>
      </c>
      <c r="E55" s="74">
        <v>0.56403999999999999</v>
      </c>
      <c r="F55" s="74">
        <v>8.3280399999999997</v>
      </c>
    </row>
    <row r="56" spans="1:6" s="78" customFormat="1" ht="15" customHeight="1">
      <c r="A56" s="47" t="s">
        <v>748</v>
      </c>
      <c r="B56" s="173" t="s">
        <v>1158</v>
      </c>
      <c r="C56" s="47" t="s">
        <v>1159</v>
      </c>
      <c r="D56" s="74">
        <v>-6.4522500000000003</v>
      </c>
      <c r="E56" s="74">
        <v>-0.71428999999999998</v>
      </c>
      <c r="F56" s="74">
        <v>-7.1665400000000004</v>
      </c>
    </row>
    <row r="57" spans="1:6" s="78" customFormat="1" ht="15" customHeight="1">
      <c r="A57" s="47" t="s">
        <v>748</v>
      </c>
      <c r="B57" s="47" t="s">
        <v>1160</v>
      </c>
      <c r="C57" s="49" t="s">
        <v>633</v>
      </c>
      <c r="D57" s="74">
        <v>12318.180460000001</v>
      </c>
      <c r="E57" s="74">
        <v>-1439.93228</v>
      </c>
      <c r="F57" s="74">
        <v>10878.248180000002</v>
      </c>
    </row>
    <row r="58" spans="1:6" s="78" customFormat="1" ht="15" customHeight="1">
      <c r="A58" s="47" t="s">
        <v>748</v>
      </c>
      <c r="B58" s="47" t="s">
        <v>1161</v>
      </c>
      <c r="C58" s="75" t="s">
        <v>1162</v>
      </c>
      <c r="D58" s="74">
        <v>0</v>
      </c>
      <c r="E58" s="74">
        <v>0</v>
      </c>
      <c r="F58" s="74">
        <v>0</v>
      </c>
    </row>
    <row r="59" spans="1:6" s="78" customFormat="1" ht="15" customHeight="1">
      <c r="A59" s="47" t="s">
        <v>748</v>
      </c>
      <c r="B59" s="47" t="s">
        <v>1163</v>
      </c>
      <c r="C59" s="49" t="s">
        <v>1164</v>
      </c>
      <c r="D59" s="74">
        <v>12318.180460000001</v>
      </c>
      <c r="E59" s="74">
        <v>-1439.93228</v>
      </c>
      <c r="F59" s="74">
        <v>10878.248180000002</v>
      </c>
    </row>
    <row r="60" spans="1:6" s="78" customFormat="1" ht="15" customHeight="1">
      <c r="A60" s="47" t="s">
        <v>748</v>
      </c>
      <c r="B60" s="173" t="s">
        <v>1165</v>
      </c>
      <c r="C60" s="75" t="s">
        <v>1166</v>
      </c>
      <c r="D60" s="74">
        <v>-3099.7429999999999</v>
      </c>
      <c r="E60" s="74">
        <v>0</v>
      </c>
      <c r="F60" s="74">
        <v>-3099.7429999999999</v>
      </c>
    </row>
    <row r="61" spans="1:6" s="78" customFormat="1" ht="15" customHeight="1">
      <c r="A61" s="355" t="s">
        <v>748</v>
      </c>
      <c r="B61" s="355" t="s">
        <v>1167</v>
      </c>
      <c r="C61" s="270" t="s">
        <v>1168</v>
      </c>
      <c r="D61" s="76">
        <v>9218.437460000001</v>
      </c>
      <c r="E61" s="76">
        <v>-1439.93228</v>
      </c>
      <c r="F61" s="76">
        <v>7778.505180000001</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3" hidden="1" customWidth="1"/>
    <col min="2" max="2" width="64.85546875" style="633" hidden="1" customWidth="1"/>
    <col min="3" max="3" width="89.85546875" style="33" bestFit="1" customWidth="1"/>
    <col min="4" max="5" width="7.140625" style="633" bestFit="1" customWidth="1"/>
    <col min="6" max="6" width="9.28515625" style="633" bestFit="1" customWidth="1"/>
    <col min="7" max="16384" width="9.140625" style="633"/>
  </cols>
  <sheetData>
    <row r="1" spans="1:6" s="356" customFormat="1" ht="30" customHeight="1">
      <c r="A1" s="47"/>
      <c r="B1" s="47"/>
      <c r="C1" s="748" t="s">
        <v>1190</v>
      </c>
      <c r="D1" s="748"/>
      <c r="E1" s="748"/>
      <c r="F1" s="748"/>
    </row>
    <row r="2" spans="1:6" s="356" customFormat="1" ht="15" customHeight="1">
      <c r="A2" s="47"/>
      <c r="B2" s="47"/>
      <c r="C2" s="749" t="s">
        <v>520</v>
      </c>
      <c r="D2" s="749"/>
      <c r="E2" s="749"/>
      <c r="F2" s="749"/>
    </row>
    <row r="3" spans="1:6" s="356" customFormat="1" ht="15" customHeight="1">
      <c r="A3" s="47"/>
      <c r="B3" s="47"/>
      <c r="C3" s="761" t="s">
        <v>1502</v>
      </c>
      <c r="D3" s="761"/>
      <c r="E3" s="761"/>
      <c r="F3" s="761"/>
    </row>
    <row r="4" spans="1:6" s="356" customFormat="1" ht="30" customHeight="1">
      <c r="A4" s="47" t="s">
        <v>1199</v>
      </c>
      <c r="B4" s="47"/>
      <c r="C4" s="750" t="s">
        <v>512</v>
      </c>
      <c r="D4" s="750"/>
      <c r="E4" s="750"/>
      <c r="F4" s="750"/>
    </row>
    <row r="5" spans="1:6" ht="3.75" customHeight="1">
      <c r="A5" s="47" t="s">
        <v>1191</v>
      </c>
      <c r="B5" s="47"/>
      <c r="C5" s="47"/>
      <c r="D5" s="47"/>
      <c r="E5" s="47"/>
      <c r="F5" s="47"/>
    </row>
    <row r="6" spans="1:6" ht="30" customHeight="1" thickBot="1">
      <c r="A6" s="355"/>
      <c r="B6" s="355"/>
      <c r="C6" s="355"/>
      <c r="D6" s="378" t="s">
        <v>463</v>
      </c>
      <c r="E6" s="378" t="s">
        <v>464</v>
      </c>
      <c r="F6" s="379" t="s">
        <v>519</v>
      </c>
    </row>
    <row r="7" spans="1:6" s="78" customFormat="1" ht="15" customHeight="1">
      <c r="A7" s="355" t="s">
        <v>748</v>
      </c>
      <c r="B7" s="355" t="s">
        <v>1057</v>
      </c>
      <c r="C7" s="474" t="s">
        <v>580</v>
      </c>
      <c r="D7" s="475">
        <v>7633.37194</v>
      </c>
      <c r="E7" s="475">
        <v>18467.76571</v>
      </c>
      <c r="F7" s="475">
        <v>26101.137650000001</v>
      </c>
    </row>
    <row r="8" spans="1:6" s="78" customFormat="1" ht="15" customHeight="1">
      <c r="A8" s="47" t="s">
        <v>748</v>
      </c>
      <c r="B8" s="47" t="s">
        <v>1058</v>
      </c>
      <c r="C8" s="49" t="s">
        <v>1059</v>
      </c>
      <c r="D8" s="74">
        <v>2570.10133</v>
      </c>
      <c r="E8" s="74">
        <v>1981.7329299999999</v>
      </c>
      <c r="F8" s="74">
        <v>4551.8342599999996</v>
      </c>
    </row>
    <row r="9" spans="1:6" s="77" customFormat="1" ht="15" customHeight="1">
      <c r="A9" s="47" t="s">
        <v>748</v>
      </c>
      <c r="B9" s="47" t="s">
        <v>1060</v>
      </c>
      <c r="C9" s="49" t="s">
        <v>1061</v>
      </c>
      <c r="D9" s="74">
        <v>0</v>
      </c>
      <c r="E9" s="74">
        <v>2355.51548</v>
      </c>
      <c r="F9" s="74">
        <v>2355.51548</v>
      </c>
    </row>
    <row r="10" spans="1:6" s="77" customFormat="1" ht="15" customHeight="1">
      <c r="A10" s="47" t="s">
        <v>748</v>
      </c>
      <c r="B10" s="47" t="s">
        <v>1062</v>
      </c>
      <c r="C10" s="49" t="s">
        <v>1063</v>
      </c>
      <c r="D10" s="74">
        <v>2211.6486099999997</v>
      </c>
      <c r="E10" s="74">
        <v>1558.7038500000001</v>
      </c>
      <c r="F10" s="74">
        <v>3770.3524600000001</v>
      </c>
    </row>
    <row r="11" spans="1:6" s="77" customFormat="1" ht="15" customHeight="1">
      <c r="A11" s="47" t="s">
        <v>748</v>
      </c>
      <c r="B11" s="47" t="s">
        <v>1064</v>
      </c>
      <c r="C11" s="49" t="s">
        <v>1065</v>
      </c>
      <c r="D11" s="74">
        <v>4.9185400000000001</v>
      </c>
      <c r="E11" s="74">
        <v>25.94679</v>
      </c>
      <c r="F11" s="74">
        <v>30.86533</v>
      </c>
    </row>
    <row r="12" spans="1:6" s="77" customFormat="1" ht="15" customHeight="1">
      <c r="A12" s="47" t="s">
        <v>748</v>
      </c>
      <c r="B12" s="47" t="s">
        <v>1066</v>
      </c>
      <c r="C12" s="49" t="s">
        <v>1067</v>
      </c>
      <c r="D12" s="74">
        <v>1542.5952400000001</v>
      </c>
      <c r="E12" s="74">
        <v>1705.0851200000002</v>
      </c>
      <c r="F12" s="74">
        <v>3247.6803600000003</v>
      </c>
    </row>
    <row r="13" spans="1:6" s="77" customFormat="1" ht="15" customHeight="1">
      <c r="A13" s="47" t="s">
        <v>748</v>
      </c>
      <c r="B13" s="47" t="s">
        <v>1068</v>
      </c>
      <c r="C13" s="49" t="s">
        <v>1069</v>
      </c>
      <c r="D13" s="74">
        <v>396.34003000000001</v>
      </c>
      <c r="E13" s="74">
        <v>9040.3567600000006</v>
      </c>
      <c r="F13" s="74">
        <v>9436.69679</v>
      </c>
    </row>
    <row r="14" spans="1:6" s="77" customFormat="1" ht="15" customHeight="1">
      <c r="A14" s="47" t="s">
        <v>748</v>
      </c>
      <c r="B14" s="47" t="s">
        <v>1070</v>
      </c>
      <c r="C14" s="49" t="s">
        <v>1071</v>
      </c>
      <c r="D14" s="74">
        <v>907.76818999999989</v>
      </c>
      <c r="E14" s="74">
        <v>1800.4247800000001</v>
      </c>
      <c r="F14" s="74">
        <v>2708.1929700000001</v>
      </c>
    </row>
    <row r="15" spans="1:6" s="78" customFormat="1" ht="15" customHeight="1">
      <c r="A15" s="47" t="s">
        <v>748</v>
      </c>
      <c r="B15" s="47" t="s">
        <v>1072</v>
      </c>
      <c r="C15" s="49" t="s">
        <v>1073</v>
      </c>
      <c r="D15" s="74">
        <v>0</v>
      </c>
      <c r="E15" s="74">
        <v>0</v>
      </c>
      <c r="F15" s="74">
        <v>0</v>
      </c>
    </row>
    <row r="16" spans="1:6" s="78" customFormat="1" ht="15" customHeight="1">
      <c r="A16" s="355" t="s">
        <v>748</v>
      </c>
      <c r="B16" s="355" t="s">
        <v>1074</v>
      </c>
      <c r="C16" s="270" t="s">
        <v>1075</v>
      </c>
      <c r="D16" s="76">
        <v>2686.0340099999999</v>
      </c>
      <c r="E16" s="76">
        <v>2173.0092</v>
      </c>
      <c r="F16" s="472">
        <v>4859.0432099999998</v>
      </c>
    </row>
    <row r="17" spans="1:6" s="78" customFormat="1" ht="15" customHeight="1">
      <c r="A17" s="47" t="s">
        <v>748</v>
      </c>
      <c r="B17" s="47" t="s">
        <v>1076</v>
      </c>
      <c r="C17" s="49" t="s">
        <v>1260</v>
      </c>
      <c r="D17" s="74">
        <v>0</v>
      </c>
      <c r="E17" s="74">
        <v>0</v>
      </c>
      <c r="F17" s="74">
        <v>0</v>
      </c>
    </row>
    <row r="18" spans="1:6" s="77" customFormat="1" ht="15" customHeight="1">
      <c r="A18" s="47" t="s">
        <v>748</v>
      </c>
      <c r="B18" s="47" t="s">
        <v>1077</v>
      </c>
      <c r="C18" s="49" t="s">
        <v>1078</v>
      </c>
      <c r="D18" s="74">
        <v>2395.88283</v>
      </c>
      <c r="E18" s="74">
        <v>2173.0092</v>
      </c>
      <c r="F18" s="74">
        <v>4568.89203</v>
      </c>
    </row>
    <row r="19" spans="1:6" s="77" customFormat="1" ht="15" customHeight="1">
      <c r="A19" s="47" t="s">
        <v>748</v>
      </c>
      <c r="B19" s="47" t="s">
        <v>1079</v>
      </c>
      <c r="C19" s="49" t="s">
        <v>1080</v>
      </c>
      <c r="D19" s="74">
        <v>290.15118000000001</v>
      </c>
      <c r="E19" s="74">
        <v>0</v>
      </c>
      <c r="F19" s="74">
        <v>290.15118000000001</v>
      </c>
    </row>
    <row r="20" spans="1:6" s="77" customFormat="1" ht="15" customHeight="1">
      <c r="A20" s="47" t="s">
        <v>748</v>
      </c>
      <c r="B20" s="47" t="s">
        <v>1081</v>
      </c>
      <c r="C20" s="49" t="s">
        <v>1082</v>
      </c>
      <c r="D20" s="74">
        <v>0</v>
      </c>
      <c r="E20" s="74">
        <v>0</v>
      </c>
      <c r="F20" s="74">
        <v>0</v>
      </c>
    </row>
    <row r="21" spans="1:6" s="77" customFormat="1" ht="15" customHeight="1">
      <c r="A21" s="47" t="s">
        <v>748</v>
      </c>
      <c r="B21" s="47" t="s">
        <v>1083</v>
      </c>
      <c r="C21" s="49" t="s">
        <v>1084</v>
      </c>
      <c r="D21" s="74">
        <v>0</v>
      </c>
      <c r="E21" s="74">
        <v>0</v>
      </c>
      <c r="F21" s="74">
        <v>0</v>
      </c>
    </row>
    <row r="22" spans="1:6" s="77" customFormat="1" ht="15" customHeight="1">
      <c r="A22" s="47" t="s">
        <v>748</v>
      </c>
      <c r="B22" s="173" t="s">
        <v>815</v>
      </c>
      <c r="C22" s="49" t="s">
        <v>816</v>
      </c>
      <c r="D22" s="74">
        <v>0</v>
      </c>
      <c r="E22" s="74">
        <v>0</v>
      </c>
      <c r="F22" s="74">
        <v>0</v>
      </c>
    </row>
    <row r="23" spans="1:6" ht="15" customHeight="1">
      <c r="A23" s="355" t="s">
        <v>748</v>
      </c>
      <c r="B23" s="355" t="s">
        <v>1085</v>
      </c>
      <c r="C23" s="270" t="s">
        <v>605</v>
      </c>
      <c r="D23" s="76">
        <v>4947.3379299999997</v>
      </c>
      <c r="E23" s="76">
        <v>16294.756509999999</v>
      </c>
      <c r="F23" s="472">
        <v>21242.094440000001</v>
      </c>
    </row>
    <row r="24" spans="1:6" s="78" customFormat="1" ht="15" customHeight="1">
      <c r="A24" s="47" t="s">
        <v>748</v>
      </c>
      <c r="B24" s="47" t="s">
        <v>1086</v>
      </c>
      <c r="C24" s="49" t="s">
        <v>1087</v>
      </c>
      <c r="D24" s="74">
        <v>5072</v>
      </c>
      <c r="E24" s="74">
        <v>10680.5</v>
      </c>
      <c r="F24" s="74">
        <v>15752.5</v>
      </c>
    </row>
    <row r="25" spans="1:6" s="77" customFormat="1" ht="15" customHeight="1">
      <c r="A25" s="47" t="s">
        <v>748</v>
      </c>
      <c r="B25" s="47" t="s">
        <v>1088</v>
      </c>
      <c r="C25" s="49" t="s">
        <v>1089</v>
      </c>
      <c r="D25" s="74">
        <v>0.58213999999999999</v>
      </c>
      <c r="E25" s="74">
        <v>0</v>
      </c>
      <c r="F25" s="74">
        <v>0.58213999999999999</v>
      </c>
    </row>
    <row r="26" spans="1:6" s="77" customFormat="1" ht="15" customHeight="1">
      <c r="A26" s="47" t="s">
        <v>748</v>
      </c>
      <c r="B26" s="47" t="s">
        <v>1090</v>
      </c>
      <c r="C26" s="49" t="s">
        <v>1091</v>
      </c>
      <c r="D26" s="74">
        <v>0</v>
      </c>
      <c r="E26" s="74">
        <v>0</v>
      </c>
      <c r="F26" s="74">
        <v>0</v>
      </c>
    </row>
    <row r="27" spans="1:6" s="77" customFormat="1" ht="15" customHeight="1">
      <c r="A27" s="47" t="s">
        <v>748</v>
      </c>
      <c r="B27" s="47" t="s">
        <v>1092</v>
      </c>
      <c r="C27" s="49" t="s">
        <v>1093</v>
      </c>
      <c r="D27" s="74">
        <v>256.55704000000003</v>
      </c>
      <c r="E27" s="74">
        <v>3755.5677299999998</v>
      </c>
      <c r="F27" s="74">
        <v>4012.1247699999999</v>
      </c>
    </row>
    <row r="28" spans="1:6" s="77" customFormat="1" ht="15" customHeight="1">
      <c r="A28" s="47" t="s">
        <v>748</v>
      </c>
      <c r="B28" s="47" t="s">
        <v>1094</v>
      </c>
      <c r="C28" s="49" t="s">
        <v>1095</v>
      </c>
      <c r="D28" s="74">
        <v>-381.80124999999998</v>
      </c>
      <c r="E28" s="74">
        <v>1858.68878</v>
      </c>
      <c r="F28" s="74">
        <v>1476.88753</v>
      </c>
    </row>
    <row r="29" spans="1:6" s="77" customFormat="1" ht="15" customHeight="1">
      <c r="A29" s="47" t="s">
        <v>748</v>
      </c>
      <c r="B29" s="47" t="s">
        <v>1189</v>
      </c>
      <c r="C29" s="651" t="s">
        <v>1097</v>
      </c>
      <c r="D29" s="74">
        <v>-817.65648999999996</v>
      </c>
      <c r="E29" s="74">
        <v>456.49896999999999</v>
      </c>
      <c r="F29" s="74">
        <v>-361.15751999999998</v>
      </c>
    </row>
    <row r="30" spans="1:6" s="77" customFormat="1" ht="15" customHeight="1">
      <c r="A30" s="47" t="s">
        <v>748</v>
      </c>
      <c r="B30" s="47" t="s">
        <v>1098</v>
      </c>
      <c r="C30" s="651" t="s">
        <v>1099</v>
      </c>
      <c r="D30" s="74">
        <v>435.85523999999998</v>
      </c>
      <c r="E30" s="74">
        <v>1402.1898100000001</v>
      </c>
      <c r="F30" s="74">
        <v>1838.0450500000002</v>
      </c>
    </row>
    <row r="31" spans="1:6" s="77" customFormat="1" ht="15" customHeight="1">
      <c r="A31" s="47" t="s">
        <v>748</v>
      </c>
      <c r="B31" s="47" t="s">
        <v>1100</v>
      </c>
      <c r="C31" s="371" t="s">
        <v>609</v>
      </c>
      <c r="D31" s="472">
        <v>7633.37194</v>
      </c>
      <c r="E31" s="472">
        <v>18467.76571</v>
      </c>
      <c r="F31" s="472">
        <v>26101.137650000001</v>
      </c>
    </row>
    <row r="32" spans="1:6" s="77" customFormat="1" ht="15" customHeight="1">
      <c r="A32" s="47" t="s">
        <v>748</v>
      </c>
      <c r="B32" s="47" t="s">
        <v>1101</v>
      </c>
      <c r="C32" s="49" t="s">
        <v>1102</v>
      </c>
      <c r="D32" s="74">
        <v>0</v>
      </c>
      <c r="E32" s="74">
        <v>0</v>
      </c>
      <c r="F32" s="74">
        <v>0</v>
      </c>
    </row>
    <row r="33" spans="1:6" s="77" customFormat="1" ht="15" customHeight="1">
      <c r="A33" s="47" t="s">
        <v>748</v>
      </c>
      <c r="B33" s="47" t="s">
        <v>1103</v>
      </c>
      <c r="C33" s="49" t="s">
        <v>1104</v>
      </c>
      <c r="D33" s="74">
        <v>39272.563520000003</v>
      </c>
      <c r="E33" s="74">
        <v>19796.285379999998</v>
      </c>
      <c r="F33" s="74">
        <v>59068.848899999997</v>
      </c>
    </row>
    <row r="34" spans="1:6" s="78" customFormat="1">
      <c r="A34" s="47" t="s">
        <v>748</v>
      </c>
      <c r="B34" s="47" t="s">
        <v>1119</v>
      </c>
      <c r="C34" s="371" t="s">
        <v>1221</v>
      </c>
      <c r="D34" s="472">
        <v>55.512529999999998</v>
      </c>
      <c r="E34" s="472">
        <v>123.89530000000001</v>
      </c>
      <c r="F34" s="472">
        <v>179.40782999999999</v>
      </c>
    </row>
    <row r="35" spans="1:6" s="78" customFormat="1" ht="15" customHeight="1">
      <c r="A35" s="47" t="s">
        <v>748</v>
      </c>
      <c r="B35" s="173" t="s">
        <v>1120</v>
      </c>
      <c r="C35" s="47" t="s">
        <v>1121</v>
      </c>
      <c r="D35" s="74">
        <v>-1.9702200000000001</v>
      </c>
      <c r="E35" s="74">
        <v>-0.17859999999999998</v>
      </c>
      <c r="F35" s="74">
        <v>-2.1488200000000002</v>
      </c>
    </row>
    <row r="36" spans="1:6" s="78" customFormat="1" ht="15" customHeight="1">
      <c r="A36" s="47" t="s">
        <v>748</v>
      </c>
      <c r="B36" s="47" t="s">
        <v>1122</v>
      </c>
      <c r="C36" s="49" t="s">
        <v>619</v>
      </c>
      <c r="D36" s="74">
        <v>53.542310000000001</v>
      </c>
      <c r="E36" s="74">
        <v>123.7167</v>
      </c>
      <c r="F36" s="74">
        <v>177.25900999999999</v>
      </c>
    </row>
    <row r="37" spans="1:6" s="78" customFormat="1" ht="15" customHeight="1">
      <c r="A37" s="47" t="s">
        <v>748</v>
      </c>
      <c r="B37" s="173" t="s">
        <v>1123</v>
      </c>
      <c r="C37" s="75" t="s">
        <v>1124</v>
      </c>
      <c r="D37" s="74">
        <v>5665.14113</v>
      </c>
      <c r="E37" s="74">
        <v>7113.8784400000004</v>
      </c>
      <c r="F37" s="74">
        <v>12779.01957</v>
      </c>
    </row>
    <row r="38" spans="1:6" s="78" customFormat="1" ht="15" customHeight="1">
      <c r="A38" s="47" t="s">
        <v>748</v>
      </c>
      <c r="B38" s="173" t="s">
        <v>1125</v>
      </c>
      <c r="C38" s="47" t="s">
        <v>1126</v>
      </c>
      <c r="D38" s="74">
        <v>-14.94716</v>
      </c>
      <c r="E38" s="74">
        <v>-158.01545000000002</v>
      </c>
      <c r="F38" s="74">
        <v>-172.96261000000001</v>
      </c>
    </row>
    <row r="39" spans="1:6" s="78" customFormat="1" ht="15" customHeight="1">
      <c r="A39" s="47" t="s">
        <v>748</v>
      </c>
      <c r="B39" s="47" t="s">
        <v>1127</v>
      </c>
      <c r="C39" s="49" t="s">
        <v>1128</v>
      </c>
      <c r="D39" s="74">
        <v>5703.7362800000001</v>
      </c>
      <c r="E39" s="74">
        <v>7079.5796900000005</v>
      </c>
      <c r="F39" s="74">
        <v>12783.31597</v>
      </c>
    </row>
    <row r="40" spans="1:6" s="78" customFormat="1" ht="15" customHeight="1">
      <c r="A40" s="47" t="s">
        <v>748</v>
      </c>
      <c r="B40" s="47" t="s">
        <v>1129</v>
      </c>
      <c r="C40" s="75" t="s">
        <v>1130</v>
      </c>
      <c r="D40" s="74">
        <v>0</v>
      </c>
      <c r="E40" s="74">
        <v>0</v>
      </c>
      <c r="F40" s="74">
        <v>0</v>
      </c>
    </row>
    <row r="41" spans="1:6" s="78" customFormat="1" ht="15" customHeight="1">
      <c r="A41" s="47" t="s">
        <v>748</v>
      </c>
      <c r="B41" s="173" t="s">
        <v>1131</v>
      </c>
      <c r="C41" s="47" t="s">
        <v>1132</v>
      </c>
      <c r="D41" s="74">
        <v>0</v>
      </c>
      <c r="E41" s="74">
        <v>0</v>
      </c>
      <c r="F41" s="74">
        <v>0</v>
      </c>
    </row>
    <row r="42" spans="1:6" s="78" customFormat="1" ht="15" customHeight="1">
      <c r="A42" s="47" t="s">
        <v>748</v>
      </c>
      <c r="B42" s="47" t="s">
        <v>1133</v>
      </c>
      <c r="C42" s="49" t="s">
        <v>1134</v>
      </c>
      <c r="D42" s="74">
        <v>5703.7362800000001</v>
      </c>
      <c r="E42" s="74">
        <v>7079.5796900000005</v>
      </c>
      <c r="F42" s="74">
        <v>12783.31597</v>
      </c>
    </row>
    <row r="43" spans="1:6" s="78" customFormat="1" ht="15" customHeight="1">
      <c r="A43" s="47" t="s">
        <v>748</v>
      </c>
      <c r="B43" s="173" t="s">
        <v>1135</v>
      </c>
      <c r="C43" s="75" t="s">
        <v>1136</v>
      </c>
      <c r="D43" s="74">
        <v>-5309.0481100000006</v>
      </c>
      <c r="E43" s="74">
        <v>-5219.7391200000002</v>
      </c>
      <c r="F43" s="74">
        <v>-10528.787230000002</v>
      </c>
    </row>
    <row r="44" spans="1:6" s="78" customFormat="1" ht="15" customHeight="1">
      <c r="A44" s="47" t="s">
        <v>748</v>
      </c>
      <c r="B44" s="47" t="s">
        <v>1137</v>
      </c>
      <c r="C44" s="49" t="s">
        <v>1138</v>
      </c>
      <c r="D44" s="74">
        <v>394.68816999999996</v>
      </c>
      <c r="E44" s="74">
        <v>1859.8405700000001</v>
      </c>
      <c r="F44" s="74">
        <v>2254.5287400000002</v>
      </c>
    </row>
    <row r="45" spans="1:6" s="78" customFormat="1" ht="15" customHeight="1">
      <c r="A45" s="47" t="s">
        <v>748</v>
      </c>
      <c r="B45" s="173" t="s">
        <v>1139</v>
      </c>
      <c r="C45" s="75" t="s">
        <v>1140</v>
      </c>
      <c r="D45" s="74">
        <v>0</v>
      </c>
      <c r="E45" s="74">
        <v>1.9899999999999998E-2</v>
      </c>
      <c r="F45" s="74">
        <v>1.9899999999999998E-2</v>
      </c>
    </row>
    <row r="46" spans="1:6" s="78" customFormat="1" ht="15" customHeight="1">
      <c r="A46" s="47" t="s">
        <v>748</v>
      </c>
      <c r="B46" s="47" t="s">
        <v>1141</v>
      </c>
      <c r="C46" s="50" t="s">
        <v>1142</v>
      </c>
      <c r="D46" s="74">
        <v>0</v>
      </c>
      <c r="E46" s="74">
        <v>1.9899999999999998E-2</v>
      </c>
      <c r="F46" s="74">
        <v>1.9899999999999998E-2</v>
      </c>
    </row>
    <row r="47" spans="1:6" s="78" customFormat="1" ht="15" customHeight="1">
      <c r="A47" s="47" t="s">
        <v>748</v>
      </c>
      <c r="B47" s="47" t="s">
        <v>1143</v>
      </c>
      <c r="C47" s="75" t="s">
        <v>1144</v>
      </c>
      <c r="D47" s="74">
        <v>0</v>
      </c>
      <c r="E47" s="74">
        <v>0</v>
      </c>
      <c r="F47" s="74">
        <v>0</v>
      </c>
    </row>
    <row r="48" spans="1:6" s="78" customFormat="1" ht="15" customHeight="1">
      <c r="A48" s="47" t="s">
        <v>748</v>
      </c>
      <c r="B48" s="173" t="s">
        <v>1145</v>
      </c>
      <c r="C48" s="47" t="s">
        <v>1146</v>
      </c>
      <c r="D48" s="74">
        <v>-5.5222600000000002</v>
      </c>
      <c r="E48" s="74">
        <v>-1.62242</v>
      </c>
      <c r="F48" s="74">
        <v>-7.1446800000000001</v>
      </c>
    </row>
    <row r="49" spans="1:6" s="78" customFormat="1" ht="15" customHeight="1">
      <c r="A49" s="47" t="s">
        <v>748</v>
      </c>
      <c r="B49" s="47" t="s">
        <v>1147</v>
      </c>
      <c r="C49" s="50" t="s">
        <v>1148</v>
      </c>
      <c r="D49" s="74">
        <v>5.5222600000000002</v>
      </c>
      <c r="E49" s="74">
        <v>1.62242</v>
      </c>
      <c r="F49" s="74">
        <v>7.1446800000000001</v>
      </c>
    </row>
    <row r="50" spans="1:6" s="78" customFormat="1" ht="15" customHeight="1">
      <c r="A50" s="47" t="s">
        <v>748</v>
      </c>
      <c r="B50" s="47" t="s">
        <v>1149</v>
      </c>
      <c r="C50" s="75" t="s">
        <v>1150</v>
      </c>
      <c r="D50" s="74">
        <v>0</v>
      </c>
      <c r="E50" s="74">
        <v>0</v>
      </c>
      <c r="F50" s="74">
        <v>0</v>
      </c>
    </row>
    <row r="51" spans="1:6" s="78" customFormat="1" ht="15" customHeight="1">
      <c r="A51" s="47" t="s">
        <v>748</v>
      </c>
      <c r="B51" s="346" t="s">
        <v>1151</v>
      </c>
      <c r="C51" s="49" t="s">
        <v>1152</v>
      </c>
      <c r="D51" s="74">
        <v>389.16591</v>
      </c>
      <c r="E51" s="74">
        <v>1858.2380500000002</v>
      </c>
      <c r="F51" s="74">
        <v>2247.4039600000001</v>
      </c>
    </row>
    <row r="52" spans="1:6" s="78" customFormat="1" ht="15" customHeight="1">
      <c r="A52" s="47" t="s">
        <v>748</v>
      </c>
      <c r="B52" s="173" t="s">
        <v>1153</v>
      </c>
      <c r="C52" s="75" t="s">
        <v>1154</v>
      </c>
      <c r="D52" s="74">
        <v>0</v>
      </c>
      <c r="E52" s="74">
        <v>0</v>
      </c>
      <c r="F52" s="74">
        <v>0</v>
      </c>
    </row>
    <row r="53" spans="1:6" s="78" customFormat="1" ht="15" customHeight="1">
      <c r="A53" s="47" t="s">
        <v>748</v>
      </c>
      <c r="B53" s="346" t="s">
        <v>1155</v>
      </c>
      <c r="C53" s="49" t="s">
        <v>631</v>
      </c>
      <c r="D53" s="74">
        <v>389.16591</v>
      </c>
      <c r="E53" s="74">
        <v>1858.2380500000002</v>
      </c>
      <c r="F53" s="74">
        <v>2247.4039600000001</v>
      </c>
    </row>
    <row r="54" spans="1:6" s="78" customFormat="1" ht="15" customHeight="1">
      <c r="A54" s="47" t="s">
        <v>748</v>
      </c>
      <c r="B54" s="173" t="s">
        <v>1156</v>
      </c>
      <c r="C54" s="75" t="s">
        <v>1157</v>
      </c>
      <c r="D54" s="74">
        <v>48.556650000000005</v>
      </c>
      <c r="E54" s="74">
        <v>0</v>
      </c>
      <c r="F54" s="74">
        <v>48.556650000000005</v>
      </c>
    </row>
    <row r="55" spans="1:6" s="78" customFormat="1" ht="15" customHeight="1">
      <c r="A55" s="47" t="s">
        <v>748</v>
      </c>
      <c r="B55" s="173" t="s">
        <v>1158</v>
      </c>
      <c r="C55" s="47" t="s">
        <v>1159</v>
      </c>
      <c r="D55" s="74">
        <v>-1.8673</v>
      </c>
      <c r="E55" s="74">
        <v>0</v>
      </c>
      <c r="F55" s="74">
        <v>-1.8673</v>
      </c>
    </row>
    <row r="56" spans="1:6" s="78" customFormat="1" ht="15" customHeight="1">
      <c r="A56" s="47" t="s">
        <v>748</v>
      </c>
      <c r="B56" s="47" t="s">
        <v>1160</v>
      </c>
      <c r="C56" s="49" t="s">
        <v>633</v>
      </c>
      <c r="D56" s="74">
        <v>435.85525999999999</v>
      </c>
      <c r="E56" s="74">
        <v>1858.2380500000002</v>
      </c>
      <c r="F56" s="74">
        <v>2294.0933100000002</v>
      </c>
    </row>
    <row r="57" spans="1:6" s="78" customFormat="1" ht="15" customHeight="1">
      <c r="A57" s="47" t="s">
        <v>748</v>
      </c>
      <c r="B57" s="47" t="s">
        <v>1161</v>
      </c>
      <c r="C57" s="75" t="s">
        <v>1162</v>
      </c>
      <c r="D57" s="74">
        <v>0</v>
      </c>
      <c r="E57" s="74">
        <v>0</v>
      </c>
      <c r="F57" s="74">
        <v>0</v>
      </c>
    </row>
    <row r="58" spans="1:6" s="78" customFormat="1" ht="15" customHeight="1">
      <c r="A58" s="47" t="s">
        <v>748</v>
      </c>
      <c r="B58" s="47" t="s">
        <v>1163</v>
      </c>
      <c r="C58" s="49" t="s">
        <v>1164</v>
      </c>
      <c r="D58" s="74">
        <v>435.85525999999999</v>
      </c>
      <c r="E58" s="74">
        <v>1858.2380500000002</v>
      </c>
      <c r="F58" s="74">
        <v>2294.0933100000002</v>
      </c>
    </row>
    <row r="59" spans="1:6" s="78" customFormat="1" ht="15" customHeight="1">
      <c r="A59" s="47" t="s">
        <v>748</v>
      </c>
      <c r="B59" s="173" t="s">
        <v>1165</v>
      </c>
      <c r="C59" s="75" t="s">
        <v>1166</v>
      </c>
      <c r="D59" s="74">
        <v>0</v>
      </c>
      <c r="E59" s="74">
        <v>-456.04823999999996</v>
      </c>
      <c r="F59" s="74">
        <v>-456.04823999999996</v>
      </c>
    </row>
    <row r="60" spans="1:6" s="78" customFormat="1" ht="15" customHeight="1">
      <c r="A60" s="355" t="s">
        <v>748</v>
      </c>
      <c r="B60" s="355" t="s">
        <v>1167</v>
      </c>
      <c r="C60" s="270" t="s">
        <v>1168</v>
      </c>
      <c r="D60" s="76">
        <v>435.85525999999999</v>
      </c>
      <c r="E60" s="76">
        <v>1402.1898100000001</v>
      </c>
      <c r="F60" s="472">
        <v>1838.0450700000001</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9.140625" defaultRowHeight="12.75"/>
  <cols>
    <col min="1" max="2" width="77.140625" style="633" hidden="1" customWidth="1"/>
    <col min="3" max="3" width="89.85546875" style="33" bestFit="1" customWidth="1"/>
    <col min="4" max="4" width="8.140625" style="633" bestFit="1" customWidth="1"/>
    <col min="5" max="5" width="9.28515625" style="633" bestFit="1" customWidth="1"/>
    <col min="6" max="16384" width="9.140625" style="633"/>
  </cols>
  <sheetData>
    <row r="1" spans="1:5" s="356" customFormat="1" ht="30" customHeight="1">
      <c r="A1" s="47"/>
      <c r="B1" s="47"/>
      <c r="C1" s="748" t="s">
        <v>1192</v>
      </c>
      <c r="D1" s="748"/>
      <c r="E1" s="748"/>
    </row>
    <row r="2" spans="1:5" s="356" customFormat="1" ht="15" customHeight="1">
      <c r="A2" s="47"/>
      <c r="B2" s="47"/>
      <c r="C2" s="749" t="s">
        <v>520</v>
      </c>
      <c r="D2" s="749"/>
      <c r="E2" s="749"/>
    </row>
    <row r="3" spans="1:5" s="356" customFormat="1" ht="15" customHeight="1">
      <c r="A3" s="47"/>
      <c r="B3" s="47"/>
      <c r="C3" s="761" t="s">
        <v>1502</v>
      </c>
      <c r="D3" s="761"/>
      <c r="E3" s="761"/>
    </row>
    <row r="4" spans="1:5" s="356" customFormat="1" ht="30" customHeight="1">
      <c r="A4" s="47" t="s">
        <v>1199</v>
      </c>
      <c r="B4" s="47"/>
      <c r="C4" s="750" t="s">
        <v>512</v>
      </c>
      <c r="D4" s="750"/>
      <c r="E4" s="750"/>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748</v>
      </c>
      <c r="B7" s="355" t="s">
        <v>1057</v>
      </c>
      <c r="C7" s="474" t="s">
        <v>580</v>
      </c>
      <c r="D7" s="475">
        <v>206268.17624</v>
      </c>
      <c r="E7" s="475">
        <v>206268.17624</v>
      </c>
    </row>
    <row r="8" spans="1:5" s="78" customFormat="1" ht="15" customHeight="1">
      <c r="A8" s="47" t="s">
        <v>748</v>
      </c>
      <c r="B8" s="47" t="s">
        <v>1058</v>
      </c>
      <c r="C8" s="49" t="s">
        <v>1059</v>
      </c>
      <c r="D8" s="74">
        <v>95560.928510000012</v>
      </c>
      <c r="E8" s="74">
        <v>95560.928510000012</v>
      </c>
    </row>
    <row r="9" spans="1:5" s="77" customFormat="1" ht="15" customHeight="1">
      <c r="A9" s="47" t="s">
        <v>748</v>
      </c>
      <c r="B9" s="47" t="s">
        <v>1060</v>
      </c>
      <c r="C9" s="49" t="s">
        <v>1061</v>
      </c>
      <c r="D9" s="74">
        <v>0</v>
      </c>
      <c r="E9" s="74">
        <v>0</v>
      </c>
    </row>
    <row r="10" spans="1:5" s="77" customFormat="1" ht="15" customHeight="1">
      <c r="A10" s="47" t="s">
        <v>748</v>
      </c>
      <c r="B10" s="47" t="s">
        <v>1062</v>
      </c>
      <c r="C10" s="49" t="s">
        <v>1063</v>
      </c>
      <c r="D10" s="74">
        <v>14596.053890000001</v>
      </c>
      <c r="E10" s="74">
        <v>14596.053890000001</v>
      </c>
    </row>
    <row r="11" spans="1:5" s="77" customFormat="1" ht="15" customHeight="1">
      <c r="A11" s="47" t="s">
        <v>748</v>
      </c>
      <c r="B11" s="47" t="s">
        <v>1064</v>
      </c>
      <c r="C11" s="49" t="s">
        <v>1065</v>
      </c>
      <c r="D11" s="74">
        <v>0</v>
      </c>
      <c r="E11" s="74">
        <v>0</v>
      </c>
    </row>
    <row r="12" spans="1:5" s="77" customFormat="1" ht="15" customHeight="1">
      <c r="A12" s="47" t="s">
        <v>748</v>
      </c>
      <c r="B12" s="47" t="s">
        <v>1066</v>
      </c>
      <c r="C12" s="49" t="s">
        <v>1067</v>
      </c>
      <c r="D12" s="74">
        <v>0</v>
      </c>
      <c r="E12" s="74">
        <v>0</v>
      </c>
    </row>
    <row r="13" spans="1:5" s="77" customFormat="1" ht="15" customHeight="1">
      <c r="A13" s="47" t="s">
        <v>748</v>
      </c>
      <c r="B13" s="47" t="s">
        <v>1068</v>
      </c>
      <c r="C13" s="49" t="s">
        <v>1069</v>
      </c>
      <c r="D13" s="74">
        <v>0</v>
      </c>
      <c r="E13" s="74">
        <v>0</v>
      </c>
    </row>
    <row r="14" spans="1:5" s="77" customFormat="1" ht="15" customHeight="1">
      <c r="A14" s="47" t="s">
        <v>748</v>
      </c>
      <c r="B14" s="47" t="s">
        <v>1070</v>
      </c>
      <c r="C14" s="49" t="s">
        <v>1071</v>
      </c>
      <c r="D14" s="74">
        <v>4570.2177199999996</v>
      </c>
      <c r="E14" s="74">
        <v>4570.2177199999996</v>
      </c>
    </row>
    <row r="15" spans="1:5" s="77" customFormat="1" ht="15" customHeight="1">
      <c r="A15" s="47" t="s">
        <v>748</v>
      </c>
      <c r="B15" s="125" t="s">
        <v>1188</v>
      </c>
      <c r="C15" s="49" t="s">
        <v>1073</v>
      </c>
      <c r="D15" s="74">
        <v>91540.976120000007</v>
      </c>
      <c r="E15" s="74">
        <v>91540.976120000007</v>
      </c>
    </row>
    <row r="16" spans="1:5" s="78" customFormat="1" ht="15" customHeight="1">
      <c r="A16" s="355" t="s">
        <v>748</v>
      </c>
      <c r="B16" s="355" t="s">
        <v>1074</v>
      </c>
      <c r="C16" s="270" t="s">
        <v>1075</v>
      </c>
      <c r="D16" s="76">
        <v>103222.57167</v>
      </c>
      <c r="E16" s="76">
        <v>103222.57167</v>
      </c>
    </row>
    <row r="17" spans="1:5" s="78" customFormat="1" ht="15" customHeight="1">
      <c r="A17" s="47" t="s">
        <v>748</v>
      </c>
      <c r="B17" s="125" t="s">
        <v>1193</v>
      </c>
      <c r="C17" s="49" t="s">
        <v>247</v>
      </c>
      <c r="D17" s="74">
        <v>64539.816079999997</v>
      </c>
      <c r="E17" s="74">
        <v>64539.816079999997</v>
      </c>
    </row>
    <row r="18" spans="1:5" s="78" customFormat="1" ht="15" customHeight="1">
      <c r="A18" s="47" t="s">
        <v>748</v>
      </c>
      <c r="B18" s="47" t="s">
        <v>1076</v>
      </c>
      <c r="C18" s="49" t="s">
        <v>1260</v>
      </c>
      <c r="D18" s="74">
        <v>0</v>
      </c>
      <c r="E18" s="74">
        <v>0</v>
      </c>
    </row>
    <row r="19" spans="1:5" s="77" customFormat="1" ht="15" customHeight="1">
      <c r="A19" s="47" t="s">
        <v>748</v>
      </c>
      <c r="B19" s="47" t="s">
        <v>1077</v>
      </c>
      <c r="C19" s="49" t="s">
        <v>1078</v>
      </c>
      <c r="D19" s="74">
        <v>38505.503750000003</v>
      </c>
      <c r="E19" s="74">
        <v>38505.503750000003</v>
      </c>
    </row>
    <row r="20" spans="1:5" s="77" customFormat="1" ht="15" customHeight="1">
      <c r="A20" s="47" t="s">
        <v>748</v>
      </c>
      <c r="B20" s="47" t="s">
        <v>1079</v>
      </c>
      <c r="C20" s="49" t="s">
        <v>1080</v>
      </c>
      <c r="D20" s="74">
        <v>177.25183999999999</v>
      </c>
      <c r="E20" s="74">
        <v>177.25183999999999</v>
      </c>
    </row>
    <row r="21" spans="1:5" s="77" customFormat="1" ht="15" customHeight="1">
      <c r="A21" s="47" t="s">
        <v>748</v>
      </c>
      <c r="B21" s="47" t="s">
        <v>1081</v>
      </c>
      <c r="C21" s="49" t="s">
        <v>1082</v>
      </c>
      <c r="D21" s="74">
        <v>0</v>
      </c>
      <c r="E21" s="74">
        <v>0</v>
      </c>
    </row>
    <row r="22" spans="1:5" s="77" customFormat="1" ht="15" customHeight="1">
      <c r="A22" s="47" t="s">
        <v>748</v>
      </c>
      <c r="B22" s="47" t="s">
        <v>1083</v>
      </c>
      <c r="C22" s="49" t="s">
        <v>1084</v>
      </c>
      <c r="D22" s="74">
        <v>0</v>
      </c>
      <c r="E22" s="74">
        <v>0</v>
      </c>
    </row>
    <row r="23" spans="1:5" s="77" customFormat="1" ht="15" customHeight="1">
      <c r="A23" s="47" t="s">
        <v>748</v>
      </c>
      <c r="B23" s="173" t="s">
        <v>815</v>
      </c>
      <c r="C23" s="49" t="s">
        <v>816</v>
      </c>
      <c r="D23" s="74">
        <v>0</v>
      </c>
      <c r="E23" s="74">
        <v>0</v>
      </c>
    </row>
    <row r="24" spans="1:5" ht="15" customHeight="1">
      <c r="A24" s="355" t="s">
        <v>748</v>
      </c>
      <c r="B24" s="355" t="s">
        <v>1085</v>
      </c>
      <c r="C24" s="270" t="s">
        <v>605</v>
      </c>
      <c r="D24" s="76">
        <v>103045.60457</v>
      </c>
      <c r="E24" s="76">
        <v>103045.60457</v>
      </c>
    </row>
    <row r="25" spans="1:5" s="78" customFormat="1" ht="15" customHeight="1">
      <c r="A25" s="47" t="s">
        <v>748</v>
      </c>
      <c r="B25" s="47" t="s">
        <v>1086</v>
      </c>
      <c r="C25" s="49" t="s">
        <v>1087</v>
      </c>
      <c r="D25" s="74">
        <v>39748</v>
      </c>
      <c r="E25" s="74">
        <v>39748</v>
      </c>
    </row>
    <row r="26" spans="1:5" s="77" customFormat="1" ht="15" customHeight="1">
      <c r="A26" s="47" t="s">
        <v>748</v>
      </c>
      <c r="B26" s="47" t="s">
        <v>1088</v>
      </c>
      <c r="C26" s="49" t="s">
        <v>1089</v>
      </c>
      <c r="D26" s="74">
        <v>0</v>
      </c>
      <c r="E26" s="74">
        <v>0</v>
      </c>
    </row>
    <row r="27" spans="1:5" s="77" customFormat="1" ht="15" customHeight="1">
      <c r="A27" s="47" t="s">
        <v>748</v>
      </c>
      <c r="B27" s="47" t="s">
        <v>1090</v>
      </c>
      <c r="C27" s="49" t="s">
        <v>1091</v>
      </c>
      <c r="D27" s="74">
        <v>0</v>
      </c>
      <c r="E27" s="74">
        <v>0</v>
      </c>
    </row>
    <row r="28" spans="1:5" s="77" customFormat="1" ht="15" customHeight="1">
      <c r="A28" s="47" t="s">
        <v>748</v>
      </c>
      <c r="B28" s="47" t="s">
        <v>1092</v>
      </c>
      <c r="C28" s="49" t="s">
        <v>1093</v>
      </c>
      <c r="D28" s="74">
        <v>3216.7289999999998</v>
      </c>
      <c r="E28" s="74">
        <v>3216.7289999999998</v>
      </c>
    </row>
    <row r="29" spans="1:5" s="77" customFormat="1" ht="15" customHeight="1">
      <c r="A29" s="47" t="s">
        <v>748</v>
      </c>
      <c r="B29" s="47" t="s">
        <v>1094</v>
      </c>
      <c r="C29" s="49" t="s">
        <v>1095</v>
      </c>
      <c r="D29" s="74">
        <v>60080.875570000004</v>
      </c>
      <c r="E29" s="74">
        <v>60080.875570000004</v>
      </c>
    </row>
    <row r="30" spans="1:5" s="77" customFormat="1" ht="15" customHeight="1">
      <c r="A30" s="47" t="s">
        <v>748</v>
      </c>
      <c r="B30" s="47" t="s">
        <v>1189</v>
      </c>
      <c r="C30" s="651" t="s">
        <v>1097</v>
      </c>
      <c r="D30" s="74">
        <v>49143.008500000004</v>
      </c>
      <c r="E30" s="74">
        <v>49143.008500000004</v>
      </c>
    </row>
    <row r="31" spans="1:5" s="77" customFormat="1" ht="15" customHeight="1">
      <c r="A31" s="47" t="s">
        <v>748</v>
      </c>
      <c r="B31" s="47" t="s">
        <v>1098</v>
      </c>
      <c r="C31" s="651" t="s">
        <v>1099</v>
      </c>
      <c r="D31" s="74">
        <v>10937.86707</v>
      </c>
      <c r="E31" s="74">
        <v>10937.86707</v>
      </c>
    </row>
    <row r="32" spans="1:5" s="77" customFormat="1" ht="15" customHeight="1">
      <c r="A32" s="47" t="s">
        <v>748</v>
      </c>
      <c r="B32" s="47" t="s">
        <v>1100</v>
      </c>
      <c r="C32" s="371" t="s">
        <v>609</v>
      </c>
      <c r="D32" s="472">
        <v>206268.17624</v>
      </c>
      <c r="E32" s="472">
        <v>206268.17624</v>
      </c>
    </row>
    <row r="33" spans="1:5" s="77" customFormat="1" ht="15" customHeight="1">
      <c r="A33" s="47" t="s">
        <v>748</v>
      </c>
      <c r="B33" s="47" t="s">
        <v>1101</v>
      </c>
      <c r="C33" s="49" t="s">
        <v>1102</v>
      </c>
      <c r="D33" s="74">
        <v>0</v>
      </c>
      <c r="E33" s="74">
        <v>0</v>
      </c>
    </row>
    <row r="34" spans="1:5" s="77" customFormat="1" ht="15" customHeight="1">
      <c r="A34" s="47" t="s">
        <v>748</v>
      </c>
      <c r="B34" s="47" t="s">
        <v>1103</v>
      </c>
      <c r="C34" s="49" t="s">
        <v>1104</v>
      </c>
      <c r="D34" s="74">
        <v>253012.7426</v>
      </c>
      <c r="E34" s="74">
        <v>253012.7426</v>
      </c>
    </row>
    <row r="35" spans="1:5" s="78" customFormat="1">
      <c r="A35" s="47" t="s">
        <v>748</v>
      </c>
      <c r="B35" s="47" t="s">
        <v>1119</v>
      </c>
      <c r="C35" s="371" t="s">
        <v>1221</v>
      </c>
      <c r="D35" s="472">
        <v>20.756520000000002</v>
      </c>
      <c r="E35" s="472">
        <v>20.756520000000002</v>
      </c>
    </row>
    <row r="36" spans="1:5" s="78" customFormat="1" ht="15" customHeight="1">
      <c r="A36" s="47" t="s">
        <v>748</v>
      </c>
      <c r="B36" s="173" t="s">
        <v>1120</v>
      </c>
      <c r="C36" s="47" t="s">
        <v>1121</v>
      </c>
      <c r="D36" s="74">
        <v>0</v>
      </c>
      <c r="E36" s="74">
        <v>0</v>
      </c>
    </row>
    <row r="37" spans="1:5" s="78" customFormat="1" ht="15" customHeight="1">
      <c r="A37" s="47" t="s">
        <v>748</v>
      </c>
      <c r="B37" s="47" t="s">
        <v>1122</v>
      </c>
      <c r="C37" s="49" t="s">
        <v>619</v>
      </c>
      <c r="D37" s="74">
        <v>20.756520000000002</v>
      </c>
      <c r="E37" s="74">
        <v>20.756520000000002</v>
      </c>
    </row>
    <row r="38" spans="1:5" s="78" customFormat="1" ht="15" customHeight="1">
      <c r="A38" s="47" t="s">
        <v>748</v>
      </c>
      <c r="B38" s="173" t="s">
        <v>1123</v>
      </c>
      <c r="C38" s="75" t="s">
        <v>1124</v>
      </c>
      <c r="D38" s="74">
        <v>39150.528290000002</v>
      </c>
      <c r="E38" s="74">
        <v>39150.528290000002</v>
      </c>
    </row>
    <row r="39" spans="1:5" s="78" customFormat="1" ht="15" customHeight="1">
      <c r="A39" s="47" t="s">
        <v>748</v>
      </c>
      <c r="B39" s="173" t="s">
        <v>1125</v>
      </c>
      <c r="C39" s="47" t="s">
        <v>1126</v>
      </c>
      <c r="D39" s="74">
        <v>-15166.719789999999</v>
      </c>
      <c r="E39" s="74">
        <v>-15166.719789999999</v>
      </c>
    </row>
    <row r="40" spans="1:5" s="78" customFormat="1" ht="15" customHeight="1">
      <c r="A40" s="47" t="s">
        <v>748</v>
      </c>
      <c r="B40" s="47" t="s">
        <v>1127</v>
      </c>
      <c r="C40" s="49" t="s">
        <v>1128</v>
      </c>
      <c r="D40" s="74">
        <v>24004.565019999998</v>
      </c>
      <c r="E40" s="74">
        <v>24004.565019999998</v>
      </c>
    </row>
    <row r="41" spans="1:5" s="78" customFormat="1" ht="15" customHeight="1">
      <c r="A41" s="47" t="s">
        <v>748</v>
      </c>
      <c r="B41" s="47" t="s">
        <v>1129</v>
      </c>
      <c r="C41" s="75" t="s">
        <v>1130</v>
      </c>
      <c r="D41" s="74">
        <v>0</v>
      </c>
      <c r="E41" s="74">
        <v>0</v>
      </c>
    </row>
    <row r="42" spans="1:5" s="78" customFormat="1" ht="15" customHeight="1">
      <c r="A42" s="47" t="s">
        <v>748</v>
      </c>
      <c r="B42" s="173" t="s">
        <v>1131</v>
      </c>
      <c r="C42" s="47" t="s">
        <v>1132</v>
      </c>
      <c r="D42" s="74">
        <v>-41.795209999999997</v>
      </c>
      <c r="E42" s="74">
        <v>-41.795209999999997</v>
      </c>
    </row>
    <row r="43" spans="1:5" s="78" customFormat="1" ht="15" customHeight="1">
      <c r="A43" s="47" t="s">
        <v>748</v>
      </c>
      <c r="B43" s="47" t="s">
        <v>1133</v>
      </c>
      <c r="C43" s="49" t="s">
        <v>1134</v>
      </c>
      <c r="D43" s="74">
        <v>23962.769809999998</v>
      </c>
      <c r="E43" s="74">
        <v>23962.769809999998</v>
      </c>
    </row>
    <row r="44" spans="1:5" s="78" customFormat="1" ht="15" customHeight="1">
      <c r="A44" s="47" t="s">
        <v>748</v>
      </c>
      <c r="B44" s="173" t="s">
        <v>1135</v>
      </c>
      <c r="C44" s="75" t="s">
        <v>1136</v>
      </c>
      <c r="D44" s="74">
        <v>-11932.841570000001</v>
      </c>
      <c r="E44" s="74">
        <v>-11932.841570000001</v>
      </c>
    </row>
    <row r="45" spans="1:5" s="78" customFormat="1" ht="15" customHeight="1">
      <c r="A45" s="47" t="s">
        <v>748</v>
      </c>
      <c r="B45" s="47" t="s">
        <v>1137</v>
      </c>
      <c r="C45" s="49" t="s">
        <v>1138</v>
      </c>
      <c r="D45" s="74">
        <v>12029.928240000001</v>
      </c>
      <c r="E45" s="74">
        <v>12029.928240000001</v>
      </c>
    </row>
    <row r="46" spans="1:5" s="78" customFormat="1" ht="15" customHeight="1">
      <c r="A46" s="47" t="s">
        <v>748</v>
      </c>
      <c r="B46" s="173" t="s">
        <v>1139</v>
      </c>
      <c r="C46" s="75" t="s">
        <v>1140</v>
      </c>
      <c r="D46" s="74">
        <v>0</v>
      </c>
      <c r="E46" s="74">
        <v>0</v>
      </c>
    </row>
    <row r="47" spans="1:5" s="78" customFormat="1" ht="15" customHeight="1">
      <c r="A47" s="47" t="s">
        <v>748</v>
      </c>
      <c r="B47" s="47" t="s">
        <v>1141</v>
      </c>
      <c r="C47" s="50" t="s">
        <v>1142</v>
      </c>
      <c r="D47" s="74">
        <v>0</v>
      </c>
      <c r="E47" s="74">
        <v>0</v>
      </c>
    </row>
    <row r="48" spans="1:5" s="78" customFormat="1" ht="15" customHeight="1">
      <c r="A48" s="47" t="s">
        <v>748</v>
      </c>
      <c r="B48" s="47" t="s">
        <v>1143</v>
      </c>
      <c r="C48" s="75" t="s">
        <v>1144</v>
      </c>
      <c r="D48" s="74">
        <v>0</v>
      </c>
      <c r="E48" s="74">
        <v>0</v>
      </c>
    </row>
    <row r="49" spans="1:5" s="78" customFormat="1" ht="15" customHeight="1">
      <c r="A49" s="47" t="s">
        <v>748</v>
      </c>
      <c r="B49" s="173" t="s">
        <v>1145</v>
      </c>
      <c r="C49" s="47" t="s">
        <v>1146</v>
      </c>
      <c r="D49" s="74">
        <v>-4.9191899999999995</v>
      </c>
      <c r="E49" s="74">
        <v>-4.9191899999999995</v>
      </c>
    </row>
    <row r="50" spans="1:5" s="78" customFormat="1" ht="15" customHeight="1">
      <c r="A50" s="47" t="s">
        <v>748</v>
      </c>
      <c r="B50" s="47" t="s">
        <v>1147</v>
      </c>
      <c r="C50" s="50" t="s">
        <v>1148</v>
      </c>
      <c r="D50" s="74">
        <v>4.9191899999999995</v>
      </c>
      <c r="E50" s="74">
        <v>4.9191899999999995</v>
      </c>
    </row>
    <row r="51" spans="1:5" s="78" customFormat="1" ht="15" customHeight="1">
      <c r="A51" s="47" t="s">
        <v>748</v>
      </c>
      <c r="B51" s="47" t="s">
        <v>1149</v>
      </c>
      <c r="C51" s="75" t="s">
        <v>1150</v>
      </c>
      <c r="D51" s="74">
        <v>0</v>
      </c>
      <c r="E51" s="74">
        <v>0</v>
      </c>
    </row>
    <row r="52" spans="1:5" s="78" customFormat="1" ht="15" customHeight="1">
      <c r="A52" s="47" t="s">
        <v>748</v>
      </c>
      <c r="B52" s="346" t="s">
        <v>1151</v>
      </c>
      <c r="C52" s="49" t="s">
        <v>1152</v>
      </c>
      <c r="D52" s="74">
        <v>12025.009050000001</v>
      </c>
      <c r="E52" s="74">
        <v>12025.009050000001</v>
      </c>
    </row>
    <row r="53" spans="1:5" s="78" customFormat="1" ht="15" customHeight="1">
      <c r="A53" s="47" t="s">
        <v>748</v>
      </c>
      <c r="B53" s="173" t="s">
        <v>1153</v>
      </c>
      <c r="C53" s="75" t="s">
        <v>1154</v>
      </c>
      <c r="D53" s="74">
        <v>133.79167000000001</v>
      </c>
      <c r="E53" s="74">
        <v>133.79167000000001</v>
      </c>
    </row>
    <row r="54" spans="1:5" s="78" customFormat="1" ht="15" customHeight="1">
      <c r="A54" s="47" t="s">
        <v>748</v>
      </c>
      <c r="B54" s="346" t="s">
        <v>1155</v>
      </c>
      <c r="C54" s="49" t="s">
        <v>631</v>
      </c>
      <c r="D54" s="74">
        <v>12158.800720000001</v>
      </c>
      <c r="E54" s="74">
        <v>12158.800720000001</v>
      </c>
    </row>
    <row r="55" spans="1:5" s="78" customFormat="1" ht="15" customHeight="1">
      <c r="A55" s="47" t="s">
        <v>748</v>
      </c>
      <c r="B55" s="173" t="s">
        <v>1156</v>
      </c>
      <c r="C55" s="75" t="s">
        <v>1157</v>
      </c>
      <c r="D55" s="74">
        <v>746.76900000000001</v>
      </c>
      <c r="E55" s="74">
        <v>746.76900000000001</v>
      </c>
    </row>
    <row r="56" spans="1:5" s="78" customFormat="1" ht="15" customHeight="1">
      <c r="A56" s="47" t="s">
        <v>748</v>
      </c>
      <c r="B56" s="173" t="s">
        <v>1158</v>
      </c>
      <c r="C56" s="47" t="s">
        <v>1159</v>
      </c>
      <c r="D56" s="74">
        <v>-646.56965000000002</v>
      </c>
      <c r="E56" s="74">
        <v>-646.56965000000002</v>
      </c>
    </row>
    <row r="57" spans="1:5" s="78" customFormat="1" ht="15" customHeight="1">
      <c r="A57" s="47" t="s">
        <v>748</v>
      </c>
      <c r="B57" s="47" t="s">
        <v>1160</v>
      </c>
      <c r="C57" s="49" t="s">
        <v>633</v>
      </c>
      <c r="D57" s="74">
        <v>12259.00007</v>
      </c>
      <c r="E57" s="74">
        <v>12259.00007</v>
      </c>
    </row>
    <row r="58" spans="1:5" s="78" customFormat="1" ht="15" customHeight="1">
      <c r="A58" s="47" t="s">
        <v>748</v>
      </c>
      <c r="B58" s="47" t="s">
        <v>1161</v>
      </c>
      <c r="C58" s="75" t="s">
        <v>1162</v>
      </c>
      <c r="D58" s="74">
        <v>0</v>
      </c>
      <c r="E58" s="74">
        <v>0</v>
      </c>
    </row>
    <row r="59" spans="1:5" s="78" customFormat="1" ht="15" customHeight="1">
      <c r="A59" s="47" t="s">
        <v>748</v>
      </c>
      <c r="B59" s="47" t="s">
        <v>1163</v>
      </c>
      <c r="C59" s="49" t="s">
        <v>1164</v>
      </c>
      <c r="D59" s="74">
        <v>12259.00007</v>
      </c>
      <c r="E59" s="74">
        <v>12259.00007</v>
      </c>
    </row>
    <row r="60" spans="1:5" s="78" customFormat="1" ht="15" customHeight="1">
      <c r="A60" s="47" t="s">
        <v>748</v>
      </c>
      <c r="B60" s="173" t="s">
        <v>1165</v>
      </c>
      <c r="C60" s="75" t="s">
        <v>1166</v>
      </c>
      <c r="D60" s="74">
        <v>-1321.133</v>
      </c>
      <c r="E60" s="74">
        <v>-1321.133</v>
      </c>
    </row>
    <row r="61" spans="1:5" s="78" customFormat="1" ht="15" customHeight="1">
      <c r="A61" s="355" t="s">
        <v>748</v>
      </c>
      <c r="B61" s="355" t="s">
        <v>1167</v>
      </c>
      <c r="C61" s="270" t="s">
        <v>1168</v>
      </c>
      <c r="D61" s="76">
        <v>10937.86707</v>
      </c>
      <c r="E61" s="76">
        <v>10937.86707</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8" t="s">
        <v>1259</v>
      </c>
      <c r="B1" s="818"/>
      <c r="C1" s="818"/>
      <c r="D1" s="818"/>
    </row>
    <row r="2" spans="1:4" ht="15" customHeight="1">
      <c r="A2" s="819" t="s">
        <v>520</v>
      </c>
      <c r="B2" s="819"/>
      <c r="C2" s="819"/>
      <c r="D2" s="819"/>
    </row>
    <row r="3" spans="1:4" ht="15" customHeight="1">
      <c r="A3" s="819" t="s">
        <v>1502</v>
      </c>
      <c r="B3" s="819"/>
      <c r="C3" s="819"/>
      <c r="D3" s="819"/>
    </row>
    <row r="4" spans="1:4" ht="31.5" customHeight="1">
      <c r="A4" s="820" t="s">
        <v>512</v>
      </c>
      <c r="B4" s="820"/>
      <c r="C4" s="820"/>
      <c r="D4" s="820"/>
    </row>
    <row r="5" spans="1:4" ht="3.75" customHeight="1">
      <c r="A5" s="88"/>
      <c r="B5" s="88"/>
      <c r="C5" s="88"/>
      <c r="D5" s="88"/>
    </row>
    <row r="6" spans="1:4" ht="30" customHeight="1" thickBot="1">
      <c r="A6" s="652"/>
      <c r="B6" s="584" t="s">
        <v>465</v>
      </c>
      <c r="C6" s="584" t="s">
        <v>466</v>
      </c>
      <c r="D6" s="585" t="s">
        <v>519</v>
      </c>
    </row>
    <row r="7" spans="1:4" ht="15" customHeight="1" thickTop="1">
      <c r="A7" s="653" t="s">
        <v>580</v>
      </c>
      <c r="B7" s="654">
        <v>62523.243740000005</v>
      </c>
      <c r="C7" s="654">
        <v>37353.184970000002</v>
      </c>
      <c r="D7" s="654">
        <v>99876.428710000007</v>
      </c>
    </row>
    <row r="8" spans="1:4" ht="15" customHeight="1">
      <c r="A8" s="596" t="s">
        <v>1059</v>
      </c>
      <c r="B8" s="591">
        <v>7303.0960700000005</v>
      </c>
      <c r="C8" s="591">
        <v>21480.100699999999</v>
      </c>
      <c r="D8" s="591">
        <v>28783.196769999999</v>
      </c>
    </row>
    <row r="9" spans="1:4" ht="15" customHeight="1">
      <c r="A9" s="596" t="s">
        <v>1061</v>
      </c>
      <c r="B9" s="591">
        <v>21.135470000000002</v>
      </c>
      <c r="C9" s="591">
        <v>0</v>
      </c>
      <c r="D9" s="591">
        <v>21.135470000000002</v>
      </c>
    </row>
    <row r="10" spans="1:4" ht="15" customHeight="1">
      <c r="A10" s="596" t="s">
        <v>1063</v>
      </c>
      <c r="B10" s="591">
        <v>6315.0987999999998</v>
      </c>
      <c r="C10" s="591">
        <v>9624.9080799999992</v>
      </c>
      <c r="D10" s="591">
        <v>15940.006879999999</v>
      </c>
    </row>
    <row r="11" spans="1:4" ht="15" customHeight="1">
      <c r="A11" s="596" t="s">
        <v>1065</v>
      </c>
      <c r="B11" s="591">
        <v>495.82315999999997</v>
      </c>
      <c r="C11" s="591">
        <v>0</v>
      </c>
      <c r="D11" s="591">
        <v>495.82315999999997</v>
      </c>
    </row>
    <row r="12" spans="1:4" ht="15" customHeight="1">
      <c r="A12" s="596" t="s">
        <v>1067</v>
      </c>
      <c r="B12" s="591">
        <v>9.0030000000000001</v>
      </c>
      <c r="C12" s="591">
        <v>27.439400000000003</v>
      </c>
      <c r="D12" s="591">
        <v>36.442400000000006</v>
      </c>
    </row>
    <row r="13" spans="1:4" ht="15" customHeight="1">
      <c r="A13" s="596" t="s">
        <v>1069</v>
      </c>
      <c r="B13" s="591">
        <v>43494.359859999997</v>
      </c>
      <c r="C13" s="591">
        <v>4324.9964300000001</v>
      </c>
      <c r="D13" s="591">
        <v>47819.356289999996</v>
      </c>
    </row>
    <row r="14" spans="1:4" ht="15" customHeight="1">
      <c r="A14" s="596" t="s">
        <v>1071</v>
      </c>
      <c r="B14" s="591">
        <v>4884.7273800000003</v>
      </c>
      <c r="C14" s="591">
        <v>1895.74036</v>
      </c>
      <c r="D14" s="591">
        <v>6780.46774</v>
      </c>
    </row>
    <row r="15" spans="1:4" ht="15" customHeight="1">
      <c r="A15" s="596" t="s">
        <v>1073</v>
      </c>
      <c r="B15" s="591">
        <v>0</v>
      </c>
      <c r="C15" s="591">
        <v>0</v>
      </c>
      <c r="D15" s="591">
        <v>0</v>
      </c>
    </row>
    <row r="16" spans="1:4" ht="15" customHeight="1">
      <c r="A16" s="594" t="s">
        <v>1075</v>
      </c>
      <c r="B16" s="595">
        <v>27019.45463</v>
      </c>
      <c r="C16" s="595">
        <v>9544.7883599999986</v>
      </c>
      <c r="D16" s="595">
        <v>36564.242989999999</v>
      </c>
    </row>
    <row r="17" spans="1:4" ht="15" customHeight="1">
      <c r="A17" s="596" t="s">
        <v>1260</v>
      </c>
      <c r="B17" s="591">
        <v>16465.570210000002</v>
      </c>
      <c r="C17" s="591">
        <v>0</v>
      </c>
      <c r="D17" s="591">
        <v>16465.570210000002</v>
      </c>
    </row>
    <row r="18" spans="1:4" ht="15" customHeight="1">
      <c r="A18" s="596" t="s">
        <v>1078</v>
      </c>
      <c r="B18" s="591">
        <v>10514.90742</v>
      </c>
      <c r="C18" s="591">
        <v>8550.8525100000006</v>
      </c>
      <c r="D18" s="591">
        <v>19065.75993</v>
      </c>
    </row>
    <row r="19" spans="1:4" ht="15" customHeight="1">
      <c r="A19" s="596" t="s">
        <v>1080</v>
      </c>
      <c r="B19" s="591">
        <v>38.976999999999997</v>
      </c>
      <c r="C19" s="591">
        <v>993.93584999999996</v>
      </c>
      <c r="D19" s="591">
        <v>1032.9128499999999</v>
      </c>
    </row>
    <row r="20" spans="1:4" ht="15" customHeight="1">
      <c r="A20" s="596" t="s">
        <v>1082</v>
      </c>
      <c r="B20" s="591">
        <v>0</v>
      </c>
      <c r="C20" s="591">
        <v>0</v>
      </c>
      <c r="D20" s="591">
        <v>0</v>
      </c>
    </row>
    <row r="21" spans="1:4" ht="15" customHeight="1">
      <c r="A21" s="596" t="s">
        <v>1084</v>
      </c>
      <c r="B21" s="591">
        <v>0</v>
      </c>
      <c r="C21" s="591">
        <v>0</v>
      </c>
      <c r="D21" s="591">
        <v>0</v>
      </c>
    </row>
    <row r="22" spans="1:4" ht="15" customHeight="1">
      <c r="A22" s="596" t="s">
        <v>816</v>
      </c>
      <c r="B22" s="591">
        <v>0</v>
      </c>
      <c r="C22" s="591">
        <v>0</v>
      </c>
      <c r="D22" s="591">
        <v>0</v>
      </c>
    </row>
    <row r="23" spans="1:4" ht="15" customHeight="1">
      <c r="A23" s="594" t="s">
        <v>605</v>
      </c>
      <c r="B23" s="595">
        <v>35503.789109999998</v>
      </c>
      <c r="C23" s="595">
        <v>27808.39661</v>
      </c>
      <c r="D23" s="595">
        <v>63312.185719999994</v>
      </c>
    </row>
    <row r="24" spans="1:4" ht="15" customHeight="1">
      <c r="A24" s="596" t="s">
        <v>1087</v>
      </c>
      <c r="B24" s="591">
        <v>30938.799999999999</v>
      </c>
      <c r="C24" s="591">
        <v>23031</v>
      </c>
      <c r="D24" s="591">
        <v>53969.8</v>
      </c>
    </row>
    <row r="25" spans="1:4" ht="15" customHeight="1">
      <c r="A25" s="596" t="s">
        <v>1089</v>
      </c>
      <c r="B25" s="591">
        <v>0</v>
      </c>
      <c r="C25" s="591">
        <v>0</v>
      </c>
      <c r="D25" s="591">
        <v>0</v>
      </c>
    </row>
    <row r="26" spans="1:4" ht="15" customHeight="1">
      <c r="A26" s="596" t="s">
        <v>1091</v>
      </c>
      <c r="B26" s="591">
        <v>0</v>
      </c>
      <c r="C26" s="591">
        <v>0</v>
      </c>
      <c r="D26" s="591">
        <v>0</v>
      </c>
    </row>
    <row r="27" spans="1:4" ht="15" customHeight="1">
      <c r="A27" s="596" t="s">
        <v>1093</v>
      </c>
      <c r="B27" s="591">
        <v>2142.06493</v>
      </c>
      <c r="C27" s="591">
        <v>4680.7312199999997</v>
      </c>
      <c r="D27" s="591">
        <v>6822.7961500000001</v>
      </c>
    </row>
    <row r="28" spans="1:4" ht="15" customHeight="1">
      <c r="A28" s="596" t="s">
        <v>1095</v>
      </c>
      <c r="B28" s="591">
        <v>2422.92418</v>
      </c>
      <c r="C28" s="591">
        <v>96.665390000000002</v>
      </c>
      <c r="D28" s="591">
        <v>2519.5895700000001</v>
      </c>
    </row>
    <row r="29" spans="1:4" ht="15" customHeight="1">
      <c r="A29" s="590" t="s">
        <v>1261</v>
      </c>
      <c r="B29" s="591">
        <v>1596.19039</v>
      </c>
      <c r="C29" s="591">
        <v>7.9541499999999994</v>
      </c>
      <c r="D29" s="591">
        <v>1604.14454</v>
      </c>
    </row>
    <row r="30" spans="1:4" ht="15" customHeight="1">
      <c r="A30" s="590" t="s">
        <v>1262</v>
      </c>
      <c r="B30" s="591">
        <v>826.73379</v>
      </c>
      <c r="C30" s="591">
        <v>88.711240000000004</v>
      </c>
      <c r="D30" s="591">
        <v>915.44502999999997</v>
      </c>
    </row>
    <row r="31" spans="1:4" ht="15" customHeight="1">
      <c r="A31" s="594" t="s">
        <v>609</v>
      </c>
      <c r="B31" s="595">
        <v>62523.243739999998</v>
      </c>
      <c r="C31" s="595">
        <v>37353.184970000002</v>
      </c>
      <c r="D31" s="595">
        <v>99876.428710000007</v>
      </c>
    </row>
    <row r="32" spans="1:4" ht="15" customHeight="1">
      <c r="A32" s="590" t="s">
        <v>1102</v>
      </c>
      <c r="B32" s="591">
        <v>0</v>
      </c>
      <c r="C32" s="591">
        <v>0</v>
      </c>
      <c r="D32" s="591">
        <v>0</v>
      </c>
    </row>
    <row r="33" spans="1:4" ht="15" customHeight="1">
      <c r="A33" s="590" t="s">
        <v>1104</v>
      </c>
      <c r="B33" s="591">
        <v>6755974.80516</v>
      </c>
      <c r="C33" s="591">
        <v>8499627.6094000004</v>
      </c>
      <c r="D33" s="591">
        <v>15255602.414560001</v>
      </c>
    </row>
    <row r="34" spans="1:4">
      <c r="A34" s="594" t="s">
        <v>1221</v>
      </c>
      <c r="B34" s="595">
        <v>0</v>
      </c>
      <c r="C34" s="595">
        <v>0</v>
      </c>
      <c r="D34" s="595">
        <v>0</v>
      </c>
    </row>
    <row r="35" spans="1:4" ht="15" customHeight="1">
      <c r="A35" s="590" t="s">
        <v>1121</v>
      </c>
      <c r="B35" s="591">
        <v>612.62563999999998</v>
      </c>
      <c r="C35" s="591">
        <v>0</v>
      </c>
      <c r="D35" s="591">
        <v>612.62563999999998</v>
      </c>
    </row>
    <row r="36" spans="1:4" ht="15" customHeight="1">
      <c r="A36" s="596" t="s">
        <v>619</v>
      </c>
      <c r="B36" s="591">
        <v>-612.62563999999998</v>
      </c>
      <c r="C36" s="591">
        <v>0</v>
      </c>
      <c r="D36" s="591">
        <v>-612.62563999999998</v>
      </c>
    </row>
    <row r="37" spans="1:4" ht="15" customHeight="1">
      <c r="A37" s="597" t="s">
        <v>1124</v>
      </c>
      <c r="B37" s="591">
        <v>42896.412779999999</v>
      </c>
      <c r="C37" s="591">
        <v>34039.390509999997</v>
      </c>
      <c r="D37" s="591">
        <v>76935.803289999996</v>
      </c>
    </row>
    <row r="38" spans="1:4" ht="15" customHeight="1">
      <c r="A38" s="590" t="s">
        <v>1126</v>
      </c>
      <c r="B38" s="591">
        <v>179.49910999999997</v>
      </c>
      <c r="C38" s="591">
        <v>97.352380000000011</v>
      </c>
      <c r="D38" s="591">
        <v>276.85149000000001</v>
      </c>
    </row>
    <row r="39" spans="1:4" ht="15" customHeight="1">
      <c r="A39" s="596" t="s">
        <v>1128</v>
      </c>
      <c r="B39" s="591">
        <v>42104.288030000003</v>
      </c>
      <c r="C39" s="591">
        <v>33942.038130000001</v>
      </c>
      <c r="D39" s="591">
        <v>76046.326159999997</v>
      </c>
    </row>
    <row r="40" spans="1:4" ht="15" customHeight="1">
      <c r="A40" s="597" t="s">
        <v>1130</v>
      </c>
      <c r="B40" s="591">
        <v>262.49295000000001</v>
      </c>
      <c r="C40" s="591">
        <v>0</v>
      </c>
      <c r="D40" s="591">
        <v>262.49295000000001</v>
      </c>
    </row>
    <row r="41" spans="1:4" ht="15" customHeight="1">
      <c r="A41" s="590" t="s">
        <v>1132</v>
      </c>
      <c r="B41" s="591">
        <v>57.027080000000005</v>
      </c>
      <c r="C41" s="591">
        <v>0</v>
      </c>
      <c r="D41" s="591">
        <v>57.027080000000005</v>
      </c>
    </row>
    <row r="42" spans="1:4" ht="15" customHeight="1">
      <c r="A42" s="596" t="s">
        <v>1134</v>
      </c>
      <c r="B42" s="591">
        <v>42309.753900000003</v>
      </c>
      <c r="C42" s="591">
        <v>33942.038130000001</v>
      </c>
      <c r="D42" s="591">
        <v>76251.792030000011</v>
      </c>
    </row>
    <row r="43" spans="1:4" ht="15" customHeight="1">
      <c r="A43" s="597" t="s">
        <v>1136</v>
      </c>
      <c r="B43" s="591">
        <v>41706.24727</v>
      </c>
      <c r="C43" s="591">
        <v>33853.326890000004</v>
      </c>
      <c r="D43" s="591">
        <v>75559.574160000004</v>
      </c>
    </row>
    <row r="44" spans="1:4" ht="15" customHeight="1">
      <c r="A44" s="596" t="s">
        <v>1138</v>
      </c>
      <c r="B44" s="591">
        <v>603.5066300000035</v>
      </c>
      <c r="C44" s="591">
        <v>88.711239999996906</v>
      </c>
      <c r="D44" s="591">
        <v>692.2178700000004</v>
      </c>
    </row>
    <row r="45" spans="1:4" ht="15" customHeight="1">
      <c r="A45" s="597" t="s">
        <v>1263</v>
      </c>
      <c r="B45" s="591">
        <v>4.6005500000000001</v>
      </c>
      <c r="C45" s="591">
        <v>0</v>
      </c>
      <c r="D45" s="591">
        <v>4.6005500000000001</v>
      </c>
    </row>
    <row r="46" spans="1:4" ht="15" customHeight="1">
      <c r="A46" s="590" t="s">
        <v>1264</v>
      </c>
      <c r="B46" s="591">
        <v>4.0325999999999995</v>
      </c>
      <c r="C46" s="591">
        <v>0</v>
      </c>
      <c r="D46" s="591">
        <v>4.0325999999999995</v>
      </c>
    </row>
    <row r="47" spans="1:4" ht="15" customHeight="1">
      <c r="A47" s="596" t="s">
        <v>1152</v>
      </c>
      <c r="B47" s="591">
        <v>604.07458000000349</v>
      </c>
      <c r="C47" s="591">
        <v>88.711239999996906</v>
      </c>
      <c r="D47" s="591">
        <v>692.7858200000004</v>
      </c>
    </row>
    <row r="48" spans="1:4" ht="15" customHeight="1">
      <c r="A48" s="597" t="s">
        <v>1154</v>
      </c>
      <c r="B48" s="591">
        <v>460.18540999999999</v>
      </c>
      <c r="C48" s="598">
        <v>0</v>
      </c>
      <c r="D48" s="591">
        <v>460.18540999999999</v>
      </c>
    </row>
    <row r="49" spans="1:4" ht="15" customHeight="1">
      <c r="A49" s="596" t="s">
        <v>631</v>
      </c>
      <c r="B49" s="591">
        <v>1064.2599900000034</v>
      </c>
      <c r="C49" s="591">
        <v>88.711239999996906</v>
      </c>
      <c r="D49" s="591">
        <v>1152.9712300000003</v>
      </c>
    </row>
    <row r="50" spans="1:4" ht="15" customHeight="1">
      <c r="A50" s="597" t="s">
        <v>1157</v>
      </c>
      <c r="B50" s="591">
        <v>0</v>
      </c>
      <c r="C50" s="591">
        <v>0</v>
      </c>
      <c r="D50" s="591">
        <v>0</v>
      </c>
    </row>
    <row r="51" spans="1:4" ht="15" customHeight="1">
      <c r="A51" s="590" t="s">
        <v>1159</v>
      </c>
      <c r="B51" s="591">
        <v>237.52620000000002</v>
      </c>
      <c r="C51" s="591">
        <v>0</v>
      </c>
      <c r="D51" s="591">
        <v>237.52620000000002</v>
      </c>
    </row>
    <row r="52" spans="1:4" ht="15" customHeight="1">
      <c r="A52" s="596" t="s">
        <v>633</v>
      </c>
      <c r="B52" s="591">
        <v>826.73379000000341</v>
      </c>
      <c r="C52" s="591">
        <v>88.711239999996906</v>
      </c>
      <c r="D52" s="591">
        <v>915.44503000000032</v>
      </c>
    </row>
    <row r="53" spans="1:4" ht="15" customHeight="1">
      <c r="A53" s="597" t="s">
        <v>1162</v>
      </c>
      <c r="B53" s="591">
        <v>0</v>
      </c>
      <c r="C53" s="591">
        <v>0</v>
      </c>
      <c r="D53" s="591">
        <v>0</v>
      </c>
    </row>
    <row r="54" spans="1:4" ht="15" customHeight="1">
      <c r="A54" s="596" t="s">
        <v>1164</v>
      </c>
      <c r="B54" s="591">
        <v>826.73379000000341</v>
      </c>
      <c r="C54" s="591">
        <v>88.711239999996906</v>
      </c>
      <c r="D54" s="591">
        <v>915.44503000000032</v>
      </c>
    </row>
    <row r="55" spans="1:4" ht="15" customHeight="1">
      <c r="A55" s="597" t="s">
        <v>1166</v>
      </c>
      <c r="B55" s="591">
        <v>0</v>
      </c>
      <c r="C55" s="591">
        <v>0</v>
      </c>
      <c r="D55" s="591">
        <v>0</v>
      </c>
    </row>
    <row r="56" spans="1:4" ht="15" customHeight="1" thickBot="1">
      <c r="A56" s="655" t="s">
        <v>1168</v>
      </c>
      <c r="B56" s="656">
        <v>826.73379000000341</v>
      </c>
      <c r="C56" s="656">
        <v>88.711239999996906</v>
      </c>
      <c r="D56" s="656">
        <v>915.44503000000032</v>
      </c>
    </row>
    <row r="57" spans="1:4" ht="3.75" customHeight="1" thickTop="1" thickBot="1">
      <c r="A57" s="592"/>
      <c r="B57" s="593"/>
      <c r="C57" s="593"/>
      <c r="D57" s="593"/>
    </row>
    <row r="58" spans="1:4" ht="15" customHeight="1" thickTop="1">
      <c r="A58" s="589"/>
      <c r="B58" s="589"/>
      <c r="C58" s="589"/>
      <c r="D58" s="589"/>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2" width="8.140625" style="2" bestFit="1" customWidth="1"/>
    <col min="3" max="3" width="7.140625" style="2" bestFit="1" customWidth="1"/>
    <col min="4" max="4" width="9.28515625" style="2" bestFit="1" customWidth="1"/>
    <col min="5" max="16384" width="9.140625" style="5"/>
  </cols>
  <sheetData>
    <row r="1" spans="1:4" ht="29.25" customHeight="1">
      <c r="A1" s="818" t="s">
        <v>1265</v>
      </c>
      <c r="B1" s="818"/>
      <c r="C1" s="818"/>
      <c r="D1" s="818"/>
    </row>
    <row r="2" spans="1:4" ht="15" customHeight="1">
      <c r="A2" s="819" t="s">
        <v>520</v>
      </c>
      <c r="B2" s="819"/>
      <c r="C2" s="819"/>
      <c r="D2" s="819"/>
    </row>
    <row r="3" spans="1:4" ht="15" customHeight="1">
      <c r="A3" s="819" t="s">
        <v>1502</v>
      </c>
      <c r="B3" s="819"/>
      <c r="C3" s="819"/>
      <c r="D3" s="819"/>
    </row>
    <row r="4" spans="1:4" ht="33" customHeight="1">
      <c r="A4" s="820" t="s">
        <v>512</v>
      </c>
      <c r="B4" s="820"/>
      <c r="C4" s="820"/>
      <c r="D4" s="820"/>
    </row>
    <row r="5" spans="1:4" ht="3.75" customHeight="1">
      <c r="A5" s="599"/>
      <c r="B5" s="599"/>
      <c r="C5" s="599"/>
      <c r="D5" s="599"/>
    </row>
    <row r="6" spans="1:4" ht="30" customHeight="1" thickBot="1">
      <c r="A6" s="657"/>
      <c r="B6" s="584" t="s">
        <v>483</v>
      </c>
      <c r="C6" s="584" t="s">
        <v>484</v>
      </c>
      <c r="D6" s="585" t="s">
        <v>519</v>
      </c>
    </row>
    <row r="7" spans="1:4" ht="15" customHeight="1" thickTop="1">
      <c r="A7" s="658" t="s">
        <v>580</v>
      </c>
      <c r="B7" s="659">
        <v>180196.18213</v>
      </c>
      <c r="C7" s="659">
        <v>83313.06362999999</v>
      </c>
      <c r="D7" s="659">
        <v>263509.24575999996</v>
      </c>
    </row>
    <row r="8" spans="1:4" ht="15" customHeight="1">
      <c r="A8" s="607" t="s">
        <v>1059</v>
      </c>
      <c r="B8" s="606">
        <v>25469.234769999999</v>
      </c>
      <c r="C8" s="606">
        <v>23763.8433</v>
      </c>
      <c r="D8" s="606">
        <v>49233.078070000003</v>
      </c>
    </row>
    <row r="9" spans="1:4" ht="15" customHeight="1">
      <c r="A9" s="607" t="s">
        <v>1061</v>
      </c>
      <c r="B9" s="606">
        <v>922.37476000000004</v>
      </c>
      <c r="C9" s="606">
        <v>0</v>
      </c>
      <c r="D9" s="606">
        <v>922.37476000000004</v>
      </c>
    </row>
    <row r="10" spans="1:4" ht="15" customHeight="1">
      <c r="A10" s="607" t="s">
        <v>1063</v>
      </c>
      <c r="B10" s="606">
        <v>75239.546979999999</v>
      </c>
      <c r="C10" s="606">
        <v>25431.294890000001</v>
      </c>
      <c r="D10" s="606">
        <v>100670.84187</v>
      </c>
    </row>
    <row r="11" spans="1:4" ht="15" customHeight="1">
      <c r="A11" s="607" t="s">
        <v>1065</v>
      </c>
      <c r="B11" s="606">
        <v>114.51299</v>
      </c>
      <c r="C11" s="606">
        <v>0</v>
      </c>
      <c r="D11" s="606">
        <v>114.51299</v>
      </c>
    </row>
    <row r="12" spans="1:4" ht="15" customHeight="1">
      <c r="A12" s="607" t="s">
        <v>1067</v>
      </c>
      <c r="B12" s="606">
        <v>224.62148999999999</v>
      </c>
      <c r="C12" s="606">
        <v>2363.3350800000003</v>
      </c>
      <c r="D12" s="606">
        <v>2587.9565700000003</v>
      </c>
    </row>
    <row r="13" spans="1:4" ht="15" customHeight="1">
      <c r="A13" s="607" t="s">
        <v>1069</v>
      </c>
      <c r="B13" s="606">
        <v>72446.044500000004</v>
      </c>
      <c r="C13" s="606">
        <v>29912.953600000001</v>
      </c>
      <c r="D13" s="606">
        <v>102358.9981</v>
      </c>
    </row>
    <row r="14" spans="1:4" ht="15" customHeight="1">
      <c r="A14" s="607" t="s">
        <v>1071</v>
      </c>
      <c r="B14" s="606">
        <v>5779.8466399999998</v>
      </c>
      <c r="C14" s="606">
        <v>1841.6367600000001</v>
      </c>
      <c r="D14" s="606">
        <v>7621.4834000000001</v>
      </c>
    </row>
    <row r="15" spans="1:4" ht="15" customHeight="1">
      <c r="A15" s="607" t="s">
        <v>1073</v>
      </c>
      <c r="B15" s="606">
        <v>0</v>
      </c>
      <c r="C15" s="606">
        <v>0</v>
      </c>
      <c r="D15" s="606">
        <v>0</v>
      </c>
    </row>
    <row r="16" spans="1:4" ht="15" customHeight="1">
      <c r="A16" s="602" t="s">
        <v>1075</v>
      </c>
      <c r="B16" s="603">
        <v>103350.03381000001</v>
      </c>
      <c r="C16" s="603">
        <v>30172.95361</v>
      </c>
      <c r="D16" s="603">
        <v>133522.98742000002</v>
      </c>
    </row>
    <row r="17" spans="1:4" ht="15" customHeight="1">
      <c r="A17" s="607" t="s">
        <v>247</v>
      </c>
      <c r="B17" s="606">
        <v>0</v>
      </c>
      <c r="C17" s="606">
        <v>0</v>
      </c>
      <c r="D17" s="606">
        <v>0</v>
      </c>
    </row>
    <row r="18" spans="1:4" ht="15" customHeight="1">
      <c r="A18" s="607" t="s">
        <v>1266</v>
      </c>
      <c r="B18" s="606">
        <v>0</v>
      </c>
      <c r="C18" s="606">
        <v>0</v>
      </c>
      <c r="D18" s="606">
        <v>0</v>
      </c>
    </row>
    <row r="19" spans="1:4" ht="15" customHeight="1">
      <c r="A19" s="607" t="s">
        <v>1260</v>
      </c>
      <c r="B19" s="606">
        <v>6444.1719599999997</v>
      </c>
      <c r="C19" s="606">
        <v>2789.7092699999998</v>
      </c>
      <c r="D19" s="606">
        <v>9233.8812299999991</v>
      </c>
    </row>
    <row r="20" spans="1:4" ht="15" customHeight="1">
      <c r="A20" s="607" t="s">
        <v>1078</v>
      </c>
      <c r="B20" s="606">
        <v>88532.715569999986</v>
      </c>
      <c r="C20" s="606">
        <v>27383.244340000001</v>
      </c>
      <c r="D20" s="606">
        <v>115915.95990999999</v>
      </c>
    </row>
    <row r="21" spans="1:4" ht="15" customHeight="1">
      <c r="A21" s="607" t="s">
        <v>1080</v>
      </c>
      <c r="B21" s="606">
        <v>8373.1462800000008</v>
      </c>
      <c r="C21" s="606">
        <v>0</v>
      </c>
      <c r="D21" s="606">
        <v>8373.1462800000008</v>
      </c>
    </row>
    <row r="22" spans="1:4" ht="15" customHeight="1">
      <c r="A22" s="607" t="s">
        <v>1082</v>
      </c>
      <c r="B22" s="606">
        <v>0</v>
      </c>
      <c r="C22" s="606">
        <v>0</v>
      </c>
      <c r="D22" s="606">
        <v>0</v>
      </c>
    </row>
    <row r="23" spans="1:4" ht="15" customHeight="1">
      <c r="A23" s="607" t="s">
        <v>1084</v>
      </c>
      <c r="B23" s="606">
        <v>0</v>
      </c>
      <c r="C23" s="606">
        <v>0</v>
      </c>
      <c r="D23" s="606">
        <v>0</v>
      </c>
    </row>
    <row r="24" spans="1:4" ht="15" customHeight="1">
      <c r="A24" s="607" t="s">
        <v>816</v>
      </c>
      <c r="B24" s="606">
        <v>0</v>
      </c>
      <c r="C24" s="606">
        <v>0</v>
      </c>
      <c r="D24" s="606">
        <v>0</v>
      </c>
    </row>
    <row r="25" spans="1:4" ht="15" customHeight="1">
      <c r="A25" s="602" t="s">
        <v>605</v>
      </c>
      <c r="B25" s="603">
        <v>76846.148319999993</v>
      </c>
      <c r="C25" s="603">
        <v>53140.11002</v>
      </c>
      <c r="D25" s="603">
        <v>129986.25834</v>
      </c>
    </row>
    <row r="26" spans="1:4" ht="15" customHeight="1">
      <c r="A26" s="607" t="s">
        <v>1087</v>
      </c>
      <c r="B26" s="606">
        <v>44600.4</v>
      </c>
      <c r="C26" s="606">
        <v>22880</v>
      </c>
      <c r="D26" s="606">
        <v>67480.399999999994</v>
      </c>
    </row>
    <row r="27" spans="1:4" ht="15" customHeight="1">
      <c r="A27" s="607" t="s">
        <v>1089</v>
      </c>
      <c r="B27" s="606">
        <v>0</v>
      </c>
      <c r="C27" s="606">
        <v>0</v>
      </c>
      <c r="D27" s="606">
        <v>0</v>
      </c>
    </row>
    <row r="28" spans="1:4" ht="15" customHeight="1">
      <c r="A28" s="607" t="s">
        <v>1091</v>
      </c>
      <c r="B28" s="606">
        <v>0</v>
      </c>
      <c r="C28" s="606">
        <v>0</v>
      </c>
      <c r="D28" s="606">
        <v>0</v>
      </c>
    </row>
    <row r="29" spans="1:4" ht="15" customHeight="1">
      <c r="A29" s="607" t="s">
        <v>1093</v>
      </c>
      <c r="B29" s="606">
        <v>20465.114239999999</v>
      </c>
      <c r="C29" s="606">
        <v>12280.45089</v>
      </c>
      <c r="D29" s="606">
        <v>32745.565129999999</v>
      </c>
    </row>
    <row r="30" spans="1:4" ht="15" customHeight="1">
      <c r="A30" s="607" t="s">
        <v>1095</v>
      </c>
      <c r="B30" s="606">
        <v>11780.63408</v>
      </c>
      <c r="C30" s="606">
        <v>17979.65913</v>
      </c>
      <c r="D30" s="606">
        <v>29760.29321</v>
      </c>
    </row>
    <row r="31" spans="1:4" ht="15" customHeight="1">
      <c r="A31" s="605" t="s">
        <v>1261</v>
      </c>
      <c r="B31" s="606">
        <v>-2.0000000000000002E-5</v>
      </c>
      <c r="C31" s="606">
        <v>12238.11996</v>
      </c>
      <c r="D31" s="606">
        <v>12238.11994</v>
      </c>
    </row>
    <row r="32" spans="1:4" ht="15" customHeight="1">
      <c r="A32" s="605" t="s">
        <v>1262</v>
      </c>
      <c r="B32" s="606">
        <v>11780.634099999999</v>
      </c>
      <c r="C32" s="606">
        <v>5741.53917</v>
      </c>
      <c r="D32" s="606">
        <v>17522.173269999999</v>
      </c>
    </row>
    <row r="33" spans="1:4" ht="15" customHeight="1">
      <c r="A33" s="602" t="s">
        <v>609</v>
      </c>
      <c r="B33" s="603">
        <v>180196.18213</v>
      </c>
      <c r="C33" s="603">
        <v>83313.063630000004</v>
      </c>
      <c r="D33" s="603">
        <v>263509.24576000002</v>
      </c>
    </row>
    <row r="34" spans="1:4" ht="15" customHeight="1">
      <c r="A34" s="605" t="s">
        <v>1102</v>
      </c>
      <c r="B34" s="606">
        <v>0</v>
      </c>
      <c r="C34" s="606">
        <v>0</v>
      </c>
      <c r="D34" s="606">
        <v>0</v>
      </c>
    </row>
    <row r="35" spans="1:4" ht="15" customHeight="1">
      <c r="A35" s="605" t="s">
        <v>1104</v>
      </c>
      <c r="B35" s="606">
        <v>77770.414000000004</v>
      </c>
      <c r="C35" s="606">
        <v>93170.684680000006</v>
      </c>
      <c r="D35" s="606">
        <v>170941.09868</v>
      </c>
    </row>
    <row r="36" spans="1:4">
      <c r="A36" s="602" t="s">
        <v>1221</v>
      </c>
      <c r="B36" s="603">
        <v>571.24473</v>
      </c>
      <c r="C36" s="603">
        <v>171.73621</v>
      </c>
      <c r="D36" s="603">
        <v>742.98094000000003</v>
      </c>
    </row>
    <row r="37" spans="1:4" ht="15" customHeight="1">
      <c r="A37" s="605" t="s">
        <v>1121</v>
      </c>
      <c r="B37" s="606">
        <v>299.58294000000001</v>
      </c>
      <c r="C37" s="606">
        <v>184.04786999999999</v>
      </c>
      <c r="D37" s="606">
        <v>483.63081</v>
      </c>
    </row>
    <row r="38" spans="1:4" ht="15" customHeight="1">
      <c r="A38" s="607" t="s">
        <v>619</v>
      </c>
      <c r="B38" s="606">
        <v>271.66179</v>
      </c>
      <c r="C38" s="606">
        <v>-12.311659999999989</v>
      </c>
      <c r="D38" s="606">
        <v>259.35013000000004</v>
      </c>
    </row>
    <row r="39" spans="1:4" ht="15" customHeight="1">
      <c r="A39" s="597" t="s">
        <v>1124</v>
      </c>
      <c r="B39" s="606">
        <v>67300.636430000013</v>
      </c>
      <c r="C39" s="606">
        <v>67933.588909999991</v>
      </c>
      <c r="D39" s="606">
        <v>135234.22534</v>
      </c>
    </row>
    <row r="40" spans="1:4" ht="15" customHeight="1">
      <c r="A40" s="605" t="s">
        <v>1126</v>
      </c>
      <c r="B40" s="606">
        <v>15519.71811</v>
      </c>
      <c r="C40" s="606">
        <v>31291.449550000001</v>
      </c>
      <c r="D40" s="606">
        <v>46811.167659999999</v>
      </c>
    </row>
    <row r="41" spans="1:4" ht="15" customHeight="1">
      <c r="A41" s="607" t="s">
        <v>1128</v>
      </c>
      <c r="B41" s="606">
        <v>52052.58011000001</v>
      </c>
      <c r="C41" s="606">
        <v>36629.82769999998</v>
      </c>
      <c r="D41" s="606">
        <v>88682.40780999999</v>
      </c>
    </row>
    <row r="42" spans="1:4" ht="15" customHeight="1">
      <c r="A42" s="597" t="s">
        <v>1130</v>
      </c>
      <c r="B42" s="606">
        <v>412.65825000000001</v>
      </c>
      <c r="C42" s="606">
        <v>203.18412000000001</v>
      </c>
      <c r="D42" s="606">
        <v>615.84237000000007</v>
      </c>
    </row>
    <row r="43" spans="1:4" ht="15" customHeight="1">
      <c r="A43" s="605" t="s">
        <v>1132</v>
      </c>
      <c r="B43" s="606">
        <v>604.57748000000004</v>
      </c>
      <c r="C43" s="606">
        <v>37.487960000000001</v>
      </c>
      <c r="D43" s="606">
        <v>642.06544000000008</v>
      </c>
    </row>
    <row r="44" spans="1:4" ht="15" customHeight="1">
      <c r="A44" s="607" t="s">
        <v>1134</v>
      </c>
      <c r="B44" s="606">
        <v>51860.66088000001</v>
      </c>
      <c r="C44" s="606">
        <v>36795.523859999979</v>
      </c>
      <c r="D44" s="606">
        <v>88656.184739999997</v>
      </c>
    </row>
    <row r="45" spans="1:4" ht="15" customHeight="1">
      <c r="A45" s="597" t="s">
        <v>1136</v>
      </c>
      <c r="B45" s="606">
        <v>38324.45751</v>
      </c>
      <c r="C45" s="606">
        <v>32648.175890000002</v>
      </c>
      <c r="D45" s="606">
        <v>70972.633400000006</v>
      </c>
    </row>
    <row r="46" spans="1:4" ht="15" customHeight="1">
      <c r="A46" s="607" t="s">
        <v>1138</v>
      </c>
      <c r="B46" s="606">
        <v>13536.20337000001</v>
      </c>
      <c r="C46" s="606">
        <v>4147.3479699999771</v>
      </c>
      <c r="D46" s="606">
        <v>17683.551339999987</v>
      </c>
    </row>
    <row r="47" spans="1:4" ht="15" customHeight="1">
      <c r="A47" s="597" t="s">
        <v>1263</v>
      </c>
      <c r="B47" s="606">
        <v>33.794489999999996</v>
      </c>
      <c r="C47" s="606">
        <v>0.81559000000000004</v>
      </c>
      <c r="D47" s="606">
        <v>34.610079999999996</v>
      </c>
    </row>
    <row r="48" spans="1:4" ht="15" customHeight="1">
      <c r="A48" s="605" t="s">
        <v>1264</v>
      </c>
      <c r="B48" s="606">
        <v>0</v>
      </c>
      <c r="C48" s="606">
        <v>0</v>
      </c>
      <c r="D48" s="606">
        <v>0</v>
      </c>
    </row>
    <row r="49" spans="1:4" ht="15" customHeight="1">
      <c r="A49" s="607" t="s">
        <v>1152</v>
      </c>
      <c r="B49" s="606">
        <v>13569.99786000001</v>
      </c>
      <c r="C49" s="606">
        <v>4148.1635599999772</v>
      </c>
      <c r="D49" s="606">
        <v>17718.161419999989</v>
      </c>
    </row>
    <row r="50" spans="1:4" ht="15" customHeight="1">
      <c r="A50" s="597" t="s">
        <v>1154</v>
      </c>
      <c r="B50" s="606">
        <v>96.138570000000001</v>
      </c>
      <c r="C50" s="606">
        <v>1099.1619900000001</v>
      </c>
      <c r="D50" s="606">
        <v>1195.3005600000001</v>
      </c>
    </row>
    <row r="51" spans="1:4" ht="15" customHeight="1">
      <c r="A51" s="607" t="s">
        <v>631</v>
      </c>
      <c r="B51" s="606">
        <v>13666.13643000001</v>
      </c>
      <c r="C51" s="606">
        <v>5247.3255499999777</v>
      </c>
      <c r="D51" s="606">
        <v>18913.461979999985</v>
      </c>
    </row>
    <row r="52" spans="1:4" ht="15" customHeight="1">
      <c r="A52" s="597" t="s">
        <v>1157</v>
      </c>
      <c r="B52" s="606">
        <v>10.097620000000001</v>
      </c>
      <c r="C52" s="606">
        <v>709.28326000000004</v>
      </c>
      <c r="D52" s="606">
        <v>719.38088000000005</v>
      </c>
    </row>
    <row r="53" spans="1:4" ht="15" customHeight="1">
      <c r="A53" s="605" t="s">
        <v>1159</v>
      </c>
      <c r="B53" s="606">
        <v>0</v>
      </c>
      <c r="C53" s="606">
        <v>215.06964000000002</v>
      </c>
      <c r="D53" s="606">
        <v>215.06964000000002</v>
      </c>
    </row>
    <row r="54" spans="1:4" ht="15" customHeight="1">
      <c r="A54" s="607" t="s">
        <v>633</v>
      </c>
      <c r="B54" s="606">
        <v>13676.23405000001</v>
      </c>
      <c r="C54" s="606">
        <v>5741.5391699999782</v>
      </c>
      <c r="D54" s="606">
        <v>19417.773219999988</v>
      </c>
    </row>
    <row r="55" spans="1:4" ht="15" customHeight="1">
      <c r="A55" s="597" t="s">
        <v>1162</v>
      </c>
      <c r="B55" s="606">
        <v>0</v>
      </c>
      <c r="C55" s="606">
        <v>0</v>
      </c>
      <c r="D55" s="606">
        <v>0</v>
      </c>
    </row>
    <row r="56" spans="1:4" ht="15" customHeight="1">
      <c r="A56" s="611" t="s">
        <v>1164</v>
      </c>
      <c r="B56" s="600">
        <v>13676.23405000001</v>
      </c>
      <c r="C56" s="600">
        <v>5741.5391699999782</v>
      </c>
      <c r="D56" s="600">
        <v>19417.773219999988</v>
      </c>
    </row>
    <row r="57" spans="1:4" ht="15" customHeight="1">
      <c r="A57" s="588" t="s">
        <v>1166</v>
      </c>
      <c r="B57" s="600">
        <v>1895.59995</v>
      </c>
      <c r="C57" s="600">
        <v>0</v>
      </c>
      <c r="D57" s="600">
        <v>1895.59995</v>
      </c>
    </row>
    <row r="58" spans="1:4" ht="15" customHeight="1">
      <c r="A58" s="602" t="s">
        <v>1168</v>
      </c>
      <c r="B58" s="603">
        <v>11780.63410000001</v>
      </c>
      <c r="C58" s="603">
        <v>5741.5391699999782</v>
      </c>
      <c r="D58" s="603">
        <v>17522.173269999988</v>
      </c>
    </row>
    <row r="59" spans="1:4" ht="3.75" customHeight="1" thickBot="1">
      <c r="A59" s="604"/>
      <c r="B59" s="604"/>
      <c r="C59" s="604"/>
      <c r="D59" s="604"/>
    </row>
    <row r="60" spans="1:4" ht="15" customHeight="1" thickTop="1">
      <c r="A60" s="599"/>
      <c r="B60" s="599"/>
      <c r="C60" s="599"/>
      <c r="D60" s="599"/>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5" width="7.140625" style="5" bestFit="1" customWidth="1"/>
    <col min="6" max="6" width="6.7109375" style="5" bestFit="1" customWidth="1"/>
    <col min="7" max="7" width="6.140625" style="5" bestFit="1" customWidth="1"/>
    <col min="8" max="8" width="7.140625" style="5" bestFit="1" customWidth="1"/>
    <col min="9" max="9" width="10.85546875" style="5" customWidth="1"/>
    <col min="10" max="16384" width="9.140625" style="5"/>
  </cols>
  <sheetData>
    <row r="1" spans="1:9" ht="27.75" customHeight="1">
      <c r="A1" s="818" t="s">
        <v>1267</v>
      </c>
      <c r="B1" s="818"/>
      <c r="C1" s="818"/>
      <c r="D1" s="818"/>
      <c r="E1" s="818"/>
      <c r="F1" s="818"/>
      <c r="G1" s="818"/>
      <c r="H1" s="818"/>
      <c r="I1" s="818"/>
    </row>
    <row r="2" spans="1:9" ht="18">
      <c r="A2" s="819" t="s">
        <v>520</v>
      </c>
      <c r="B2" s="819"/>
      <c r="C2" s="819"/>
      <c r="D2" s="819"/>
      <c r="E2" s="819"/>
      <c r="F2" s="819"/>
      <c r="G2" s="819"/>
      <c r="H2" s="819"/>
      <c r="I2" s="819"/>
    </row>
    <row r="3" spans="1:9" ht="15" customHeight="1">
      <c r="A3" s="819" t="s">
        <v>1502</v>
      </c>
      <c r="B3" s="819"/>
      <c r="C3" s="819"/>
      <c r="D3" s="819"/>
      <c r="E3" s="819"/>
      <c r="F3" s="819"/>
      <c r="G3" s="819"/>
      <c r="H3" s="819"/>
      <c r="I3" s="819"/>
    </row>
    <row r="4" spans="1:9" ht="32.25" customHeight="1">
      <c r="A4" s="820" t="s">
        <v>512</v>
      </c>
      <c r="B4" s="820"/>
      <c r="C4" s="820"/>
      <c r="D4" s="820"/>
      <c r="E4" s="820"/>
      <c r="F4" s="820"/>
      <c r="G4" s="820"/>
      <c r="H4" s="820"/>
      <c r="I4" s="820"/>
    </row>
    <row r="5" spans="1:9" ht="3.75" customHeight="1">
      <c r="A5" s="88"/>
      <c r="B5" s="88"/>
      <c r="C5" s="88"/>
      <c r="D5" s="88"/>
      <c r="E5" s="88"/>
      <c r="F5" s="88"/>
      <c r="G5" s="88"/>
      <c r="H5" s="88"/>
      <c r="I5" s="88"/>
    </row>
    <row r="6" spans="1:9" ht="30" customHeight="1" thickBot="1">
      <c r="A6" s="594"/>
      <c r="B6" s="608" t="s">
        <v>476</v>
      </c>
      <c r="C6" s="608" t="s">
        <v>477</v>
      </c>
      <c r="D6" s="608" t="s">
        <v>478</v>
      </c>
      <c r="E6" s="608" t="s">
        <v>479</v>
      </c>
      <c r="F6" s="608" t="s">
        <v>480</v>
      </c>
      <c r="G6" s="608" t="s">
        <v>481</v>
      </c>
      <c r="H6" s="608" t="s">
        <v>482</v>
      </c>
      <c r="I6" s="609" t="s">
        <v>519</v>
      </c>
    </row>
    <row r="7" spans="1:9" ht="15" customHeight="1" thickTop="1">
      <c r="A7" s="653" t="s">
        <v>580</v>
      </c>
      <c r="B7" s="659">
        <v>6052.9599400000006</v>
      </c>
      <c r="C7" s="659">
        <v>4588.5987800000003</v>
      </c>
      <c r="D7" s="659">
        <v>11551.650009999999</v>
      </c>
      <c r="E7" s="659">
        <v>16277.54279</v>
      </c>
      <c r="F7" s="659">
        <v>5938.4901200000004</v>
      </c>
      <c r="G7" s="659">
        <v>1871.0718200000001</v>
      </c>
      <c r="H7" s="659">
        <v>10382.41008</v>
      </c>
      <c r="I7" s="659">
        <v>56662.723539999999</v>
      </c>
    </row>
    <row r="8" spans="1:9" ht="15" customHeight="1">
      <c r="A8" s="587" t="s">
        <v>1059</v>
      </c>
      <c r="B8" s="600">
        <v>2117.1056100000001</v>
      </c>
      <c r="C8" s="600">
        <v>1110.1461999999999</v>
      </c>
      <c r="D8" s="600">
        <v>5551.7050999999992</v>
      </c>
      <c r="E8" s="600">
        <v>6647.6181799999995</v>
      </c>
      <c r="F8" s="600">
        <v>2837.8547000000003</v>
      </c>
      <c r="G8" s="600">
        <v>1732.5508799999998</v>
      </c>
      <c r="H8" s="600">
        <v>3106.9590800000001</v>
      </c>
      <c r="I8" s="600">
        <v>23103.939749999998</v>
      </c>
    </row>
    <row r="9" spans="1:9" ht="15" customHeight="1">
      <c r="A9" s="587" t="s">
        <v>1061</v>
      </c>
      <c r="B9" s="600">
        <v>57.602170000000001</v>
      </c>
      <c r="C9" s="600">
        <v>2.8963400000000004</v>
      </c>
      <c r="D9" s="600">
        <v>3.9062399999999999</v>
      </c>
      <c r="E9" s="600">
        <v>0</v>
      </c>
      <c r="F9" s="600">
        <v>50.970970000000001</v>
      </c>
      <c r="G9" s="600">
        <v>0</v>
      </c>
      <c r="H9" s="600">
        <v>34.540309999999998</v>
      </c>
      <c r="I9" s="600">
        <v>149.91603000000001</v>
      </c>
    </row>
    <row r="10" spans="1:9" ht="15" customHeight="1">
      <c r="A10" s="587" t="s">
        <v>1063</v>
      </c>
      <c r="B10" s="600">
        <v>3515.2847099999999</v>
      </c>
      <c r="C10" s="600">
        <v>97.729579999999999</v>
      </c>
      <c r="D10" s="600">
        <v>291.17009999999999</v>
      </c>
      <c r="E10" s="600">
        <v>2516.16093</v>
      </c>
      <c r="F10" s="600">
        <v>2723.5564900000004</v>
      </c>
      <c r="G10" s="600">
        <v>109.26723</v>
      </c>
      <c r="H10" s="600">
        <v>4365.45424</v>
      </c>
      <c r="I10" s="600">
        <v>13618.62328</v>
      </c>
    </row>
    <row r="11" spans="1:9" ht="15" customHeight="1">
      <c r="A11" s="587" t="s">
        <v>1065</v>
      </c>
      <c r="B11" s="600">
        <v>0</v>
      </c>
      <c r="C11" s="600">
        <v>0</v>
      </c>
      <c r="D11" s="600">
        <v>0</v>
      </c>
      <c r="E11" s="600">
        <v>0</v>
      </c>
      <c r="F11" s="600">
        <v>0</v>
      </c>
      <c r="G11" s="600">
        <v>0</v>
      </c>
      <c r="H11" s="600">
        <v>0</v>
      </c>
      <c r="I11" s="600">
        <v>0</v>
      </c>
    </row>
    <row r="12" spans="1:9" ht="15" customHeight="1">
      <c r="A12" s="587" t="s">
        <v>1067</v>
      </c>
      <c r="B12" s="600">
        <v>38.415999999999997</v>
      </c>
      <c r="C12" s="600">
        <v>8.4721000000000011</v>
      </c>
      <c r="D12" s="600">
        <v>17.835999999999999</v>
      </c>
      <c r="E12" s="600">
        <v>0</v>
      </c>
      <c r="F12" s="600">
        <v>233.08991</v>
      </c>
      <c r="G12" s="600">
        <v>0</v>
      </c>
      <c r="H12" s="600">
        <v>0</v>
      </c>
      <c r="I12" s="600">
        <v>297.81401</v>
      </c>
    </row>
    <row r="13" spans="1:9" ht="15" customHeight="1">
      <c r="A13" s="587" t="s">
        <v>1069</v>
      </c>
      <c r="B13" s="600">
        <v>206.01763</v>
      </c>
      <c r="C13" s="600">
        <v>122.37065</v>
      </c>
      <c r="D13" s="600">
        <v>3335.06466</v>
      </c>
      <c r="E13" s="600">
        <v>398.65046999999998</v>
      </c>
      <c r="F13" s="600">
        <v>16.69707</v>
      </c>
      <c r="G13" s="600">
        <v>29.253709999999998</v>
      </c>
      <c r="H13" s="600">
        <v>269.08179999999999</v>
      </c>
      <c r="I13" s="600">
        <v>4377.1359900000007</v>
      </c>
    </row>
    <row r="14" spans="1:9" ht="15" customHeight="1">
      <c r="A14" s="587" t="s">
        <v>1071</v>
      </c>
      <c r="B14" s="600">
        <v>118.53382000000001</v>
      </c>
      <c r="C14" s="600">
        <v>3246.9839099999999</v>
      </c>
      <c r="D14" s="600">
        <v>2351.9679100000003</v>
      </c>
      <c r="E14" s="600">
        <v>6715.1132099999995</v>
      </c>
      <c r="F14" s="600">
        <v>76.320979999999992</v>
      </c>
      <c r="G14" s="600">
        <v>0</v>
      </c>
      <c r="H14" s="600">
        <v>2606.3746499999997</v>
      </c>
      <c r="I14" s="600">
        <v>15115.29448</v>
      </c>
    </row>
    <row r="15" spans="1:9" ht="15" customHeight="1">
      <c r="A15" s="587" t="s">
        <v>1073</v>
      </c>
      <c r="B15" s="600">
        <v>0</v>
      </c>
      <c r="C15" s="600">
        <v>0</v>
      </c>
      <c r="D15" s="600">
        <v>0</v>
      </c>
      <c r="E15" s="600">
        <v>0</v>
      </c>
      <c r="F15" s="600">
        <v>0</v>
      </c>
      <c r="G15" s="600">
        <v>0</v>
      </c>
      <c r="H15" s="600">
        <v>0</v>
      </c>
      <c r="I15" s="600">
        <v>0</v>
      </c>
    </row>
    <row r="16" spans="1:9" ht="15" customHeight="1">
      <c r="A16" s="594" t="s">
        <v>1075</v>
      </c>
      <c r="B16" s="603">
        <v>2739.6022899999998</v>
      </c>
      <c r="C16" s="603">
        <v>2500.9744500000002</v>
      </c>
      <c r="D16" s="603">
        <v>6391.0577699999994</v>
      </c>
      <c r="E16" s="603">
        <v>8294.4435400000002</v>
      </c>
      <c r="F16" s="603">
        <v>5122.9122500000003</v>
      </c>
      <c r="G16" s="603">
        <v>482.40454</v>
      </c>
      <c r="H16" s="603">
        <v>8548.3467400000009</v>
      </c>
      <c r="I16" s="603">
        <v>34079.741580000002</v>
      </c>
    </row>
    <row r="17" spans="1:9" ht="15" customHeight="1">
      <c r="A17" s="587" t="s">
        <v>247</v>
      </c>
      <c r="B17" s="600">
        <v>0</v>
      </c>
      <c r="C17" s="600">
        <v>0</v>
      </c>
      <c r="D17" s="600">
        <v>0</v>
      </c>
      <c r="E17" s="600">
        <v>0</v>
      </c>
      <c r="F17" s="600">
        <v>0</v>
      </c>
      <c r="G17" s="600">
        <v>0</v>
      </c>
      <c r="H17" s="600">
        <v>0</v>
      </c>
      <c r="I17" s="600">
        <v>0</v>
      </c>
    </row>
    <row r="18" spans="1:9" ht="15" customHeight="1">
      <c r="A18" s="587" t="s">
        <v>1266</v>
      </c>
      <c r="B18" s="600">
        <v>0</v>
      </c>
      <c r="C18" s="600">
        <v>0</v>
      </c>
      <c r="D18" s="600">
        <v>0</v>
      </c>
      <c r="E18" s="600">
        <v>0</v>
      </c>
      <c r="F18" s="600">
        <v>0</v>
      </c>
      <c r="G18" s="600">
        <v>0</v>
      </c>
      <c r="H18" s="600">
        <v>0</v>
      </c>
      <c r="I18" s="600">
        <v>0</v>
      </c>
    </row>
    <row r="19" spans="1:9" ht="15" customHeight="1">
      <c r="A19" s="587" t="s">
        <v>1260</v>
      </c>
      <c r="B19" s="600">
        <v>0</v>
      </c>
      <c r="C19" s="600">
        <v>0</v>
      </c>
      <c r="D19" s="600">
        <v>3135.55123</v>
      </c>
      <c r="E19" s="600">
        <v>0</v>
      </c>
      <c r="F19" s="600">
        <v>0</v>
      </c>
      <c r="G19" s="600">
        <v>0</v>
      </c>
      <c r="H19" s="600">
        <v>261.04858999999999</v>
      </c>
      <c r="I19" s="600">
        <v>3396.5998199999999</v>
      </c>
    </row>
    <row r="20" spans="1:9" ht="15" customHeight="1">
      <c r="A20" s="587" t="s">
        <v>1078</v>
      </c>
      <c r="B20" s="600">
        <v>2739.6022899999998</v>
      </c>
      <c r="C20" s="600">
        <v>2500.9744500000002</v>
      </c>
      <c r="D20" s="600">
        <v>3255.5065399999999</v>
      </c>
      <c r="E20" s="600">
        <v>8294.4435400000002</v>
      </c>
      <c r="F20" s="600">
        <v>5122.9122500000003</v>
      </c>
      <c r="G20" s="600">
        <v>482.40454</v>
      </c>
      <c r="H20" s="600">
        <v>8287.2981500000005</v>
      </c>
      <c r="I20" s="600">
        <v>30683.141759999999</v>
      </c>
    </row>
    <row r="21" spans="1:9" ht="15" customHeight="1">
      <c r="A21" s="587" t="s">
        <v>1080</v>
      </c>
      <c r="B21" s="600">
        <v>0</v>
      </c>
      <c r="C21" s="600">
        <v>0</v>
      </c>
      <c r="D21" s="600">
        <v>0</v>
      </c>
      <c r="E21" s="600">
        <v>0</v>
      </c>
      <c r="F21" s="600">
        <v>0</v>
      </c>
      <c r="G21" s="600">
        <v>0</v>
      </c>
      <c r="H21" s="600">
        <v>0</v>
      </c>
      <c r="I21" s="600">
        <v>0</v>
      </c>
    </row>
    <row r="22" spans="1:9" ht="15" customHeight="1">
      <c r="A22" s="587" t="s">
        <v>1082</v>
      </c>
      <c r="B22" s="600">
        <v>0</v>
      </c>
      <c r="C22" s="600">
        <v>0</v>
      </c>
      <c r="D22" s="600">
        <v>0</v>
      </c>
      <c r="E22" s="600">
        <v>0</v>
      </c>
      <c r="F22" s="600">
        <v>0</v>
      </c>
      <c r="G22" s="600">
        <v>0</v>
      </c>
      <c r="H22" s="600">
        <v>0</v>
      </c>
      <c r="I22" s="600">
        <v>0</v>
      </c>
    </row>
    <row r="23" spans="1:9" ht="15" customHeight="1">
      <c r="A23" s="587" t="s">
        <v>1084</v>
      </c>
      <c r="B23" s="600">
        <v>0</v>
      </c>
      <c r="C23" s="600">
        <v>0</v>
      </c>
      <c r="D23" s="600">
        <v>0</v>
      </c>
      <c r="E23" s="600">
        <v>0</v>
      </c>
      <c r="F23" s="600">
        <v>0</v>
      </c>
      <c r="G23" s="600">
        <v>0</v>
      </c>
      <c r="H23" s="600">
        <v>0</v>
      </c>
      <c r="I23" s="600">
        <v>0</v>
      </c>
    </row>
    <row r="24" spans="1:9" ht="15" customHeight="1">
      <c r="A24" s="587" t="s">
        <v>816</v>
      </c>
      <c r="B24" s="600">
        <v>0</v>
      </c>
      <c r="C24" s="600">
        <v>0</v>
      </c>
      <c r="D24" s="600">
        <v>0</v>
      </c>
      <c r="E24" s="600">
        <v>0</v>
      </c>
      <c r="F24" s="600">
        <v>0</v>
      </c>
      <c r="G24" s="600">
        <v>0</v>
      </c>
      <c r="H24" s="600">
        <v>0</v>
      </c>
      <c r="I24" s="600">
        <v>0</v>
      </c>
    </row>
    <row r="25" spans="1:9" ht="15" customHeight="1">
      <c r="A25" s="594" t="s">
        <v>605</v>
      </c>
      <c r="B25" s="603">
        <v>3313.3576499999999</v>
      </c>
      <c r="C25" s="603">
        <v>2087.6243299999996</v>
      </c>
      <c r="D25" s="603">
        <v>5160.5922399999999</v>
      </c>
      <c r="E25" s="603">
        <v>7983.0992500000002</v>
      </c>
      <c r="F25" s="603">
        <v>815.57787000000008</v>
      </c>
      <c r="G25" s="603">
        <v>1388.6672799999999</v>
      </c>
      <c r="H25" s="603">
        <v>1834.0633399999999</v>
      </c>
      <c r="I25" s="603">
        <v>22582.981960000001</v>
      </c>
    </row>
    <row r="26" spans="1:9" ht="15" customHeight="1">
      <c r="A26" s="587" t="s">
        <v>1087</v>
      </c>
      <c r="B26" s="600">
        <v>2188</v>
      </c>
      <c r="C26" s="600">
        <v>2200</v>
      </c>
      <c r="D26" s="600">
        <v>3322</v>
      </c>
      <c r="E26" s="600">
        <v>7128.3</v>
      </c>
      <c r="F26" s="600">
        <v>1157</v>
      </c>
      <c r="G26" s="600">
        <v>1500</v>
      </c>
      <c r="H26" s="600">
        <v>1200</v>
      </c>
      <c r="I26" s="600">
        <v>18695.3</v>
      </c>
    </row>
    <row r="27" spans="1:9" ht="15" customHeight="1">
      <c r="A27" s="587" t="s">
        <v>1089</v>
      </c>
      <c r="B27" s="600">
        <v>0</v>
      </c>
      <c r="C27" s="600">
        <v>0</v>
      </c>
      <c r="D27" s="600">
        <v>0</v>
      </c>
      <c r="E27" s="600">
        <v>1270.2</v>
      </c>
      <c r="F27" s="600">
        <v>0</v>
      </c>
      <c r="G27" s="600">
        <v>0</v>
      </c>
      <c r="H27" s="600">
        <v>0</v>
      </c>
      <c r="I27" s="600">
        <v>1270.2</v>
      </c>
    </row>
    <row r="28" spans="1:9" ht="15" customHeight="1">
      <c r="A28" s="587" t="s">
        <v>1091</v>
      </c>
      <c r="B28" s="600">
        <v>0</v>
      </c>
      <c r="C28" s="600">
        <v>0</v>
      </c>
      <c r="D28" s="600">
        <v>0</v>
      </c>
      <c r="E28" s="600">
        <v>0</v>
      </c>
      <c r="F28" s="600">
        <v>0</v>
      </c>
      <c r="G28" s="600">
        <v>0</v>
      </c>
      <c r="H28" s="600">
        <v>0</v>
      </c>
      <c r="I28" s="600">
        <v>0</v>
      </c>
    </row>
    <row r="29" spans="1:9" ht="15" customHeight="1">
      <c r="A29" s="587" t="s">
        <v>1093</v>
      </c>
      <c r="B29" s="600">
        <v>281.66285999999997</v>
      </c>
      <c r="C29" s="600">
        <v>37.086769999999994</v>
      </c>
      <c r="D29" s="600">
        <v>95.426360000000003</v>
      </c>
      <c r="E29" s="600">
        <v>1395.2391299999999</v>
      </c>
      <c r="F29" s="600">
        <v>0</v>
      </c>
      <c r="G29" s="600">
        <v>37.613030000000002</v>
      </c>
      <c r="H29" s="600">
        <v>45.007849999999998</v>
      </c>
      <c r="I29" s="600">
        <v>1892.0359999999998</v>
      </c>
    </row>
    <row r="30" spans="1:9" ht="15" customHeight="1">
      <c r="A30" s="587" t="s">
        <v>1095</v>
      </c>
      <c r="B30" s="600">
        <v>843.69479000000001</v>
      </c>
      <c r="C30" s="600">
        <v>-149.46244000000002</v>
      </c>
      <c r="D30" s="600">
        <v>1743.1658799999998</v>
      </c>
      <c r="E30" s="600">
        <v>-1810.6398799999999</v>
      </c>
      <c r="F30" s="600">
        <v>-341.42212999999998</v>
      </c>
      <c r="G30" s="600">
        <v>-148.94575</v>
      </c>
      <c r="H30" s="600">
        <v>589.05548999999996</v>
      </c>
      <c r="I30" s="600">
        <v>725.44595999999979</v>
      </c>
    </row>
    <row r="31" spans="1:9" ht="15" customHeight="1">
      <c r="A31" s="586" t="s">
        <v>1261</v>
      </c>
      <c r="B31" s="600">
        <v>934.14045999999996</v>
      </c>
      <c r="C31" s="600">
        <v>-502.53228999999999</v>
      </c>
      <c r="D31" s="600">
        <v>526.29191000000003</v>
      </c>
      <c r="E31" s="600">
        <v>-3560.6565699999996</v>
      </c>
      <c r="F31" s="600">
        <v>-172.50442000000001</v>
      </c>
      <c r="G31" s="600">
        <v>-262.54854</v>
      </c>
      <c r="H31" s="600">
        <v>363.27369999999996</v>
      </c>
      <c r="I31" s="600">
        <v>-2674.53575</v>
      </c>
    </row>
    <row r="32" spans="1:9" ht="15" customHeight="1">
      <c r="A32" s="586" t="s">
        <v>1262</v>
      </c>
      <c r="B32" s="600">
        <v>-90.445669999999993</v>
      </c>
      <c r="C32" s="600">
        <v>353.06984999999997</v>
      </c>
      <c r="D32" s="600">
        <v>1216.8739699999999</v>
      </c>
      <c r="E32" s="600">
        <v>1750.0166899999999</v>
      </c>
      <c r="F32" s="600">
        <v>-168.91771</v>
      </c>
      <c r="G32" s="600">
        <v>113.60279</v>
      </c>
      <c r="H32" s="600">
        <v>225.78179</v>
      </c>
      <c r="I32" s="600">
        <v>3399.9817099999996</v>
      </c>
    </row>
    <row r="33" spans="1:9" ht="15" customHeight="1">
      <c r="A33" s="594" t="s">
        <v>609</v>
      </c>
      <c r="B33" s="603">
        <v>6052.9599399999997</v>
      </c>
      <c r="C33" s="603">
        <v>4588.5987800000003</v>
      </c>
      <c r="D33" s="603">
        <v>11551.650009999999</v>
      </c>
      <c r="E33" s="603">
        <v>16277.54279</v>
      </c>
      <c r="F33" s="603">
        <v>5938.4901200000004</v>
      </c>
      <c r="G33" s="603">
        <v>1871.0718199999999</v>
      </c>
      <c r="H33" s="603">
        <v>10382.410080000001</v>
      </c>
      <c r="I33" s="603">
        <v>56662.723539999999</v>
      </c>
    </row>
    <row r="34" spans="1:9" ht="15" customHeight="1">
      <c r="A34" s="586" t="s">
        <v>1102</v>
      </c>
      <c r="B34" s="600">
        <v>0</v>
      </c>
      <c r="C34" s="600">
        <v>0</v>
      </c>
      <c r="D34" s="600">
        <v>0</v>
      </c>
      <c r="E34" s="600">
        <v>0</v>
      </c>
      <c r="F34" s="600">
        <v>0</v>
      </c>
      <c r="G34" s="600">
        <v>0</v>
      </c>
      <c r="H34" s="600">
        <v>0</v>
      </c>
      <c r="I34" s="600">
        <v>0</v>
      </c>
    </row>
    <row r="35" spans="1:9" ht="15" customHeight="1">
      <c r="A35" s="586" t="s">
        <v>1104</v>
      </c>
      <c r="B35" s="600">
        <v>3906.4387999999999</v>
      </c>
      <c r="C35" s="600">
        <v>14568.92534</v>
      </c>
      <c r="D35" s="600">
        <v>0</v>
      </c>
      <c r="E35" s="600">
        <v>3197.83016</v>
      </c>
      <c r="F35" s="600">
        <v>1783.6</v>
      </c>
      <c r="G35" s="600">
        <v>0</v>
      </c>
      <c r="H35" s="600">
        <v>0</v>
      </c>
      <c r="I35" s="600">
        <v>23456.794299999998</v>
      </c>
    </row>
    <row r="36" spans="1:9">
      <c r="A36" s="594" t="s">
        <v>1221</v>
      </c>
      <c r="B36" s="603">
        <v>0</v>
      </c>
      <c r="C36" s="603">
        <v>1.6699999999999998E-3</v>
      </c>
      <c r="D36" s="603">
        <v>0.65236000000000005</v>
      </c>
      <c r="E36" s="603">
        <v>0</v>
      </c>
      <c r="F36" s="603">
        <v>18.132290000000001</v>
      </c>
      <c r="G36" s="603">
        <v>0</v>
      </c>
      <c r="H36" s="603">
        <v>1.4330000000000001E-2</v>
      </c>
      <c r="I36" s="603">
        <v>18.800650000000001</v>
      </c>
    </row>
    <row r="37" spans="1:9" ht="15" customHeight="1">
      <c r="A37" s="586" t="s">
        <v>1121</v>
      </c>
      <c r="B37" s="600">
        <v>0.29988999999999999</v>
      </c>
      <c r="C37" s="600">
        <v>88.081589999999991</v>
      </c>
      <c r="D37" s="600">
        <v>0</v>
      </c>
      <c r="E37" s="600">
        <v>0</v>
      </c>
      <c r="F37" s="600">
        <v>0.40473999999999999</v>
      </c>
      <c r="G37" s="600">
        <v>0</v>
      </c>
      <c r="H37" s="600">
        <v>20.475150000000003</v>
      </c>
      <c r="I37" s="600">
        <v>109.26137</v>
      </c>
    </row>
    <row r="38" spans="1:9" ht="15" customHeight="1">
      <c r="A38" s="587" t="s">
        <v>619</v>
      </c>
      <c r="B38" s="600">
        <v>-0.29988999999999999</v>
      </c>
      <c r="C38" s="600">
        <v>-88.079919999999987</v>
      </c>
      <c r="D38" s="600">
        <v>0.65236000000000005</v>
      </c>
      <c r="E38" s="600">
        <v>0</v>
      </c>
      <c r="F38" s="600">
        <v>17.727550000000001</v>
      </c>
      <c r="G38" s="600">
        <v>0</v>
      </c>
      <c r="H38" s="600">
        <v>-20.460820000000002</v>
      </c>
      <c r="I38" s="600">
        <v>-90.460719999999995</v>
      </c>
    </row>
    <row r="39" spans="1:9" ht="15" customHeight="1">
      <c r="A39" s="588" t="s">
        <v>1124</v>
      </c>
      <c r="B39" s="600">
        <v>11213.747720000001</v>
      </c>
      <c r="C39" s="600">
        <v>3045.6795000000002</v>
      </c>
      <c r="D39" s="600">
        <v>8655.8090399999983</v>
      </c>
      <c r="E39" s="600">
        <v>21866.918160000001</v>
      </c>
      <c r="F39" s="600">
        <v>1250.4910600000001</v>
      </c>
      <c r="G39" s="600">
        <v>504.64103</v>
      </c>
      <c r="H39" s="600">
        <v>3239.5410499999998</v>
      </c>
      <c r="I39" s="600">
        <v>49776.827559999998</v>
      </c>
    </row>
    <row r="40" spans="1:9" ht="15" customHeight="1">
      <c r="A40" s="586" t="s">
        <v>1126</v>
      </c>
      <c r="B40" s="600">
        <v>8991.0566799999997</v>
      </c>
      <c r="C40" s="600">
        <v>516.97382000000005</v>
      </c>
      <c r="D40" s="600">
        <v>6239.4548500000001</v>
      </c>
      <c r="E40" s="600">
        <v>16159.17598</v>
      </c>
      <c r="F40" s="600">
        <v>1175.5598300000001</v>
      </c>
      <c r="G40" s="600">
        <v>14.252610000000001</v>
      </c>
      <c r="H40" s="600">
        <v>820.36411999999996</v>
      </c>
      <c r="I40" s="600">
        <v>33916.837890000003</v>
      </c>
    </row>
    <row r="41" spans="1:9" ht="15" customHeight="1">
      <c r="A41" s="587" t="s">
        <v>1128</v>
      </c>
      <c r="B41" s="600">
        <v>2222.3911500000013</v>
      </c>
      <c r="C41" s="600">
        <v>2440.6257599999999</v>
      </c>
      <c r="D41" s="600">
        <v>2417.0065499999982</v>
      </c>
      <c r="E41" s="600">
        <v>5707.7421800000011</v>
      </c>
      <c r="F41" s="600">
        <v>92.658779999999979</v>
      </c>
      <c r="G41" s="600">
        <v>490.38842</v>
      </c>
      <c r="H41" s="600">
        <v>2398.7161100000003</v>
      </c>
      <c r="I41" s="600">
        <v>15769.52895</v>
      </c>
    </row>
    <row r="42" spans="1:9" ht="15" customHeight="1">
      <c r="A42" s="588" t="s">
        <v>1130</v>
      </c>
      <c r="B42" s="600">
        <v>0</v>
      </c>
      <c r="C42" s="600">
        <v>0</v>
      </c>
      <c r="D42" s="600">
        <v>0</v>
      </c>
      <c r="E42" s="600">
        <v>0</v>
      </c>
      <c r="F42" s="600">
        <v>14.63725</v>
      </c>
      <c r="G42" s="600">
        <v>0</v>
      </c>
      <c r="H42" s="600">
        <v>0</v>
      </c>
      <c r="I42" s="600">
        <v>14.63725</v>
      </c>
    </row>
    <row r="43" spans="1:9" ht="15" customHeight="1">
      <c r="A43" s="586" t="s">
        <v>1132</v>
      </c>
      <c r="B43" s="600">
        <v>0</v>
      </c>
      <c r="C43" s="600">
        <v>0</v>
      </c>
      <c r="D43" s="600">
        <v>0</v>
      </c>
      <c r="E43" s="600">
        <v>0</v>
      </c>
      <c r="F43" s="600">
        <v>0</v>
      </c>
      <c r="G43" s="600">
        <v>0</v>
      </c>
      <c r="H43" s="600">
        <v>0</v>
      </c>
      <c r="I43" s="600">
        <v>0</v>
      </c>
    </row>
    <row r="44" spans="1:9" ht="15" customHeight="1">
      <c r="A44" s="587" t="s">
        <v>1134</v>
      </c>
      <c r="B44" s="600">
        <v>2222.3911500000013</v>
      </c>
      <c r="C44" s="600">
        <v>2440.6257599999999</v>
      </c>
      <c r="D44" s="600">
        <v>2417.0065499999982</v>
      </c>
      <c r="E44" s="600">
        <v>5707.7421800000011</v>
      </c>
      <c r="F44" s="600">
        <v>107.29602999999997</v>
      </c>
      <c r="G44" s="600">
        <v>490.38842</v>
      </c>
      <c r="H44" s="600">
        <v>2398.7161100000003</v>
      </c>
      <c r="I44" s="600">
        <v>15784.1662</v>
      </c>
    </row>
    <row r="45" spans="1:9" ht="15" customHeight="1">
      <c r="A45" s="588" t="s">
        <v>1136</v>
      </c>
      <c r="B45" s="600">
        <v>2325.5522900000001</v>
      </c>
      <c r="C45" s="600">
        <v>2087.8759099999997</v>
      </c>
      <c r="D45" s="600">
        <v>1203.1692700000001</v>
      </c>
      <c r="E45" s="600">
        <v>3953.7634900000003</v>
      </c>
      <c r="F45" s="600">
        <v>1648.23163</v>
      </c>
      <c r="G45" s="600">
        <v>376.78663</v>
      </c>
      <c r="H45" s="600">
        <v>2181.2716099999998</v>
      </c>
      <c r="I45" s="600">
        <v>13776.650830000002</v>
      </c>
    </row>
    <row r="46" spans="1:9" ht="15" customHeight="1">
      <c r="A46" s="587" t="s">
        <v>1138</v>
      </c>
      <c r="B46" s="600">
        <v>-103.1611399999988</v>
      </c>
      <c r="C46" s="600">
        <v>352.74985000000015</v>
      </c>
      <c r="D46" s="600">
        <v>1213.8372799999981</v>
      </c>
      <c r="E46" s="600">
        <v>1753.9786900000008</v>
      </c>
      <c r="F46" s="600">
        <v>-1540.9356</v>
      </c>
      <c r="G46" s="600">
        <v>113.60178999999999</v>
      </c>
      <c r="H46" s="600">
        <v>217.44450000000052</v>
      </c>
      <c r="I46" s="600">
        <v>2007.515370000001</v>
      </c>
    </row>
    <row r="47" spans="1:9" ht="15" customHeight="1">
      <c r="A47" s="588" t="s">
        <v>1263</v>
      </c>
      <c r="B47" s="600">
        <v>8.2270599999999998</v>
      </c>
      <c r="C47" s="600">
        <v>0</v>
      </c>
      <c r="D47" s="600">
        <v>1.8929999999999999E-2</v>
      </c>
      <c r="E47" s="600">
        <v>0</v>
      </c>
      <c r="F47" s="600">
        <v>1330.9701</v>
      </c>
      <c r="G47" s="600">
        <v>0</v>
      </c>
      <c r="H47" s="600">
        <v>6.1150900000000004</v>
      </c>
      <c r="I47" s="600">
        <v>1345.3311799999999</v>
      </c>
    </row>
    <row r="48" spans="1:9" ht="15" customHeight="1">
      <c r="A48" s="586" t="s">
        <v>1264</v>
      </c>
      <c r="B48" s="600">
        <v>2.9968600000000003</v>
      </c>
      <c r="C48" s="600">
        <v>0</v>
      </c>
      <c r="D48" s="600">
        <v>1.7149999999999999E-2</v>
      </c>
      <c r="E48" s="600">
        <v>3.9620000000000002</v>
      </c>
      <c r="F48" s="600">
        <v>35.897970000000001</v>
      </c>
      <c r="G48" s="600">
        <v>0</v>
      </c>
      <c r="H48" s="600">
        <v>0.29880000000000001</v>
      </c>
      <c r="I48" s="600">
        <v>43.172780000000003</v>
      </c>
    </row>
    <row r="49" spans="1:9" ht="15" customHeight="1">
      <c r="A49" s="587" t="s">
        <v>1152</v>
      </c>
      <c r="B49" s="600">
        <v>-97.930939999998799</v>
      </c>
      <c r="C49" s="600">
        <v>352.74985000000015</v>
      </c>
      <c r="D49" s="600">
        <v>1213.8390599999982</v>
      </c>
      <c r="E49" s="600">
        <v>1750.0166900000008</v>
      </c>
      <c r="F49" s="600">
        <v>-245.86347000000001</v>
      </c>
      <c r="G49" s="600">
        <v>113.60178999999999</v>
      </c>
      <c r="H49" s="600">
        <v>223.26079000000053</v>
      </c>
      <c r="I49" s="600">
        <v>3309.6737700000012</v>
      </c>
    </row>
    <row r="50" spans="1:9" ht="15" customHeight="1">
      <c r="A50" s="588" t="s">
        <v>1154</v>
      </c>
      <c r="B50" s="600">
        <v>0</v>
      </c>
      <c r="C50" s="600">
        <v>0.31999999999999995</v>
      </c>
      <c r="D50" s="600">
        <v>0</v>
      </c>
      <c r="E50" s="600">
        <v>0</v>
      </c>
      <c r="F50" s="600">
        <v>0</v>
      </c>
      <c r="G50" s="600">
        <v>1E-3</v>
      </c>
      <c r="H50" s="600">
        <v>0</v>
      </c>
      <c r="I50" s="600">
        <v>0.32099999999999995</v>
      </c>
    </row>
    <row r="51" spans="1:9" ht="15" customHeight="1">
      <c r="A51" s="587" t="s">
        <v>631</v>
      </c>
      <c r="B51" s="600">
        <v>-97.930939999998799</v>
      </c>
      <c r="C51" s="600">
        <v>353.06985000000014</v>
      </c>
      <c r="D51" s="600">
        <v>1213.8390599999982</v>
      </c>
      <c r="E51" s="600">
        <v>1750.0166900000008</v>
      </c>
      <c r="F51" s="600">
        <v>-245.86347000000001</v>
      </c>
      <c r="G51" s="600">
        <v>113.60279</v>
      </c>
      <c r="H51" s="600">
        <v>223.26079000000053</v>
      </c>
      <c r="I51" s="600">
        <v>3309.9947700000007</v>
      </c>
    </row>
    <row r="52" spans="1:9" ht="15" customHeight="1">
      <c r="A52" s="588" t="s">
        <v>1157</v>
      </c>
      <c r="B52" s="600">
        <v>25.750430000000001</v>
      </c>
      <c r="C52" s="600">
        <v>0</v>
      </c>
      <c r="D52" s="600">
        <v>34.891559999999998</v>
      </c>
      <c r="E52" s="600">
        <v>0</v>
      </c>
      <c r="F52" s="600">
        <v>83.004419999999996</v>
      </c>
      <c r="G52" s="600">
        <v>0</v>
      </c>
      <c r="H52" s="600">
        <v>2.5209999999999999</v>
      </c>
      <c r="I52" s="600">
        <v>146.16740999999999</v>
      </c>
    </row>
    <row r="53" spans="1:9" ht="15" customHeight="1">
      <c r="A53" s="586" t="s">
        <v>1159</v>
      </c>
      <c r="B53" s="600">
        <v>0.20967</v>
      </c>
      <c r="C53" s="600">
        <v>0</v>
      </c>
      <c r="D53" s="600">
        <v>31.856639999999999</v>
      </c>
      <c r="E53" s="600">
        <v>0</v>
      </c>
      <c r="F53" s="600">
        <v>6.0586599999999997</v>
      </c>
      <c r="G53" s="600">
        <v>0</v>
      </c>
      <c r="H53" s="600">
        <v>0</v>
      </c>
      <c r="I53" s="600">
        <v>38.124970000000005</v>
      </c>
    </row>
    <row r="54" spans="1:9" ht="15" customHeight="1">
      <c r="A54" s="587" t="s">
        <v>633</v>
      </c>
      <c r="B54" s="600">
        <v>-72.390179999998807</v>
      </c>
      <c r="C54" s="600">
        <v>353.06985000000014</v>
      </c>
      <c r="D54" s="600">
        <v>1216.8739799999983</v>
      </c>
      <c r="E54" s="600">
        <v>1750.0166900000008</v>
      </c>
      <c r="F54" s="600">
        <v>-168.91771000000003</v>
      </c>
      <c r="G54" s="600">
        <v>113.60279</v>
      </c>
      <c r="H54" s="600">
        <v>225.78179000000051</v>
      </c>
      <c r="I54" s="600">
        <v>3418.0372100000004</v>
      </c>
    </row>
    <row r="55" spans="1:9" ht="15" customHeight="1">
      <c r="A55" s="588" t="s">
        <v>1162</v>
      </c>
      <c r="B55" s="600">
        <v>0</v>
      </c>
      <c r="C55" s="600">
        <v>0</v>
      </c>
      <c r="D55" s="600">
        <v>0</v>
      </c>
      <c r="E55" s="600">
        <v>0</v>
      </c>
      <c r="F55" s="600">
        <v>0</v>
      </c>
      <c r="G55" s="600">
        <v>0</v>
      </c>
      <c r="H55" s="600">
        <v>0</v>
      </c>
      <c r="I55" s="600">
        <v>0</v>
      </c>
    </row>
    <row r="56" spans="1:9" ht="15" customHeight="1">
      <c r="A56" s="587" t="s">
        <v>1164</v>
      </c>
      <c r="B56" s="600">
        <v>-72.390179999998807</v>
      </c>
      <c r="C56" s="600">
        <v>353.06985000000014</v>
      </c>
      <c r="D56" s="600">
        <v>1216.8739799999983</v>
      </c>
      <c r="E56" s="600">
        <v>1750.0166900000008</v>
      </c>
      <c r="F56" s="600">
        <v>-168.91771000000003</v>
      </c>
      <c r="G56" s="600">
        <v>113.60279</v>
      </c>
      <c r="H56" s="600">
        <v>225.78179000000051</v>
      </c>
      <c r="I56" s="600">
        <v>3418.0372100000004</v>
      </c>
    </row>
    <row r="57" spans="1:9" ht="15" customHeight="1">
      <c r="A57" s="588" t="s">
        <v>1166</v>
      </c>
      <c r="B57" s="600">
        <v>18.055490000000002</v>
      </c>
      <c r="C57" s="600">
        <v>0</v>
      </c>
      <c r="D57" s="600">
        <v>0</v>
      </c>
      <c r="E57" s="600">
        <v>0</v>
      </c>
      <c r="F57" s="600">
        <v>0</v>
      </c>
      <c r="G57" s="600">
        <v>0</v>
      </c>
      <c r="H57" s="600">
        <v>0</v>
      </c>
      <c r="I57" s="600">
        <v>18.055490000000002</v>
      </c>
    </row>
    <row r="58" spans="1:9" ht="15" customHeight="1">
      <c r="A58" s="594" t="s">
        <v>1168</v>
      </c>
      <c r="B58" s="603">
        <v>-90.445669999998813</v>
      </c>
      <c r="C58" s="603">
        <v>353.06985000000014</v>
      </c>
      <c r="D58" s="603">
        <v>1216.8739799999983</v>
      </c>
      <c r="E58" s="603">
        <v>1750.0166900000008</v>
      </c>
      <c r="F58" s="603">
        <v>-168.91771000000003</v>
      </c>
      <c r="G58" s="603">
        <v>113.60279</v>
      </c>
      <c r="H58" s="603">
        <v>225.78179000000051</v>
      </c>
      <c r="I58" s="603">
        <v>3399.9817200000007</v>
      </c>
    </row>
    <row r="59" spans="1:9" ht="3.75" customHeight="1" thickBot="1">
      <c r="A59" s="610"/>
      <c r="B59" s="610"/>
      <c r="C59" s="610"/>
      <c r="D59" s="610"/>
      <c r="E59" s="610"/>
      <c r="F59" s="610"/>
      <c r="G59" s="610"/>
      <c r="H59" s="610"/>
      <c r="I59" s="610"/>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1" t="s">
        <v>1222</v>
      </c>
      <c r="B1" s="821"/>
      <c r="C1" s="821"/>
      <c r="D1" s="821"/>
      <c r="E1" s="821"/>
      <c r="F1" s="821"/>
      <c r="G1" s="821"/>
      <c r="H1" s="821"/>
      <c r="I1" s="821"/>
    </row>
    <row r="2" spans="1:9" ht="18">
      <c r="A2" s="821" t="s">
        <v>520</v>
      </c>
      <c r="B2" s="821"/>
      <c r="C2" s="821"/>
      <c r="D2" s="821"/>
      <c r="E2" s="821"/>
      <c r="F2" s="821"/>
      <c r="G2" s="821"/>
      <c r="H2" s="821"/>
      <c r="I2" s="821"/>
    </row>
    <row r="3" spans="1:9" ht="18">
      <c r="A3" s="821" t="s">
        <v>1502</v>
      </c>
      <c r="B3" s="821"/>
      <c r="C3" s="821"/>
      <c r="D3" s="821"/>
      <c r="E3" s="821"/>
      <c r="F3" s="821"/>
      <c r="G3" s="821"/>
      <c r="H3" s="821"/>
      <c r="I3" s="821"/>
    </row>
    <row r="4" spans="1:9" ht="30" customHeight="1">
      <c r="A4" s="822" t="s">
        <v>512</v>
      </c>
      <c r="B4" s="822"/>
      <c r="C4" s="822"/>
      <c r="D4" s="822"/>
      <c r="E4" s="822"/>
      <c r="F4" s="822"/>
      <c r="G4" s="822"/>
      <c r="H4" s="822"/>
      <c r="I4" s="822"/>
    </row>
    <row r="5" spans="1:9" ht="3.75" customHeight="1">
      <c r="A5" s="9"/>
      <c r="B5" s="10"/>
      <c r="C5" s="10"/>
      <c r="D5" s="10"/>
      <c r="E5" s="10"/>
      <c r="F5" s="10"/>
      <c r="G5" s="10"/>
      <c r="H5" s="10"/>
    </row>
    <row r="6" spans="1:9" ht="30" customHeight="1">
      <c r="A6" s="615"/>
      <c r="B6" s="616" t="s">
        <v>1224</v>
      </c>
      <c r="C6" s="616" t="s">
        <v>1225</v>
      </c>
      <c r="D6" s="616" t="s">
        <v>1226</v>
      </c>
      <c r="E6" s="616" t="s">
        <v>1227</v>
      </c>
      <c r="F6" s="616" t="s">
        <v>1228</v>
      </c>
      <c r="G6" s="616" t="s">
        <v>1229</v>
      </c>
      <c r="H6" s="616" t="s">
        <v>1254</v>
      </c>
      <c r="I6" s="616" t="s">
        <v>519</v>
      </c>
    </row>
    <row r="7" spans="1:9">
      <c r="A7" s="617" t="s">
        <v>161</v>
      </c>
      <c r="B7" s="618">
        <v>1757702.22</v>
      </c>
      <c r="C7" s="618">
        <v>1177944.51</v>
      </c>
      <c r="D7" s="618">
        <v>1647869.39</v>
      </c>
      <c r="E7" s="618">
        <v>1210880.57</v>
      </c>
      <c r="F7" s="618">
        <v>1712275.95</v>
      </c>
      <c r="G7" s="618">
        <v>801310.58</v>
      </c>
      <c r="H7" s="618">
        <v>330841.86</v>
      </c>
      <c r="I7" s="618">
        <v>8638825.0800000001</v>
      </c>
    </row>
    <row r="8" spans="1:9" ht="15" customHeight="1">
      <c r="A8" s="577" t="s">
        <v>162</v>
      </c>
      <c r="B8" s="619">
        <v>4400.3900000000003</v>
      </c>
      <c r="C8" s="619">
        <v>237.76</v>
      </c>
      <c r="D8" s="619">
        <v>31310.38</v>
      </c>
      <c r="E8" s="619">
        <v>23822.560000000001</v>
      </c>
      <c r="F8" s="619">
        <v>11868.86</v>
      </c>
      <c r="G8" s="619">
        <v>253.02</v>
      </c>
      <c r="H8" s="619">
        <v>3664.93</v>
      </c>
      <c r="I8" s="619">
        <v>75557.899999999994</v>
      </c>
    </row>
    <row r="9" spans="1:9" ht="15" customHeight="1">
      <c r="A9" s="577" t="s">
        <v>171</v>
      </c>
      <c r="B9" s="619">
        <v>0</v>
      </c>
      <c r="C9" s="619">
        <v>0</v>
      </c>
      <c r="D9" s="619">
        <v>0</v>
      </c>
      <c r="E9" s="619">
        <v>0</v>
      </c>
      <c r="F9" s="619">
        <v>0</v>
      </c>
      <c r="G9" s="619">
        <v>0</v>
      </c>
      <c r="H9" s="619">
        <v>35.97</v>
      </c>
      <c r="I9" s="619">
        <v>35.97</v>
      </c>
    </row>
    <row r="10" spans="1:9" ht="15" customHeight="1">
      <c r="A10" s="577" t="s">
        <v>206</v>
      </c>
      <c r="B10" s="619">
        <v>84.25</v>
      </c>
      <c r="C10" s="619">
        <v>361.55</v>
      </c>
      <c r="D10" s="619">
        <v>23.44</v>
      </c>
      <c r="E10" s="619">
        <v>818.97</v>
      </c>
      <c r="F10" s="619">
        <v>18342</v>
      </c>
      <c r="G10" s="619">
        <v>6128.89</v>
      </c>
      <c r="H10" s="619">
        <v>177.3</v>
      </c>
      <c r="I10" s="619">
        <v>25936.399999999998</v>
      </c>
    </row>
    <row r="11" spans="1:9" ht="15" customHeight="1">
      <c r="A11" s="577" t="s">
        <v>212</v>
      </c>
      <c r="B11" s="619">
        <v>0</v>
      </c>
      <c r="C11" s="619">
        <v>0</v>
      </c>
      <c r="D11" s="619">
        <v>0</v>
      </c>
      <c r="E11" s="619">
        <v>0</v>
      </c>
      <c r="F11" s="619">
        <v>0</v>
      </c>
      <c r="G11" s="619">
        <v>0</v>
      </c>
      <c r="H11" s="619">
        <v>0.75</v>
      </c>
      <c r="I11" s="619">
        <v>0.75</v>
      </c>
    </row>
    <row r="12" spans="1:9">
      <c r="A12" s="577" t="s">
        <v>218</v>
      </c>
      <c r="B12" s="620">
        <v>1753217.57</v>
      </c>
      <c r="C12" s="620">
        <v>1177286.8</v>
      </c>
      <c r="D12" s="620">
        <v>1616460.68</v>
      </c>
      <c r="E12" s="620">
        <v>1017943.05</v>
      </c>
      <c r="F12" s="620">
        <v>1681175.44</v>
      </c>
      <c r="G12" s="620">
        <v>785246.89</v>
      </c>
      <c r="H12" s="620">
        <v>326904.56</v>
      </c>
      <c r="I12" s="620">
        <v>8358234.9899999984</v>
      </c>
    </row>
    <row r="13" spans="1:9">
      <c r="A13" s="621" t="s">
        <v>1280</v>
      </c>
      <c r="B13" s="619">
        <v>32051.58</v>
      </c>
      <c r="C13" s="619">
        <v>0</v>
      </c>
      <c r="D13" s="619">
        <v>0</v>
      </c>
      <c r="E13" s="619">
        <v>0</v>
      </c>
      <c r="F13" s="619">
        <v>33586.089999999997</v>
      </c>
      <c r="G13" s="619">
        <v>0</v>
      </c>
      <c r="H13" s="619">
        <v>10937.58</v>
      </c>
      <c r="I13" s="619">
        <v>76575.25</v>
      </c>
    </row>
    <row r="14" spans="1:9">
      <c r="A14" s="621" t="s">
        <v>1281</v>
      </c>
      <c r="B14" s="619">
        <v>0</v>
      </c>
      <c r="C14" s="619">
        <v>31619.01</v>
      </c>
      <c r="D14" s="619">
        <v>26422.28</v>
      </c>
      <c r="E14" s="619">
        <v>54802.75</v>
      </c>
      <c r="F14" s="619">
        <v>471320.07</v>
      </c>
      <c r="G14" s="619">
        <v>0</v>
      </c>
      <c r="H14" s="619">
        <v>35472.480000000003</v>
      </c>
      <c r="I14" s="619">
        <v>619636.59</v>
      </c>
    </row>
    <row r="15" spans="1:9" ht="15" customHeight="1">
      <c r="A15" s="621" t="s">
        <v>1282</v>
      </c>
      <c r="B15" s="619">
        <v>0</v>
      </c>
      <c r="C15" s="619">
        <v>0</v>
      </c>
      <c r="D15" s="619">
        <v>0</v>
      </c>
      <c r="E15" s="619">
        <v>0</v>
      </c>
      <c r="F15" s="619">
        <v>0</v>
      </c>
      <c r="G15" s="619">
        <v>0</v>
      </c>
      <c r="H15" s="619">
        <v>0</v>
      </c>
      <c r="I15" s="619">
        <v>0</v>
      </c>
    </row>
    <row r="16" spans="1:9" ht="15" customHeight="1">
      <c r="A16" s="621" t="s">
        <v>1283</v>
      </c>
      <c r="B16" s="619">
        <v>0</v>
      </c>
      <c r="C16" s="619">
        <v>0</v>
      </c>
      <c r="D16" s="619">
        <v>0</v>
      </c>
      <c r="E16" s="619">
        <v>0</v>
      </c>
      <c r="F16" s="619">
        <v>0</v>
      </c>
      <c r="G16" s="619">
        <v>0</v>
      </c>
      <c r="H16" s="619">
        <v>0</v>
      </c>
      <c r="I16" s="619">
        <v>0</v>
      </c>
    </row>
    <row r="17" spans="1:9" ht="15" customHeight="1">
      <c r="A17" s="621" t="s">
        <v>1255</v>
      </c>
      <c r="B17" s="619">
        <v>0</v>
      </c>
      <c r="C17" s="619">
        <v>0</v>
      </c>
      <c r="D17" s="619">
        <v>0</v>
      </c>
      <c r="E17" s="619">
        <v>0</v>
      </c>
      <c r="F17" s="619">
        <v>0</v>
      </c>
      <c r="G17" s="619">
        <v>0</v>
      </c>
      <c r="H17" s="619">
        <v>0</v>
      </c>
      <c r="I17" s="619">
        <v>0</v>
      </c>
    </row>
    <row r="18" spans="1:9" ht="15" customHeight="1">
      <c r="A18" s="621" t="s">
        <v>1284</v>
      </c>
      <c r="B18" s="619">
        <v>0</v>
      </c>
      <c r="C18" s="619">
        <v>6071.65</v>
      </c>
      <c r="D18" s="619">
        <v>0</v>
      </c>
      <c r="E18" s="619">
        <v>0</v>
      </c>
      <c r="F18" s="619">
        <v>12830.09</v>
      </c>
      <c r="G18" s="619">
        <v>0</v>
      </c>
      <c r="H18" s="619">
        <v>0</v>
      </c>
      <c r="I18" s="619">
        <v>18901.739999999998</v>
      </c>
    </row>
    <row r="19" spans="1:9" ht="15" customHeight="1">
      <c r="A19" s="621" t="s">
        <v>1256</v>
      </c>
      <c r="B19" s="619">
        <v>0</v>
      </c>
      <c r="C19" s="619">
        <v>0</v>
      </c>
      <c r="D19" s="619">
        <v>0</v>
      </c>
      <c r="E19" s="619">
        <v>0</v>
      </c>
      <c r="F19" s="619">
        <v>0</v>
      </c>
      <c r="G19" s="619">
        <v>0</v>
      </c>
      <c r="H19" s="619">
        <v>0</v>
      </c>
      <c r="I19" s="619">
        <v>0</v>
      </c>
    </row>
    <row r="20" spans="1:9" ht="15" customHeight="1">
      <c r="A20" s="621" t="s">
        <v>1257</v>
      </c>
      <c r="B20" s="619">
        <v>0</v>
      </c>
      <c r="C20" s="619">
        <v>0</v>
      </c>
      <c r="D20" s="619">
        <v>0</v>
      </c>
      <c r="E20" s="619">
        <v>0</v>
      </c>
      <c r="F20" s="619">
        <v>0</v>
      </c>
      <c r="G20" s="619">
        <v>0</v>
      </c>
      <c r="H20" s="619">
        <v>0</v>
      </c>
      <c r="I20" s="619">
        <v>0</v>
      </c>
    </row>
    <row r="21" spans="1:9" ht="15" customHeight="1">
      <c r="A21" s="621" t="s">
        <v>1285</v>
      </c>
      <c r="B21" s="619">
        <v>0</v>
      </c>
      <c r="C21" s="619">
        <v>0</v>
      </c>
      <c r="D21" s="619">
        <v>0</v>
      </c>
      <c r="E21" s="619">
        <v>0</v>
      </c>
      <c r="F21" s="619">
        <v>4447.6099999999997</v>
      </c>
      <c r="G21" s="619">
        <v>0</v>
      </c>
      <c r="H21" s="619">
        <v>0</v>
      </c>
      <c r="I21" s="619">
        <v>4447.6099999999997</v>
      </c>
    </row>
    <row r="22" spans="1:9" ht="15" customHeight="1">
      <c r="A22" s="621" t="s">
        <v>1286</v>
      </c>
      <c r="B22" s="619">
        <v>13748.3</v>
      </c>
      <c r="C22" s="619">
        <v>13313.51</v>
      </c>
      <c r="D22" s="619">
        <v>17497.349999999999</v>
      </c>
      <c r="E22" s="619">
        <v>36720.959999999999</v>
      </c>
      <c r="F22" s="619">
        <v>10413.4</v>
      </c>
      <c r="G22" s="619">
        <v>4770.75</v>
      </c>
      <c r="H22" s="619">
        <v>21858.29</v>
      </c>
      <c r="I22" s="619">
        <v>118322.56</v>
      </c>
    </row>
    <row r="23" spans="1:9" ht="15" customHeight="1">
      <c r="A23" s="621" t="s">
        <v>1287</v>
      </c>
      <c r="B23" s="619">
        <v>0</v>
      </c>
      <c r="C23" s="619">
        <v>0</v>
      </c>
      <c r="D23" s="619">
        <v>0</v>
      </c>
      <c r="E23" s="619">
        <v>0</v>
      </c>
      <c r="F23" s="619">
        <v>0</v>
      </c>
      <c r="G23" s="619">
        <v>0</v>
      </c>
      <c r="H23" s="619">
        <v>0</v>
      </c>
      <c r="I23" s="619">
        <v>0</v>
      </c>
    </row>
    <row r="24" spans="1:9" ht="15" customHeight="1">
      <c r="A24" s="621" t="s">
        <v>1288</v>
      </c>
      <c r="B24" s="619">
        <v>0</v>
      </c>
      <c r="C24" s="619">
        <v>0</v>
      </c>
      <c r="D24" s="619">
        <v>0</v>
      </c>
      <c r="E24" s="619">
        <v>0</v>
      </c>
      <c r="F24" s="619">
        <v>0</v>
      </c>
      <c r="G24" s="619">
        <v>0</v>
      </c>
      <c r="H24" s="619">
        <v>0</v>
      </c>
      <c r="I24" s="619">
        <v>0</v>
      </c>
    </row>
    <row r="25" spans="1:9" ht="15" customHeight="1">
      <c r="A25" s="621" t="s">
        <v>1289</v>
      </c>
      <c r="B25" s="619">
        <v>50214.18</v>
      </c>
      <c r="C25" s="619">
        <v>18461.2</v>
      </c>
      <c r="D25" s="619">
        <v>27602.68</v>
      </c>
      <c r="E25" s="619">
        <v>13712.33</v>
      </c>
      <c r="F25" s="619">
        <v>31398.83</v>
      </c>
      <c r="G25" s="619">
        <v>27375.86</v>
      </c>
      <c r="H25" s="619">
        <v>32150.95</v>
      </c>
      <c r="I25" s="619">
        <v>200916.03000000003</v>
      </c>
    </row>
    <row r="26" spans="1:9" ht="15" customHeight="1">
      <c r="A26" s="621" t="s">
        <v>1290</v>
      </c>
      <c r="B26" s="619">
        <v>1657203.51</v>
      </c>
      <c r="C26" s="619">
        <v>1109739.3700000001</v>
      </c>
      <c r="D26" s="619">
        <v>1544938.37</v>
      </c>
      <c r="E26" s="619">
        <v>912707</v>
      </c>
      <c r="F26" s="619">
        <v>1121130.6299999999</v>
      </c>
      <c r="G26" s="619">
        <v>753100.28</v>
      </c>
      <c r="H26" s="619">
        <v>226485.27</v>
      </c>
      <c r="I26" s="619">
        <v>7325304.4299999997</v>
      </c>
    </row>
    <row r="27" spans="1:9" ht="15" customHeight="1">
      <c r="A27" s="621" t="s">
        <v>222</v>
      </c>
      <c r="B27" s="619">
        <v>0</v>
      </c>
      <c r="C27" s="619">
        <v>-1917.93</v>
      </c>
      <c r="D27" s="619">
        <v>0</v>
      </c>
      <c r="E27" s="619">
        <v>0</v>
      </c>
      <c r="F27" s="619">
        <v>-3951.28</v>
      </c>
      <c r="G27" s="619">
        <v>0</v>
      </c>
      <c r="H27" s="619">
        <v>0</v>
      </c>
      <c r="I27" s="619">
        <v>-5869.21</v>
      </c>
    </row>
    <row r="28" spans="1:9" ht="15" customHeight="1">
      <c r="A28" s="577" t="s">
        <v>223</v>
      </c>
      <c r="B28" s="619">
        <v>0</v>
      </c>
      <c r="C28" s="619">
        <v>57.24</v>
      </c>
      <c r="D28" s="619">
        <v>55.78</v>
      </c>
      <c r="E28" s="619">
        <v>686.49</v>
      </c>
      <c r="F28" s="619">
        <v>216.17</v>
      </c>
      <c r="G28" s="619">
        <v>101.44</v>
      </c>
      <c r="H28" s="619">
        <v>57.59</v>
      </c>
      <c r="I28" s="619">
        <v>1174.7099999999998</v>
      </c>
    </row>
    <row r="29" spans="1:9" ht="15" customHeight="1">
      <c r="A29" s="577" t="s">
        <v>233</v>
      </c>
      <c r="B29" s="619">
        <v>0</v>
      </c>
      <c r="C29" s="619">
        <v>1.1499999999999999</v>
      </c>
      <c r="D29" s="619">
        <v>19.11</v>
      </c>
      <c r="E29" s="619">
        <v>167609.5</v>
      </c>
      <c r="F29" s="619">
        <v>673.47</v>
      </c>
      <c r="G29" s="619">
        <v>9580.34</v>
      </c>
      <c r="H29" s="619">
        <v>0.76</v>
      </c>
      <c r="I29" s="619">
        <v>177884.33000000002</v>
      </c>
    </row>
    <row r="30" spans="1:9" ht="15" customHeight="1">
      <c r="A30" s="577" t="s">
        <v>239</v>
      </c>
      <c r="B30" s="619">
        <v>0</v>
      </c>
      <c r="C30" s="619">
        <v>0</v>
      </c>
      <c r="D30" s="619">
        <v>0</v>
      </c>
      <c r="E30" s="619">
        <v>0</v>
      </c>
      <c r="F30" s="619">
        <v>0</v>
      </c>
      <c r="G30" s="619">
        <v>0</v>
      </c>
      <c r="H30" s="619">
        <v>0</v>
      </c>
      <c r="I30" s="619">
        <v>0</v>
      </c>
    </row>
    <row r="31" spans="1:9" ht="15" customHeight="1">
      <c r="A31" s="622" t="s">
        <v>246</v>
      </c>
      <c r="B31" s="618">
        <v>169417.83</v>
      </c>
      <c r="C31" s="618">
        <v>51321.2</v>
      </c>
      <c r="D31" s="618">
        <v>3008.89</v>
      </c>
      <c r="E31" s="618">
        <v>329708.65000000002</v>
      </c>
      <c r="F31" s="618">
        <v>70478.05</v>
      </c>
      <c r="G31" s="618">
        <v>2745.5</v>
      </c>
      <c r="H31" s="618">
        <v>213.78</v>
      </c>
      <c r="I31" s="618">
        <v>626893.90000000014</v>
      </c>
    </row>
    <row r="32" spans="1:9" ht="15" customHeight="1">
      <c r="A32" s="577" t="s">
        <v>264</v>
      </c>
      <c r="B32" s="619">
        <v>0</v>
      </c>
      <c r="C32" s="619">
        <v>0</v>
      </c>
      <c r="D32" s="619">
        <v>0</v>
      </c>
      <c r="E32" s="619">
        <v>0</v>
      </c>
      <c r="F32" s="619">
        <v>0</v>
      </c>
      <c r="G32" s="619">
        <v>0</v>
      </c>
      <c r="H32" s="619">
        <v>0</v>
      </c>
      <c r="I32" s="619">
        <v>0</v>
      </c>
    </row>
    <row r="33" spans="1:10" ht="15" customHeight="1">
      <c r="A33" s="577" t="s">
        <v>265</v>
      </c>
      <c r="B33" s="619">
        <v>168838.41</v>
      </c>
      <c r="C33" s="619">
        <v>50532.67</v>
      </c>
      <c r="D33" s="619">
        <v>0</v>
      </c>
      <c r="E33" s="619">
        <v>0</v>
      </c>
      <c r="F33" s="619">
        <v>67829.33</v>
      </c>
      <c r="G33" s="619">
        <v>0</v>
      </c>
      <c r="H33" s="619">
        <v>0</v>
      </c>
      <c r="I33" s="619">
        <v>287200.41000000003</v>
      </c>
    </row>
    <row r="34" spans="1:10" ht="15" customHeight="1">
      <c r="A34" s="577" t="s">
        <v>274</v>
      </c>
      <c r="B34" s="619">
        <v>579.41999999999996</v>
      </c>
      <c r="C34" s="619">
        <v>788.53</v>
      </c>
      <c r="D34" s="619">
        <v>3008.89</v>
      </c>
      <c r="E34" s="619">
        <v>12208.65</v>
      </c>
      <c r="F34" s="619">
        <v>2648.72</v>
      </c>
      <c r="G34" s="619">
        <v>2745.5</v>
      </c>
      <c r="H34" s="619">
        <v>213.78</v>
      </c>
      <c r="I34" s="619">
        <v>22193.489999999998</v>
      </c>
    </row>
    <row r="35" spans="1:10" ht="15" customHeight="1">
      <c r="A35" s="577" t="s">
        <v>277</v>
      </c>
      <c r="B35" s="619">
        <v>0</v>
      </c>
      <c r="C35" s="619">
        <v>0</v>
      </c>
      <c r="D35" s="619">
        <v>0</v>
      </c>
      <c r="E35" s="619">
        <v>0</v>
      </c>
      <c r="F35" s="619">
        <v>0</v>
      </c>
      <c r="G35" s="619">
        <v>0</v>
      </c>
      <c r="H35" s="619">
        <v>0</v>
      </c>
      <c r="I35" s="619">
        <v>0</v>
      </c>
    </row>
    <row r="36" spans="1:10" ht="15" customHeight="1">
      <c r="A36" s="577" t="s">
        <v>283</v>
      </c>
      <c r="B36" s="619">
        <v>0</v>
      </c>
      <c r="C36" s="619">
        <v>0</v>
      </c>
      <c r="D36" s="619">
        <v>0</v>
      </c>
      <c r="E36" s="619">
        <v>317500</v>
      </c>
      <c r="F36" s="619">
        <v>0</v>
      </c>
      <c r="G36" s="619">
        <v>0</v>
      </c>
      <c r="H36" s="619">
        <v>0</v>
      </c>
      <c r="I36" s="619">
        <v>317500</v>
      </c>
    </row>
    <row r="37" spans="1:10" ht="15" customHeight="1">
      <c r="A37" s="577" t="s">
        <v>288</v>
      </c>
      <c r="B37" s="619">
        <v>0</v>
      </c>
      <c r="C37" s="619">
        <v>0</v>
      </c>
      <c r="D37" s="619">
        <v>0</v>
      </c>
      <c r="E37" s="619">
        <v>0</v>
      </c>
      <c r="F37" s="619">
        <v>0</v>
      </c>
      <c r="G37" s="619">
        <v>0</v>
      </c>
      <c r="H37" s="619">
        <v>0</v>
      </c>
      <c r="I37" s="619">
        <v>0</v>
      </c>
    </row>
    <row r="38" spans="1:10" ht="15" customHeight="1">
      <c r="A38" s="577" t="s">
        <v>455</v>
      </c>
      <c r="B38" s="619">
        <v>0</v>
      </c>
      <c r="C38" s="619">
        <v>0</v>
      </c>
      <c r="D38" s="619">
        <v>0</v>
      </c>
      <c r="E38" s="619">
        <v>0</v>
      </c>
      <c r="F38" s="619">
        <v>0</v>
      </c>
      <c r="G38" s="619">
        <v>0</v>
      </c>
      <c r="H38" s="619">
        <v>0</v>
      </c>
      <c r="I38" s="619">
        <v>0</v>
      </c>
    </row>
    <row r="39" spans="1:10" ht="15" customHeight="1">
      <c r="A39" s="622" t="s">
        <v>297</v>
      </c>
      <c r="B39" s="618">
        <v>1588284.39</v>
      </c>
      <c r="C39" s="618">
        <v>1126623.31</v>
      </c>
      <c r="D39" s="618">
        <v>1644860.5</v>
      </c>
      <c r="E39" s="618">
        <v>881171.92</v>
      </c>
      <c r="F39" s="618">
        <v>1641797.9</v>
      </c>
      <c r="G39" s="618">
        <v>798565.09</v>
      </c>
      <c r="H39" s="618">
        <v>330628.09000000003</v>
      </c>
      <c r="I39" s="618">
        <v>8011931.1999999993</v>
      </c>
    </row>
    <row r="40" spans="1:10">
      <c r="A40" s="577" t="s">
        <v>298</v>
      </c>
      <c r="B40" s="619">
        <v>1315085.7</v>
      </c>
      <c r="C40" s="619">
        <v>1063168.2</v>
      </c>
      <c r="D40" s="619">
        <v>1228479.8999999999</v>
      </c>
      <c r="E40" s="619">
        <v>755876</v>
      </c>
      <c r="F40" s="619">
        <v>1540335.7</v>
      </c>
      <c r="G40" s="619">
        <v>745952.8</v>
      </c>
      <c r="H40" s="619">
        <v>304626.09999999998</v>
      </c>
      <c r="I40" s="619">
        <v>6953524.3999999994</v>
      </c>
    </row>
    <row r="41" spans="1:10">
      <c r="A41" s="577" t="s">
        <v>302</v>
      </c>
      <c r="B41" s="619">
        <v>0</v>
      </c>
      <c r="C41" s="619">
        <v>0.02</v>
      </c>
      <c r="D41" s="619">
        <v>0</v>
      </c>
      <c r="E41" s="619">
        <v>0.5</v>
      </c>
      <c r="F41" s="619">
        <v>0</v>
      </c>
      <c r="G41" s="619">
        <v>0</v>
      </c>
      <c r="H41" s="619">
        <v>0.02</v>
      </c>
      <c r="I41" s="619">
        <v>0.54</v>
      </c>
    </row>
    <row r="42" spans="1:10">
      <c r="A42" s="577" t="s">
        <v>306</v>
      </c>
      <c r="B42" s="619">
        <v>0</v>
      </c>
      <c r="C42" s="619">
        <v>0</v>
      </c>
      <c r="D42" s="619">
        <v>0</v>
      </c>
      <c r="E42" s="619">
        <v>0</v>
      </c>
      <c r="F42" s="619">
        <v>80275.199999999997</v>
      </c>
      <c r="G42" s="619">
        <v>0</v>
      </c>
      <c r="H42" s="619">
        <v>0</v>
      </c>
      <c r="I42" s="619">
        <v>80275.199999999997</v>
      </c>
    </row>
    <row r="43" spans="1:10">
      <c r="A43" s="577" t="s">
        <v>308</v>
      </c>
      <c r="B43" s="619">
        <v>41159.379999999997</v>
      </c>
      <c r="C43" s="619">
        <v>24473.57</v>
      </c>
      <c r="D43" s="619">
        <v>46010.96</v>
      </c>
      <c r="E43" s="619">
        <v>10312.42</v>
      </c>
      <c r="F43" s="619">
        <v>25538.01</v>
      </c>
      <c r="G43" s="619">
        <v>15070.04</v>
      </c>
      <c r="H43" s="619">
        <v>5632.75</v>
      </c>
      <c r="I43" s="619">
        <v>168197.13</v>
      </c>
    </row>
    <row r="44" spans="1:10">
      <c r="A44" s="577" t="s">
        <v>312</v>
      </c>
      <c r="B44" s="620">
        <v>232039.31</v>
      </c>
      <c r="C44" s="620">
        <v>38981.519999999997</v>
      </c>
      <c r="D44" s="620">
        <v>370369.64</v>
      </c>
      <c r="E44" s="620">
        <v>114983</v>
      </c>
      <c r="F44" s="620">
        <v>-4351.01</v>
      </c>
      <c r="G44" s="620">
        <v>37542.239999999998</v>
      </c>
      <c r="H44" s="620">
        <v>20369.22</v>
      </c>
      <c r="I44" s="620">
        <v>809933.91999999993</v>
      </c>
    </row>
    <row r="45" spans="1:10">
      <c r="A45" s="621" t="s">
        <v>313</v>
      </c>
      <c r="B45" s="619">
        <v>162523.43</v>
      </c>
      <c r="C45" s="619">
        <v>10292.75</v>
      </c>
      <c r="D45" s="619">
        <v>315112.59000000003</v>
      </c>
      <c r="E45" s="619">
        <v>83789.72</v>
      </c>
      <c r="F45" s="619">
        <v>97562.02</v>
      </c>
      <c r="G45" s="619">
        <v>0</v>
      </c>
      <c r="H45" s="619">
        <v>9336.14</v>
      </c>
      <c r="I45" s="619">
        <v>678616.65</v>
      </c>
    </row>
    <row r="46" spans="1:10">
      <c r="A46" s="621" t="s">
        <v>314</v>
      </c>
      <c r="B46" s="619">
        <v>69515.89</v>
      </c>
      <c r="C46" s="619">
        <v>28688.77</v>
      </c>
      <c r="D46" s="619">
        <v>55257.05</v>
      </c>
      <c r="E46" s="619">
        <v>31193.279999999999</v>
      </c>
      <c r="F46" s="619">
        <v>-101913.03</v>
      </c>
      <c r="G46" s="619">
        <v>37542.239999999998</v>
      </c>
      <c r="H46" s="619">
        <v>11033.08</v>
      </c>
      <c r="I46" s="619">
        <v>131317.28</v>
      </c>
    </row>
    <row r="47" spans="1:10">
      <c r="A47" s="623" t="s">
        <v>315</v>
      </c>
      <c r="B47" s="618">
        <v>1757702.22</v>
      </c>
      <c r="C47" s="618">
        <v>1177944.51</v>
      </c>
      <c r="D47" s="618">
        <v>1647869.39</v>
      </c>
      <c r="E47" s="618">
        <v>1210880.57</v>
      </c>
      <c r="F47" s="618">
        <v>1712275.95</v>
      </c>
      <c r="G47" s="618">
        <v>801310.58</v>
      </c>
      <c r="H47" s="618">
        <v>330841.86</v>
      </c>
      <c r="I47" s="618">
        <v>8638825.0800000001</v>
      </c>
      <c r="J47" s="601"/>
    </row>
    <row r="48" spans="1:10">
      <c r="A48" s="577" t="s">
        <v>316</v>
      </c>
      <c r="B48" s="619">
        <v>0</v>
      </c>
      <c r="C48" s="619">
        <v>0</v>
      </c>
      <c r="D48" s="619">
        <v>0</v>
      </c>
      <c r="E48" s="619">
        <v>0</v>
      </c>
      <c r="F48" s="619">
        <v>0</v>
      </c>
      <c r="G48" s="619">
        <v>0</v>
      </c>
      <c r="H48" s="619">
        <v>0</v>
      </c>
      <c r="I48" s="619">
        <v>0</v>
      </c>
    </row>
    <row r="49" spans="1:9">
      <c r="A49" s="577" t="s">
        <v>336</v>
      </c>
      <c r="B49" s="619">
        <v>243762.82</v>
      </c>
      <c r="C49" s="619">
        <v>763198.71</v>
      </c>
      <c r="D49" s="619">
        <v>0</v>
      </c>
      <c r="E49" s="619">
        <v>72280.009999999995</v>
      </c>
      <c r="F49" s="619">
        <v>126996.8</v>
      </c>
      <c r="G49" s="619">
        <v>0</v>
      </c>
      <c r="H49" s="619">
        <v>274885.09999999998</v>
      </c>
      <c r="I49" s="619">
        <v>1481123.44</v>
      </c>
    </row>
    <row r="50" spans="1:9">
      <c r="A50" s="660" t="s">
        <v>372</v>
      </c>
      <c r="B50" s="729">
        <v>164.53</v>
      </c>
      <c r="C50" s="729">
        <v>35.1</v>
      </c>
      <c r="D50" s="729">
        <v>0</v>
      </c>
      <c r="E50" s="729">
        <v>29.95</v>
      </c>
      <c r="F50" s="729">
        <v>466.88</v>
      </c>
      <c r="G50" s="729">
        <v>0</v>
      </c>
      <c r="H50" s="729">
        <v>31.57</v>
      </c>
      <c r="I50" s="729">
        <v>728.03000000000009</v>
      </c>
    </row>
    <row r="51" spans="1:9">
      <c r="A51" s="621" t="s">
        <v>384</v>
      </c>
      <c r="B51" s="619">
        <v>5326.83</v>
      </c>
      <c r="C51" s="619">
        <v>1461.26</v>
      </c>
      <c r="D51" s="619">
        <v>0</v>
      </c>
      <c r="E51" s="619">
        <v>12249.7</v>
      </c>
      <c r="F51" s="619">
        <v>2287.52</v>
      </c>
      <c r="G51" s="619">
        <v>0</v>
      </c>
      <c r="H51" s="619">
        <v>0</v>
      </c>
      <c r="I51" s="619">
        <v>21325.31</v>
      </c>
    </row>
    <row r="52" spans="1:9">
      <c r="A52" s="577" t="s">
        <v>975</v>
      </c>
      <c r="B52" s="620">
        <v>-5162.3</v>
      </c>
      <c r="C52" s="620">
        <v>-1426.16</v>
      </c>
      <c r="D52" s="620">
        <v>0</v>
      </c>
      <c r="E52" s="620">
        <v>-12219.75</v>
      </c>
      <c r="F52" s="620">
        <v>-1820.63</v>
      </c>
      <c r="G52" s="620">
        <v>0</v>
      </c>
      <c r="H52" s="620">
        <v>31.57</v>
      </c>
      <c r="I52" s="620">
        <v>-20597.27</v>
      </c>
    </row>
    <row r="53" spans="1:9">
      <c r="A53" s="621" t="s">
        <v>391</v>
      </c>
      <c r="B53" s="619">
        <v>87849.73</v>
      </c>
      <c r="C53" s="619">
        <v>49288.160000000003</v>
      </c>
      <c r="D53" s="619">
        <v>59285.47</v>
      </c>
      <c r="E53" s="619">
        <v>57699.79</v>
      </c>
      <c r="F53" s="619">
        <v>83785.75</v>
      </c>
      <c r="G53" s="619">
        <v>34051.699999999997</v>
      </c>
      <c r="H53" s="619">
        <v>21587.5</v>
      </c>
      <c r="I53" s="619">
        <v>393548.10000000003</v>
      </c>
    </row>
    <row r="54" spans="1:9">
      <c r="A54" s="621" t="s">
        <v>398</v>
      </c>
      <c r="B54" s="619">
        <v>11294.85</v>
      </c>
      <c r="C54" s="619">
        <v>14164.08</v>
      </c>
      <c r="D54" s="619">
        <v>2809.28</v>
      </c>
      <c r="E54" s="619">
        <v>6785</v>
      </c>
      <c r="F54" s="619">
        <v>177723.36</v>
      </c>
      <c r="G54" s="619">
        <v>424.81</v>
      </c>
      <c r="H54" s="619">
        <v>9806.9699999999993</v>
      </c>
      <c r="I54" s="619">
        <v>223008.34999999998</v>
      </c>
    </row>
    <row r="55" spans="1:9">
      <c r="A55" s="577" t="s">
        <v>974</v>
      </c>
      <c r="B55" s="620">
        <v>71392.58</v>
      </c>
      <c r="C55" s="620">
        <v>33697.919999999998</v>
      </c>
      <c r="D55" s="620">
        <v>56476.19</v>
      </c>
      <c r="E55" s="620">
        <v>38695.040000000001</v>
      </c>
      <c r="F55" s="620">
        <v>-95758.24</v>
      </c>
      <c r="G55" s="620">
        <v>33626.89</v>
      </c>
      <c r="H55" s="620">
        <v>11812.11</v>
      </c>
      <c r="I55" s="620">
        <v>149942.49</v>
      </c>
    </row>
    <row r="56" spans="1:9">
      <c r="A56" s="621" t="s">
        <v>404</v>
      </c>
      <c r="B56" s="619">
        <v>0</v>
      </c>
      <c r="C56" s="619">
        <v>0</v>
      </c>
      <c r="D56" s="619">
        <v>0</v>
      </c>
      <c r="E56" s="619">
        <v>0</v>
      </c>
      <c r="F56" s="619">
        <v>0</v>
      </c>
      <c r="G56" s="619">
        <v>5455.93</v>
      </c>
      <c r="H56" s="619">
        <v>0</v>
      </c>
      <c r="I56" s="619">
        <v>5455.93</v>
      </c>
    </row>
    <row r="57" spans="1:9">
      <c r="A57" s="621" t="s">
        <v>412</v>
      </c>
      <c r="B57" s="619">
        <v>0</v>
      </c>
      <c r="C57" s="619">
        <v>1917.93</v>
      </c>
      <c r="D57" s="619">
        <v>0</v>
      </c>
      <c r="E57" s="619">
        <v>0</v>
      </c>
      <c r="F57" s="619">
        <v>0</v>
      </c>
      <c r="G57" s="619">
        <v>29.94</v>
      </c>
      <c r="H57" s="619">
        <v>0</v>
      </c>
      <c r="I57" s="619">
        <v>1947.8700000000001</v>
      </c>
    </row>
    <row r="58" spans="1:9">
      <c r="A58" s="577" t="s">
        <v>973</v>
      </c>
      <c r="B58" s="620">
        <v>71392.58</v>
      </c>
      <c r="C58" s="620">
        <v>31779.99</v>
      </c>
      <c r="D58" s="620">
        <v>56476.19</v>
      </c>
      <c r="E58" s="620">
        <v>38695.040000000001</v>
      </c>
      <c r="F58" s="620">
        <v>-95758.24</v>
      </c>
      <c r="G58" s="620">
        <v>39052.879999999997</v>
      </c>
      <c r="H58" s="620">
        <v>11812.11</v>
      </c>
      <c r="I58" s="620">
        <v>153450.54999999999</v>
      </c>
    </row>
    <row r="59" spans="1:9">
      <c r="A59" s="621" t="s">
        <v>419</v>
      </c>
      <c r="B59" s="619">
        <v>2168.98</v>
      </c>
      <c r="C59" s="619">
        <v>3083.04</v>
      </c>
      <c r="D59" s="619">
        <v>1219.04</v>
      </c>
      <c r="E59" s="619">
        <v>7501.76</v>
      </c>
      <c r="F59" s="619">
        <v>6261.86</v>
      </c>
      <c r="G59" s="619">
        <v>1512.3</v>
      </c>
      <c r="H59" s="619">
        <v>779.86</v>
      </c>
      <c r="I59" s="619">
        <v>22526.84</v>
      </c>
    </row>
    <row r="60" spans="1:9">
      <c r="A60" s="577" t="s">
        <v>972</v>
      </c>
      <c r="B60" s="620">
        <v>69223.600000000006</v>
      </c>
      <c r="C60" s="620">
        <v>28696.95</v>
      </c>
      <c r="D60" s="620">
        <v>55257.15</v>
      </c>
      <c r="E60" s="620">
        <v>31193.279999999999</v>
      </c>
      <c r="F60" s="620">
        <v>-102020.1</v>
      </c>
      <c r="G60" s="620">
        <v>37540.58</v>
      </c>
      <c r="H60" s="620">
        <v>11032.25</v>
      </c>
      <c r="I60" s="620">
        <v>130923.71</v>
      </c>
    </row>
    <row r="61" spans="1:9">
      <c r="A61" s="621" t="s">
        <v>429</v>
      </c>
      <c r="B61" s="619">
        <v>292.27999999999997</v>
      </c>
      <c r="C61" s="619">
        <v>1.3</v>
      </c>
      <c r="D61" s="619">
        <v>-0.1</v>
      </c>
      <c r="E61" s="619">
        <v>0</v>
      </c>
      <c r="F61" s="619">
        <v>0</v>
      </c>
      <c r="G61" s="619">
        <v>1.66</v>
      </c>
      <c r="H61" s="619">
        <v>0.84</v>
      </c>
      <c r="I61" s="619">
        <v>295.97999999999996</v>
      </c>
    </row>
    <row r="62" spans="1:9">
      <c r="A62" s="621" t="s">
        <v>432</v>
      </c>
      <c r="B62" s="619">
        <v>0</v>
      </c>
      <c r="C62" s="619">
        <v>0</v>
      </c>
      <c r="D62" s="619">
        <v>0</v>
      </c>
      <c r="E62" s="619">
        <v>0</v>
      </c>
      <c r="F62" s="619">
        <v>0</v>
      </c>
      <c r="G62" s="619">
        <v>0</v>
      </c>
      <c r="H62" s="619">
        <v>0</v>
      </c>
      <c r="I62" s="619">
        <v>0</v>
      </c>
    </row>
    <row r="63" spans="1:9">
      <c r="A63" s="577" t="s">
        <v>1240</v>
      </c>
      <c r="B63" s="620">
        <v>69515.89</v>
      </c>
      <c r="C63" s="620">
        <v>28698.26</v>
      </c>
      <c r="D63" s="620">
        <v>55257.05</v>
      </c>
      <c r="E63" s="620">
        <v>31193.279999999999</v>
      </c>
      <c r="F63" s="620">
        <v>-102020.1</v>
      </c>
      <c r="G63" s="620">
        <v>37542.239999999998</v>
      </c>
      <c r="H63" s="620">
        <v>11033.08</v>
      </c>
      <c r="I63" s="620">
        <v>131219.69999999998</v>
      </c>
    </row>
    <row r="64" spans="1:9">
      <c r="A64" s="621" t="s">
        <v>1052</v>
      </c>
      <c r="B64" s="619">
        <v>0</v>
      </c>
      <c r="C64" s="619">
        <v>0</v>
      </c>
      <c r="D64" s="619">
        <v>0</v>
      </c>
      <c r="E64" s="619">
        <v>0</v>
      </c>
      <c r="F64" s="619">
        <v>0</v>
      </c>
      <c r="G64" s="619">
        <v>0</v>
      </c>
      <c r="H64" s="619">
        <v>0</v>
      </c>
      <c r="I64" s="619">
        <v>0</v>
      </c>
    </row>
    <row r="65" spans="1:9">
      <c r="A65" s="621" t="s">
        <v>1053</v>
      </c>
      <c r="B65" s="619">
        <v>0</v>
      </c>
      <c r="C65" s="619">
        <v>0</v>
      </c>
      <c r="D65" s="619">
        <v>0</v>
      </c>
      <c r="E65" s="619">
        <v>0</v>
      </c>
      <c r="F65" s="619">
        <v>0</v>
      </c>
      <c r="G65" s="619">
        <v>0</v>
      </c>
      <c r="H65" s="619">
        <v>0</v>
      </c>
      <c r="I65" s="619">
        <v>0</v>
      </c>
    </row>
    <row r="66" spans="1:9">
      <c r="A66" s="577" t="s">
        <v>971</v>
      </c>
      <c r="B66" s="620">
        <v>69515.89</v>
      </c>
      <c r="C66" s="620">
        <v>28698.26</v>
      </c>
      <c r="D66" s="620">
        <v>55257.05</v>
      </c>
      <c r="E66" s="620">
        <v>31193.279999999999</v>
      </c>
      <c r="F66" s="620">
        <v>-102020.1</v>
      </c>
      <c r="G66" s="620">
        <v>37542.239999999998</v>
      </c>
      <c r="H66" s="620">
        <v>11033.08</v>
      </c>
      <c r="I66" s="620">
        <v>131219.69999999998</v>
      </c>
    </row>
    <row r="67" spans="1:9">
      <c r="A67" s="621" t="s">
        <v>1054</v>
      </c>
      <c r="B67" s="619">
        <v>0</v>
      </c>
      <c r="C67" s="619">
        <v>27.12</v>
      </c>
      <c r="D67" s="619">
        <v>0</v>
      </c>
      <c r="E67" s="619">
        <v>0</v>
      </c>
      <c r="F67" s="619">
        <v>107.07</v>
      </c>
      <c r="G67" s="619">
        <v>0</v>
      </c>
      <c r="H67" s="619">
        <v>0</v>
      </c>
      <c r="I67" s="619">
        <v>134.19</v>
      </c>
    </row>
    <row r="68" spans="1:9">
      <c r="A68" s="621" t="s">
        <v>1055</v>
      </c>
      <c r="B68" s="619">
        <v>0</v>
      </c>
      <c r="C68" s="619">
        <v>36.6</v>
      </c>
      <c r="D68" s="619">
        <v>0</v>
      </c>
      <c r="E68" s="619">
        <v>0</v>
      </c>
      <c r="F68" s="619">
        <v>0</v>
      </c>
      <c r="G68" s="619">
        <v>0</v>
      </c>
      <c r="H68" s="619">
        <v>0</v>
      </c>
      <c r="I68" s="619">
        <v>36.6</v>
      </c>
    </row>
    <row r="69" spans="1:9">
      <c r="A69" s="577" t="s">
        <v>1241</v>
      </c>
      <c r="B69" s="620">
        <v>69515.89</v>
      </c>
      <c r="C69" s="620">
        <v>28688.77</v>
      </c>
      <c r="D69" s="620">
        <v>55257.05</v>
      </c>
      <c r="E69" s="620">
        <v>31193.279999999999</v>
      </c>
      <c r="F69" s="620">
        <v>-101913.03</v>
      </c>
      <c r="G69" s="620">
        <v>37542.239999999998</v>
      </c>
      <c r="H69" s="620">
        <v>11033.08</v>
      </c>
      <c r="I69" s="620">
        <v>131317.28</v>
      </c>
    </row>
    <row r="70" spans="1:9">
      <c r="A70" s="621" t="s">
        <v>437</v>
      </c>
      <c r="B70" s="619">
        <v>0</v>
      </c>
      <c r="C70" s="619">
        <v>0</v>
      </c>
      <c r="D70" s="619">
        <v>0</v>
      </c>
      <c r="E70" s="619">
        <v>0</v>
      </c>
      <c r="F70" s="619">
        <v>0</v>
      </c>
      <c r="G70" s="619">
        <v>0</v>
      </c>
      <c r="H70" s="619">
        <v>0</v>
      </c>
      <c r="I70" s="619">
        <v>0</v>
      </c>
    </row>
    <row r="71" spans="1:9">
      <c r="A71" s="577" t="s">
        <v>970</v>
      </c>
      <c r="B71" s="620">
        <v>69515.89</v>
      </c>
      <c r="C71" s="620">
        <v>28688.77</v>
      </c>
      <c r="D71" s="620">
        <v>55257.05</v>
      </c>
      <c r="E71" s="620">
        <v>31193.279999999999</v>
      </c>
      <c r="F71" s="620">
        <v>-101913.03</v>
      </c>
      <c r="G71" s="620">
        <v>37542.239999999998</v>
      </c>
      <c r="H71" s="620">
        <v>11033.08</v>
      </c>
      <c r="I71" s="620">
        <v>131317.28</v>
      </c>
    </row>
    <row r="72" spans="1:9">
      <c r="A72" s="621" t="s">
        <v>438</v>
      </c>
      <c r="B72" s="619">
        <v>0</v>
      </c>
      <c r="C72" s="619">
        <v>0</v>
      </c>
      <c r="D72" s="619">
        <v>0</v>
      </c>
      <c r="E72" s="619">
        <v>0</v>
      </c>
      <c r="F72" s="619">
        <v>0</v>
      </c>
      <c r="G72" s="619">
        <v>0</v>
      </c>
      <c r="H72" s="619">
        <v>0</v>
      </c>
      <c r="I72" s="619">
        <v>0</v>
      </c>
    </row>
    <row r="73" spans="1:9">
      <c r="A73" s="622" t="s">
        <v>969</v>
      </c>
      <c r="B73" s="618">
        <v>69515.89</v>
      </c>
      <c r="C73" s="618">
        <v>28688.77</v>
      </c>
      <c r="D73" s="618">
        <v>55257.05</v>
      </c>
      <c r="E73" s="618">
        <v>31193.279999999999</v>
      </c>
      <c r="F73" s="618">
        <v>-101913.03</v>
      </c>
      <c r="G73" s="618">
        <v>37542.239999999998</v>
      </c>
      <c r="H73" s="618">
        <v>11033.08</v>
      </c>
      <c r="I73" s="618">
        <v>131317.28</v>
      </c>
    </row>
    <row r="74" spans="1:9" ht="6" customHeight="1" thickBot="1">
      <c r="A74" s="578"/>
      <c r="B74" s="579"/>
      <c r="C74" s="579"/>
      <c r="D74" s="579"/>
      <c r="E74" s="579"/>
      <c r="F74" s="579"/>
      <c r="G74" s="579"/>
      <c r="H74" s="579"/>
      <c r="I74" s="580"/>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5"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3"/>
  <sheetViews>
    <sheetView zoomScaleNormal="100" workbookViewId="0">
      <selection activeCell="A3" sqref="A3:E3"/>
    </sheetView>
  </sheetViews>
  <sheetFormatPr defaultRowHeight="12.75"/>
  <cols>
    <col min="1" max="1" width="65.7109375" style="845" customWidth="1"/>
    <col min="2" max="2" width="18.7109375" style="830" customWidth="1"/>
    <col min="3" max="3" width="15" style="830" customWidth="1"/>
    <col min="4" max="4" width="65.7109375" style="830" customWidth="1"/>
    <col min="5" max="5" width="18.7109375" style="830" customWidth="1"/>
    <col min="6" max="256" width="9.140625" style="830"/>
    <col min="257" max="257" width="65.7109375" style="830" customWidth="1"/>
    <col min="258" max="258" width="18.7109375" style="830" customWidth="1"/>
    <col min="259" max="259" width="15" style="830" customWidth="1"/>
    <col min="260" max="260" width="65.7109375" style="830" customWidth="1"/>
    <col min="261" max="261" width="18.7109375" style="830" customWidth="1"/>
    <col min="262" max="512" width="9.140625" style="830"/>
    <col min="513" max="513" width="65.7109375" style="830" customWidth="1"/>
    <col min="514" max="514" width="18.7109375" style="830" customWidth="1"/>
    <col min="515" max="515" width="15" style="830" customWidth="1"/>
    <col min="516" max="516" width="65.7109375" style="830" customWidth="1"/>
    <col min="517" max="517" width="18.7109375" style="830" customWidth="1"/>
    <col min="518" max="768" width="9.140625" style="830"/>
    <col min="769" max="769" width="65.7109375" style="830" customWidth="1"/>
    <col min="770" max="770" width="18.7109375" style="830" customWidth="1"/>
    <col min="771" max="771" width="15" style="830" customWidth="1"/>
    <col min="772" max="772" width="65.7109375" style="830" customWidth="1"/>
    <col min="773" max="773" width="18.7109375" style="830" customWidth="1"/>
    <col min="774" max="1024" width="9.140625" style="830"/>
    <col min="1025" max="1025" width="65.7109375" style="830" customWidth="1"/>
    <col min="1026" max="1026" width="18.7109375" style="830" customWidth="1"/>
    <col min="1027" max="1027" width="15" style="830" customWidth="1"/>
    <col min="1028" max="1028" width="65.7109375" style="830" customWidth="1"/>
    <col min="1029" max="1029" width="18.7109375" style="830" customWidth="1"/>
    <col min="1030" max="1280" width="9.140625" style="830"/>
    <col min="1281" max="1281" width="65.7109375" style="830" customWidth="1"/>
    <col min="1282" max="1282" width="18.7109375" style="830" customWidth="1"/>
    <col min="1283" max="1283" width="15" style="830" customWidth="1"/>
    <col min="1284" max="1284" width="65.7109375" style="830" customWidth="1"/>
    <col min="1285" max="1285" width="18.7109375" style="830" customWidth="1"/>
    <col min="1286" max="1536" width="9.140625" style="830"/>
    <col min="1537" max="1537" width="65.7109375" style="830" customWidth="1"/>
    <col min="1538" max="1538" width="18.7109375" style="830" customWidth="1"/>
    <col min="1539" max="1539" width="15" style="830" customWidth="1"/>
    <col min="1540" max="1540" width="65.7109375" style="830" customWidth="1"/>
    <col min="1541" max="1541" width="18.7109375" style="830" customWidth="1"/>
    <col min="1542" max="1792" width="9.140625" style="830"/>
    <col min="1793" max="1793" width="65.7109375" style="830" customWidth="1"/>
    <col min="1794" max="1794" width="18.7109375" style="830" customWidth="1"/>
    <col min="1795" max="1795" width="15" style="830" customWidth="1"/>
    <col min="1796" max="1796" width="65.7109375" style="830" customWidth="1"/>
    <col min="1797" max="1797" width="18.7109375" style="830" customWidth="1"/>
    <col min="1798" max="2048" width="9.140625" style="830"/>
    <col min="2049" max="2049" width="65.7109375" style="830" customWidth="1"/>
    <col min="2050" max="2050" width="18.7109375" style="830" customWidth="1"/>
    <col min="2051" max="2051" width="15" style="830" customWidth="1"/>
    <col min="2052" max="2052" width="65.7109375" style="830" customWidth="1"/>
    <col min="2053" max="2053" width="18.7109375" style="830" customWidth="1"/>
    <col min="2054" max="2304" width="9.140625" style="830"/>
    <col min="2305" max="2305" width="65.7109375" style="830" customWidth="1"/>
    <col min="2306" max="2306" width="18.7109375" style="830" customWidth="1"/>
    <col min="2307" max="2307" width="15" style="830" customWidth="1"/>
    <col min="2308" max="2308" width="65.7109375" style="830" customWidth="1"/>
    <col min="2309" max="2309" width="18.7109375" style="830" customWidth="1"/>
    <col min="2310" max="2560" width="9.140625" style="830"/>
    <col min="2561" max="2561" width="65.7109375" style="830" customWidth="1"/>
    <col min="2562" max="2562" width="18.7109375" style="830" customWidth="1"/>
    <col min="2563" max="2563" width="15" style="830" customWidth="1"/>
    <col min="2564" max="2564" width="65.7109375" style="830" customWidth="1"/>
    <col min="2565" max="2565" width="18.7109375" style="830" customWidth="1"/>
    <col min="2566" max="2816" width="9.140625" style="830"/>
    <col min="2817" max="2817" width="65.7109375" style="830" customWidth="1"/>
    <col min="2818" max="2818" width="18.7109375" style="830" customWidth="1"/>
    <col min="2819" max="2819" width="15" style="830" customWidth="1"/>
    <col min="2820" max="2820" width="65.7109375" style="830" customWidth="1"/>
    <col min="2821" max="2821" width="18.7109375" style="830" customWidth="1"/>
    <col min="2822" max="3072" width="9.140625" style="830"/>
    <col min="3073" max="3073" width="65.7109375" style="830" customWidth="1"/>
    <col min="3074" max="3074" width="18.7109375" style="830" customWidth="1"/>
    <col min="3075" max="3075" width="15" style="830" customWidth="1"/>
    <col min="3076" max="3076" width="65.7109375" style="830" customWidth="1"/>
    <col min="3077" max="3077" width="18.7109375" style="830" customWidth="1"/>
    <col min="3078" max="3328" width="9.140625" style="830"/>
    <col min="3329" max="3329" width="65.7109375" style="830" customWidth="1"/>
    <col min="3330" max="3330" width="18.7109375" style="830" customWidth="1"/>
    <col min="3331" max="3331" width="15" style="830" customWidth="1"/>
    <col min="3332" max="3332" width="65.7109375" style="830" customWidth="1"/>
    <col min="3333" max="3333" width="18.7109375" style="830" customWidth="1"/>
    <col min="3334" max="3584" width="9.140625" style="830"/>
    <col min="3585" max="3585" width="65.7109375" style="830" customWidth="1"/>
    <col min="3586" max="3586" width="18.7109375" style="830" customWidth="1"/>
    <col min="3587" max="3587" width="15" style="830" customWidth="1"/>
    <col min="3588" max="3588" width="65.7109375" style="830" customWidth="1"/>
    <col min="3589" max="3589" width="18.7109375" style="830" customWidth="1"/>
    <col min="3590" max="3840" width="9.140625" style="830"/>
    <col min="3841" max="3841" width="65.7109375" style="830" customWidth="1"/>
    <col min="3842" max="3842" width="18.7109375" style="830" customWidth="1"/>
    <col min="3843" max="3843" width="15" style="830" customWidth="1"/>
    <col min="3844" max="3844" width="65.7109375" style="830" customWidth="1"/>
    <col min="3845" max="3845" width="18.7109375" style="830" customWidth="1"/>
    <col min="3846" max="4096" width="9.140625" style="830"/>
    <col min="4097" max="4097" width="65.7109375" style="830" customWidth="1"/>
    <col min="4098" max="4098" width="18.7109375" style="830" customWidth="1"/>
    <col min="4099" max="4099" width="15" style="830" customWidth="1"/>
    <col min="4100" max="4100" width="65.7109375" style="830" customWidth="1"/>
    <col min="4101" max="4101" width="18.7109375" style="830" customWidth="1"/>
    <col min="4102" max="4352" width="9.140625" style="830"/>
    <col min="4353" max="4353" width="65.7109375" style="830" customWidth="1"/>
    <col min="4354" max="4354" width="18.7109375" style="830" customWidth="1"/>
    <col min="4355" max="4355" width="15" style="830" customWidth="1"/>
    <col min="4356" max="4356" width="65.7109375" style="830" customWidth="1"/>
    <col min="4357" max="4357" width="18.7109375" style="830" customWidth="1"/>
    <col min="4358" max="4608" width="9.140625" style="830"/>
    <col min="4609" max="4609" width="65.7109375" style="830" customWidth="1"/>
    <col min="4610" max="4610" width="18.7109375" style="830" customWidth="1"/>
    <col min="4611" max="4611" width="15" style="830" customWidth="1"/>
    <col min="4612" max="4612" width="65.7109375" style="830" customWidth="1"/>
    <col min="4613" max="4613" width="18.7109375" style="830" customWidth="1"/>
    <col min="4614" max="4864" width="9.140625" style="830"/>
    <col min="4865" max="4865" width="65.7109375" style="830" customWidth="1"/>
    <col min="4866" max="4866" width="18.7109375" style="830" customWidth="1"/>
    <col min="4867" max="4867" width="15" style="830" customWidth="1"/>
    <col min="4868" max="4868" width="65.7109375" style="830" customWidth="1"/>
    <col min="4869" max="4869" width="18.7109375" style="830" customWidth="1"/>
    <col min="4870" max="5120" width="9.140625" style="830"/>
    <col min="5121" max="5121" width="65.7109375" style="830" customWidth="1"/>
    <col min="5122" max="5122" width="18.7109375" style="830" customWidth="1"/>
    <col min="5123" max="5123" width="15" style="830" customWidth="1"/>
    <col min="5124" max="5124" width="65.7109375" style="830" customWidth="1"/>
    <col min="5125" max="5125" width="18.7109375" style="830" customWidth="1"/>
    <col min="5126" max="5376" width="9.140625" style="830"/>
    <col min="5377" max="5377" width="65.7109375" style="830" customWidth="1"/>
    <col min="5378" max="5378" width="18.7109375" style="830" customWidth="1"/>
    <col min="5379" max="5379" width="15" style="830" customWidth="1"/>
    <col min="5380" max="5380" width="65.7109375" style="830" customWidth="1"/>
    <col min="5381" max="5381" width="18.7109375" style="830" customWidth="1"/>
    <col min="5382" max="5632" width="9.140625" style="830"/>
    <col min="5633" max="5633" width="65.7109375" style="830" customWidth="1"/>
    <col min="5634" max="5634" width="18.7109375" style="830" customWidth="1"/>
    <col min="5635" max="5635" width="15" style="830" customWidth="1"/>
    <col min="5636" max="5636" width="65.7109375" style="830" customWidth="1"/>
    <col min="5637" max="5637" width="18.7109375" style="830" customWidth="1"/>
    <col min="5638" max="5888" width="9.140625" style="830"/>
    <col min="5889" max="5889" width="65.7109375" style="830" customWidth="1"/>
    <col min="5890" max="5890" width="18.7109375" style="830" customWidth="1"/>
    <col min="5891" max="5891" width="15" style="830" customWidth="1"/>
    <col min="5892" max="5892" width="65.7109375" style="830" customWidth="1"/>
    <col min="5893" max="5893" width="18.7109375" style="830" customWidth="1"/>
    <col min="5894" max="6144" width="9.140625" style="830"/>
    <col min="6145" max="6145" width="65.7109375" style="830" customWidth="1"/>
    <col min="6146" max="6146" width="18.7109375" style="830" customWidth="1"/>
    <col min="6147" max="6147" width="15" style="830" customWidth="1"/>
    <col min="6148" max="6148" width="65.7109375" style="830" customWidth="1"/>
    <col min="6149" max="6149" width="18.7109375" style="830" customWidth="1"/>
    <col min="6150" max="6400" width="9.140625" style="830"/>
    <col min="6401" max="6401" width="65.7109375" style="830" customWidth="1"/>
    <col min="6402" max="6402" width="18.7109375" style="830" customWidth="1"/>
    <col min="6403" max="6403" width="15" style="830" customWidth="1"/>
    <col min="6404" max="6404" width="65.7109375" style="830" customWidth="1"/>
    <col min="6405" max="6405" width="18.7109375" style="830" customWidth="1"/>
    <col min="6406" max="6656" width="9.140625" style="830"/>
    <col min="6657" max="6657" width="65.7109375" style="830" customWidth="1"/>
    <col min="6658" max="6658" width="18.7109375" style="830" customWidth="1"/>
    <col min="6659" max="6659" width="15" style="830" customWidth="1"/>
    <col min="6660" max="6660" width="65.7109375" style="830" customWidth="1"/>
    <col min="6661" max="6661" width="18.7109375" style="830" customWidth="1"/>
    <col min="6662" max="6912" width="9.140625" style="830"/>
    <col min="6913" max="6913" width="65.7109375" style="830" customWidth="1"/>
    <col min="6914" max="6914" width="18.7109375" style="830" customWidth="1"/>
    <col min="6915" max="6915" width="15" style="830" customWidth="1"/>
    <col min="6916" max="6916" width="65.7109375" style="830" customWidth="1"/>
    <col min="6917" max="6917" width="18.7109375" style="830" customWidth="1"/>
    <col min="6918" max="7168" width="9.140625" style="830"/>
    <col min="7169" max="7169" width="65.7109375" style="830" customWidth="1"/>
    <col min="7170" max="7170" width="18.7109375" style="830" customWidth="1"/>
    <col min="7171" max="7171" width="15" style="830" customWidth="1"/>
    <col min="7172" max="7172" width="65.7109375" style="830" customWidth="1"/>
    <col min="7173" max="7173" width="18.7109375" style="830" customWidth="1"/>
    <col min="7174" max="7424" width="9.140625" style="830"/>
    <col min="7425" max="7425" width="65.7109375" style="830" customWidth="1"/>
    <col min="7426" max="7426" width="18.7109375" style="830" customWidth="1"/>
    <col min="7427" max="7427" width="15" style="830" customWidth="1"/>
    <col min="7428" max="7428" width="65.7109375" style="830" customWidth="1"/>
    <col min="7429" max="7429" width="18.7109375" style="830" customWidth="1"/>
    <col min="7430" max="7680" width="9.140625" style="830"/>
    <col min="7681" max="7681" width="65.7109375" style="830" customWidth="1"/>
    <col min="7682" max="7682" width="18.7109375" style="830" customWidth="1"/>
    <col min="7683" max="7683" width="15" style="830" customWidth="1"/>
    <col min="7684" max="7684" width="65.7109375" style="830" customWidth="1"/>
    <col min="7685" max="7685" width="18.7109375" style="830" customWidth="1"/>
    <col min="7686" max="7936" width="9.140625" style="830"/>
    <col min="7937" max="7937" width="65.7109375" style="830" customWidth="1"/>
    <col min="7938" max="7938" width="18.7109375" style="830" customWidth="1"/>
    <col min="7939" max="7939" width="15" style="830" customWidth="1"/>
    <col min="7940" max="7940" width="65.7109375" style="830" customWidth="1"/>
    <col min="7941" max="7941" width="18.7109375" style="830" customWidth="1"/>
    <col min="7942" max="8192" width="9.140625" style="830"/>
    <col min="8193" max="8193" width="65.7109375" style="830" customWidth="1"/>
    <col min="8194" max="8194" width="18.7109375" style="830" customWidth="1"/>
    <col min="8195" max="8195" width="15" style="830" customWidth="1"/>
    <col min="8196" max="8196" width="65.7109375" style="830" customWidth="1"/>
    <col min="8197" max="8197" width="18.7109375" style="830" customWidth="1"/>
    <col min="8198" max="8448" width="9.140625" style="830"/>
    <col min="8449" max="8449" width="65.7109375" style="830" customWidth="1"/>
    <col min="8450" max="8450" width="18.7109375" style="830" customWidth="1"/>
    <col min="8451" max="8451" width="15" style="830" customWidth="1"/>
    <col min="8452" max="8452" width="65.7109375" style="830" customWidth="1"/>
    <col min="8453" max="8453" width="18.7109375" style="830" customWidth="1"/>
    <col min="8454" max="8704" width="9.140625" style="830"/>
    <col min="8705" max="8705" width="65.7109375" style="830" customWidth="1"/>
    <col min="8706" max="8706" width="18.7109375" style="830" customWidth="1"/>
    <col min="8707" max="8707" width="15" style="830" customWidth="1"/>
    <col min="8708" max="8708" width="65.7109375" style="830" customWidth="1"/>
    <col min="8709" max="8709" width="18.7109375" style="830" customWidth="1"/>
    <col min="8710" max="8960" width="9.140625" style="830"/>
    <col min="8961" max="8961" width="65.7109375" style="830" customWidth="1"/>
    <col min="8962" max="8962" width="18.7109375" style="830" customWidth="1"/>
    <col min="8963" max="8963" width="15" style="830" customWidth="1"/>
    <col min="8964" max="8964" width="65.7109375" style="830" customWidth="1"/>
    <col min="8965" max="8965" width="18.7109375" style="830" customWidth="1"/>
    <col min="8966" max="9216" width="9.140625" style="830"/>
    <col min="9217" max="9217" width="65.7109375" style="830" customWidth="1"/>
    <col min="9218" max="9218" width="18.7109375" style="830" customWidth="1"/>
    <col min="9219" max="9219" width="15" style="830" customWidth="1"/>
    <col min="9220" max="9220" width="65.7109375" style="830" customWidth="1"/>
    <col min="9221" max="9221" width="18.7109375" style="830" customWidth="1"/>
    <col min="9222" max="9472" width="9.140625" style="830"/>
    <col min="9473" max="9473" width="65.7109375" style="830" customWidth="1"/>
    <col min="9474" max="9474" width="18.7109375" style="830" customWidth="1"/>
    <col min="9475" max="9475" width="15" style="830" customWidth="1"/>
    <col min="9476" max="9476" width="65.7109375" style="830" customWidth="1"/>
    <col min="9477" max="9477" width="18.7109375" style="830" customWidth="1"/>
    <col min="9478" max="9728" width="9.140625" style="830"/>
    <col min="9729" max="9729" width="65.7109375" style="830" customWidth="1"/>
    <col min="9730" max="9730" width="18.7109375" style="830" customWidth="1"/>
    <col min="9731" max="9731" width="15" style="830" customWidth="1"/>
    <col min="9732" max="9732" width="65.7109375" style="830" customWidth="1"/>
    <col min="9733" max="9733" width="18.7109375" style="830" customWidth="1"/>
    <col min="9734" max="9984" width="9.140625" style="830"/>
    <col min="9985" max="9985" width="65.7109375" style="830" customWidth="1"/>
    <col min="9986" max="9986" width="18.7109375" style="830" customWidth="1"/>
    <col min="9987" max="9987" width="15" style="830" customWidth="1"/>
    <col min="9988" max="9988" width="65.7109375" style="830" customWidth="1"/>
    <col min="9989" max="9989" width="18.7109375" style="830" customWidth="1"/>
    <col min="9990" max="10240" width="9.140625" style="830"/>
    <col min="10241" max="10241" width="65.7109375" style="830" customWidth="1"/>
    <col min="10242" max="10242" width="18.7109375" style="830" customWidth="1"/>
    <col min="10243" max="10243" width="15" style="830" customWidth="1"/>
    <col min="10244" max="10244" width="65.7109375" style="830" customWidth="1"/>
    <col min="10245" max="10245" width="18.7109375" style="830" customWidth="1"/>
    <col min="10246" max="10496" width="9.140625" style="830"/>
    <col min="10497" max="10497" width="65.7109375" style="830" customWidth="1"/>
    <col min="10498" max="10498" width="18.7109375" style="830" customWidth="1"/>
    <col min="10499" max="10499" width="15" style="830" customWidth="1"/>
    <col min="10500" max="10500" width="65.7109375" style="830" customWidth="1"/>
    <col min="10501" max="10501" width="18.7109375" style="830" customWidth="1"/>
    <col min="10502" max="10752" width="9.140625" style="830"/>
    <col min="10753" max="10753" width="65.7109375" style="830" customWidth="1"/>
    <col min="10754" max="10754" width="18.7109375" style="830" customWidth="1"/>
    <col min="10755" max="10755" width="15" style="830" customWidth="1"/>
    <col min="10756" max="10756" width="65.7109375" style="830" customWidth="1"/>
    <col min="10757" max="10757" width="18.7109375" style="830" customWidth="1"/>
    <col min="10758" max="11008" width="9.140625" style="830"/>
    <col min="11009" max="11009" width="65.7109375" style="830" customWidth="1"/>
    <col min="11010" max="11010" width="18.7109375" style="830" customWidth="1"/>
    <col min="11011" max="11011" width="15" style="830" customWidth="1"/>
    <col min="11012" max="11012" width="65.7109375" style="830" customWidth="1"/>
    <col min="11013" max="11013" width="18.7109375" style="830" customWidth="1"/>
    <col min="11014" max="11264" width="9.140625" style="830"/>
    <col min="11265" max="11265" width="65.7109375" style="830" customWidth="1"/>
    <col min="11266" max="11266" width="18.7109375" style="830" customWidth="1"/>
    <col min="11267" max="11267" width="15" style="830" customWidth="1"/>
    <col min="11268" max="11268" width="65.7109375" style="830" customWidth="1"/>
    <col min="11269" max="11269" width="18.7109375" style="830" customWidth="1"/>
    <col min="11270" max="11520" width="9.140625" style="830"/>
    <col min="11521" max="11521" width="65.7109375" style="830" customWidth="1"/>
    <col min="11522" max="11522" width="18.7109375" style="830" customWidth="1"/>
    <col min="11523" max="11523" width="15" style="830" customWidth="1"/>
    <col min="11524" max="11524" width="65.7109375" style="830" customWidth="1"/>
    <col min="11525" max="11525" width="18.7109375" style="830" customWidth="1"/>
    <col min="11526" max="11776" width="9.140625" style="830"/>
    <col min="11777" max="11777" width="65.7109375" style="830" customWidth="1"/>
    <col min="11778" max="11778" width="18.7109375" style="830" customWidth="1"/>
    <col min="11779" max="11779" width="15" style="830" customWidth="1"/>
    <col min="11780" max="11780" width="65.7109375" style="830" customWidth="1"/>
    <col min="11781" max="11781" width="18.7109375" style="830" customWidth="1"/>
    <col min="11782" max="12032" width="9.140625" style="830"/>
    <col min="12033" max="12033" width="65.7109375" style="830" customWidth="1"/>
    <col min="12034" max="12034" width="18.7109375" style="830" customWidth="1"/>
    <col min="12035" max="12035" width="15" style="830" customWidth="1"/>
    <col min="12036" max="12036" width="65.7109375" style="830" customWidth="1"/>
    <col min="12037" max="12037" width="18.7109375" style="830" customWidth="1"/>
    <col min="12038" max="12288" width="9.140625" style="830"/>
    <col min="12289" max="12289" width="65.7109375" style="830" customWidth="1"/>
    <col min="12290" max="12290" width="18.7109375" style="830" customWidth="1"/>
    <col min="12291" max="12291" width="15" style="830" customWidth="1"/>
    <col min="12292" max="12292" width="65.7109375" style="830" customWidth="1"/>
    <col min="12293" max="12293" width="18.7109375" style="830" customWidth="1"/>
    <col min="12294" max="12544" width="9.140625" style="830"/>
    <col min="12545" max="12545" width="65.7109375" style="830" customWidth="1"/>
    <col min="12546" max="12546" width="18.7109375" style="830" customWidth="1"/>
    <col min="12547" max="12547" width="15" style="830" customWidth="1"/>
    <col min="12548" max="12548" width="65.7109375" style="830" customWidth="1"/>
    <col min="12549" max="12549" width="18.7109375" style="830" customWidth="1"/>
    <col min="12550" max="12800" width="9.140625" style="830"/>
    <col min="12801" max="12801" width="65.7109375" style="830" customWidth="1"/>
    <col min="12802" max="12802" width="18.7109375" style="830" customWidth="1"/>
    <col min="12803" max="12803" width="15" style="830" customWidth="1"/>
    <col min="12804" max="12804" width="65.7109375" style="830" customWidth="1"/>
    <col min="12805" max="12805" width="18.7109375" style="830" customWidth="1"/>
    <col min="12806" max="13056" width="9.140625" style="830"/>
    <col min="13057" max="13057" width="65.7109375" style="830" customWidth="1"/>
    <col min="13058" max="13058" width="18.7109375" style="830" customWidth="1"/>
    <col min="13059" max="13059" width="15" style="830" customWidth="1"/>
    <col min="13060" max="13060" width="65.7109375" style="830" customWidth="1"/>
    <col min="13061" max="13061" width="18.7109375" style="830" customWidth="1"/>
    <col min="13062" max="13312" width="9.140625" style="830"/>
    <col min="13313" max="13313" width="65.7109375" style="830" customWidth="1"/>
    <col min="13314" max="13314" width="18.7109375" style="830" customWidth="1"/>
    <col min="13315" max="13315" width="15" style="830" customWidth="1"/>
    <col min="13316" max="13316" width="65.7109375" style="830" customWidth="1"/>
    <col min="13317" max="13317" width="18.7109375" style="830" customWidth="1"/>
    <col min="13318" max="13568" width="9.140625" style="830"/>
    <col min="13569" max="13569" width="65.7109375" style="830" customWidth="1"/>
    <col min="13570" max="13570" width="18.7109375" style="830" customWidth="1"/>
    <col min="13571" max="13571" width="15" style="830" customWidth="1"/>
    <col min="13572" max="13572" width="65.7109375" style="830" customWidth="1"/>
    <col min="13573" max="13573" width="18.7109375" style="830" customWidth="1"/>
    <col min="13574" max="13824" width="9.140625" style="830"/>
    <col min="13825" max="13825" width="65.7109375" style="830" customWidth="1"/>
    <col min="13826" max="13826" width="18.7109375" style="830" customWidth="1"/>
    <col min="13827" max="13827" width="15" style="830" customWidth="1"/>
    <col min="13828" max="13828" width="65.7109375" style="830" customWidth="1"/>
    <col min="13829" max="13829" width="18.7109375" style="830" customWidth="1"/>
    <col min="13830" max="14080" width="9.140625" style="830"/>
    <col min="14081" max="14081" width="65.7109375" style="830" customWidth="1"/>
    <col min="14082" max="14082" width="18.7109375" style="830" customWidth="1"/>
    <col min="14083" max="14083" width="15" style="830" customWidth="1"/>
    <col min="14084" max="14084" width="65.7109375" style="830" customWidth="1"/>
    <col min="14085" max="14085" width="18.7109375" style="830" customWidth="1"/>
    <col min="14086" max="14336" width="9.140625" style="830"/>
    <col min="14337" max="14337" width="65.7109375" style="830" customWidth="1"/>
    <col min="14338" max="14338" width="18.7109375" style="830" customWidth="1"/>
    <col min="14339" max="14339" width="15" style="830" customWidth="1"/>
    <col min="14340" max="14340" width="65.7109375" style="830" customWidth="1"/>
    <col min="14341" max="14341" width="18.7109375" style="830" customWidth="1"/>
    <col min="14342" max="14592" width="9.140625" style="830"/>
    <col min="14593" max="14593" width="65.7109375" style="830" customWidth="1"/>
    <col min="14594" max="14594" width="18.7109375" style="830" customWidth="1"/>
    <col min="14595" max="14595" width="15" style="830" customWidth="1"/>
    <col min="14596" max="14596" width="65.7109375" style="830" customWidth="1"/>
    <col min="14597" max="14597" width="18.7109375" style="830" customWidth="1"/>
    <col min="14598" max="14848" width="9.140625" style="830"/>
    <col min="14849" max="14849" width="65.7109375" style="830" customWidth="1"/>
    <col min="14850" max="14850" width="18.7109375" style="830" customWidth="1"/>
    <col min="14851" max="14851" width="15" style="830" customWidth="1"/>
    <col min="14852" max="14852" width="65.7109375" style="830" customWidth="1"/>
    <col min="14853" max="14853" width="18.7109375" style="830" customWidth="1"/>
    <col min="14854" max="15104" width="9.140625" style="830"/>
    <col min="15105" max="15105" width="65.7109375" style="830" customWidth="1"/>
    <col min="15106" max="15106" width="18.7109375" style="830" customWidth="1"/>
    <col min="15107" max="15107" width="15" style="830" customWidth="1"/>
    <col min="15108" max="15108" width="65.7109375" style="830" customWidth="1"/>
    <col min="15109" max="15109" width="18.7109375" style="830" customWidth="1"/>
    <col min="15110" max="15360" width="9.140625" style="830"/>
    <col min="15361" max="15361" width="65.7109375" style="830" customWidth="1"/>
    <col min="15362" max="15362" width="18.7109375" style="830" customWidth="1"/>
    <col min="15363" max="15363" width="15" style="830" customWidth="1"/>
    <col min="15364" max="15364" width="65.7109375" style="830" customWidth="1"/>
    <col min="15365" max="15365" width="18.7109375" style="830" customWidth="1"/>
    <col min="15366" max="15616" width="9.140625" style="830"/>
    <col min="15617" max="15617" width="65.7109375" style="830" customWidth="1"/>
    <col min="15618" max="15618" width="18.7109375" style="830" customWidth="1"/>
    <col min="15619" max="15619" width="15" style="830" customWidth="1"/>
    <col min="15620" max="15620" width="65.7109375" style="830" customWidth="1"/>
    <col min="15621" max="15621" width="18.7109375" style="830" customWidth="1"/>
    <col min="15622" max="15872" width="9.140625" style="830"/>
    <col min="15873" max="15873" width="65.7109375" style="830" customWidth="1"/>
    <col min="15874" max="15874" width="18.7109375" style="830" customWidth="1"/>
    <col min="15875" max="15875" width="15" style="830" customWidth="1"/>
    <col min="15876" max="15876" width="65.7109375" style="830" customWidth="1"/>
    <col min="15877" max="15877" width="18.7109375" style="830" customWidth="1"/>
    <col min="15878" max="16128" width="9.140625" style="830"/>
    <col min="16129" max="16129" width="65.7109375" style="830" customWidth="1"/>
    <col min="16130" max="16130" width="18.7109375" style="830" customWidth="1"/>
    <col min="16131" max="16131" width="15" style="830" customWidth="1"/>
    <col min="16132" max="16132" width="65.7109375" style="830" customWidth="1"/>
    <col min="16133" max="16133" width="18.7109375" style="830" customWidth="1"/>
    <col min="16134" max="16384" width="9.140625" style="830"/>
  </cols>
  <sheetData>
    <row r="1" spans="1:5" s="825" customFormat="1" ht="30" customHeight="1">
      <c r="A1" s="824" t="s">
        <v>29</v>
      </c>
      <c r="B1" s="824"/>
      <c r="C1" s="824"/>
      <c r="D1" s="824"/>
      <c r="E1" s="824"/>
    </row>
    <row r="2" spans="1:5" s="825" customFormat="1" ht="15" customHeight="1">
      <c r="A2" s="826" t="s">
        <v>1507</v>
      </c>
      <c r="B2" s="826"/>
      <c r="C2" s="826"/>
      <c r="D2" s="826"/>
      <c r="E2" s="826"/>
    </row>
    <row r="3" spans="1:5" s="825" customFormat="1" ht="15" customHeight="1">
      <c r="A3" s="826" t="s">
        <v>1502</v>
      </c>
      <c r="B3" s="826"/>
      <c r="C3" s="826"/>
      <c r="D3" s="826"/>
      <c r="E3" s="826"/>
    </row>
    <row r="4" spans="1:5" s="828" customFormat="1" ht="30" customHeight="1">
      <c r="A4" s="827" t="s">
        <v>512</v>
      </c>
      <c r="B4" s="827"/>
      <c r="C4" s="827"/>
      <c r="D4" s="827"/>
      <c r="E4" s="827"/>
    </row>
    <row r="5" spans="1:5" ht="3.75" customHeight="1">
      <c r="A5" s="829"/>
      <c r="B5" s="829"/>
      <c r="C5" s="829"/>
      <c r="D5" s="829"/>
      <c r="E5" s="829"/>
    </row>
    <row r="6" spans="1:5" s="832" customFormat="1" ht="30" customHeight="1">
      <c r="A6" s="831" t="s">
        <v>1508</v>
      </c>
      <c r="B6" s="831"/>
      <c r="C6" s="831"/>
      <c r="D6" s="831"/>
      <c r="E6" s="831"/>
    </row>
    <row r="7" spans="1:5" s="832" customFormat="1" ht="15" customHeight="1">
      <c r="A7" s="833"/>
      <c r="B7" s="833"/>
      <c r="C7" s="833"/>
      <c r="D7" s="833"/>
      <c r="E7" s="833"/>
    </row>
    <row r="8" spans="1:5" s="832" customFormat="1" ht="15" customHeight="1">
      <c r="A8" s="834" t="s">
        <v>1509</v>
      </c>
      <c r="B8" s="834">
        <v>35112299</v>
      </c>
      <c r="C8" s="835"/>
      <c r="D8" s="834" t="s">
        <v>1510</v>
      </c>
      <c r="E8" s="834">
        <v>5782255</v>
      </c>
    </row>
    <row r="9" spans="1:5" s="832" customFormat="1" ht="15" customHeight="1">
      <c r="A9" s="835"/>
      <c r="B9" s="835"/>
      <c r="C9" s="835"/>
      <c r="D9" s="835"/>
      <c r="E9" s="835"/>
    </row>
    <row r="10" spans="1:5" s="832" customFormat="1" ht="15" customHeight="1">
      <c r="A10" s="835" t="s">
        <v>1511</v>
      </c>
      <c r="B10" s="835">
        <v>29647892</v>
      </c>
      <c r="C10" s="835"/>
      <c r="D10" s="832" t="s">
        <v>1512</v>
      </c>
      <c r="E10" s="835">
        <v>1</v>
      </c>
    </row>
    <row r="11" spans="1:5" s="832" customFormat="1" ht="15" customHeight="1">
      <c r="A11" s="835" t="s">
        <v>1513</v>
      </c>
      <c r="B11" s="835">
        <v>16801581</v>
      </c>
      <c r="C11" s="835"/>
      <c r="D11" s="836" t="s">
        <v>1514</v>
      </c>
      <c r="E11" s="835">
        <v>1</v>
      </c>
    </row>
    <row r="12" spans="1:5" s="832" customFormat="1" ht="15" customHeight="1">
      <c r="A12" s="835" t="s">
        <v>1515</v>
      </c>
      <c r="B12" s="835">
        <v>5204925</v>
      </c>
      <c r="C12" s="835"/>
      <c r="E12" s="835"/>
    </row>
    <row r="13" spans="1:5" s="832" customFormat="1" ht="15" customHeight="1">
      <c r="A13" s="835" t="s">
        <v>1516</v>
      </c>
      <c r="B13" s="835">
        <v>3846872</v>
      </c>
      <c r="C13" s="835"/>
      <c r="D13" s="835" t="s">
        <v>1517</v>
      </c>
      <c r="E13" s="835">
        <v>5782254</v>
      </c>
    </row>
    <row r="14" spans="1:5" s="832" customFormat="1">
      <c r="A14" s="835" t="s">
        <v>1518</v>
      </c>
      <c r="B14" s="835">
        <v>3794514</v>
      </c>
      <c r="C14" s="835"/>
      <c r="D14" s="836" t="s">
        <v>1519</v>
      </c>
      <c r="E14" s="835">
        <v>5782254</v>
      </c>
    </row>
    <row r="15" spans="1:5" s="832" customFormat="1">
      <c r="A15" s="835"/>
      <c r="B15" s="835"/>
      <c r="C15" s="835"/>
    </row>
    <row r="16" spans="1:5" s="832" customFormat="1">
      <c r="B16" s="835"/>
      <c r="C16" s="835"/>
      <c r="D16" s="834" t="s">
        <v>1520</v>
      </c>
      <c r="E16" s="834">
        <v>141469342</v>
      </c>
    </row>
    <row r="17" spans="1:5" s="832" customFormat="1">
      <c r="A17" s="835" t="s">
        <v>1521</v>
      </c>
      <c r="B17" s="835">
        <v>5464407</v>
      </c>
      <c r="C17" s="835"/>
      <c r="D17" s="835"/>
      <c r="E17" s="835"/>
    </row>
    <row r="18" spans="1:5" s="832" customFormat="1">
      <c r="A18" s="835" t="s">
        <v>1522</v>
      </c>
      <c r="B18" s="835">
        <v>5200105</v>
      </c>
      <c r="C18" s="835"/>
      <c r="D18" s="835" t="s">
        <v>1523</v>
      </c>
      <c r="E18" s="835">
        <v>52872970</v>
      </c>
    </row>
    <row r="19" spans="1:5" s="832" customFormat="1">
      <c r="A19" s="835" t="s">
        <v>1524</v>
      </c>
      <c r="B19" s="835">
        <v>264302</v>
      </c>
      <c r="C19" s="835"/>
      <c r="D19" s="835" t="s">
        <v>1525</v>
      </c>
      <c r="E19" s="835">
        <v>52872969</v>
      </c>
    </row>
    <row r="20" spans="1:5" s="832" customFormat="1">
      <c r="A20" s="835"/>
      <c r="B20" s="834"/>
      <c r="C20" s="835"/>
      <c r="D20" s="836"/>
      <c r="E20" s="835"/>
    </row>
    <row r="21" spans="1:5" s="832" customFormat="1">
      <c r="A21" s="834" t="s">
        <v>1526</v>
      </c>
      <c r="B21" s="834">
        <v>124645977</v>
      </c>
      <c r="C21" s="835"/>
      <c r="D21" s="835" t="s">
        <v>1527</v>
      </c>
      <c r="E21" s="835">
        <v>8862661</v>
      </c>
    </row>
    <row r="22" spans="1:5" s="832" customFormat="1">
      <c r="A22" s="834"/>
      <c r="B22" s="835"/>
      <c r="C22" s="835"/>
      <c r="D22" s="835" t="s">
        <v>1528</v>
      </c>
      <c r="E22" s="835">
        <v>488529</v>
      </c>
    </row>
    <row r="23" spans="1:5" s="832" customFormat="1">
      <c r="A23" s="835" t="s">
        <v>1529</v>
      </c>
      <c r="B23" s="835">
        <v>91654442</v>
      </c>
      <c r="C23" s="835"/>
      <c r="D23" s="835" t="s">
        <v>1530</v>
      </c>
      <c r="E23" s="835">
        <v>8374132</v>
      </c>
    </row>
    <row r="24" spans="1:5" s="832" customFormat="1">
      <c r="A24" s="835" t="s">
        <v>1531</v>
      </c>
      <c r="B24" s="835">
        <v>91654442</v>
      </c>
      <c r="C24" s="835"/>
      <c r="D24" s="835"/>
      <c r="E24" s="835"/>
    </row>
    <row r="25" spans="1:5" s="832" customFormat="1">
      <c r="A25" s="835" t="s">
        <v>1532</v>
      </c>
      <c r="B25" s="835">
        <v>0</v>
      </c>
      <c r="C25" s="835"/>
      <c r="D25" s="835" t="s">
        <v>1533</v>
      </c>
      <c r="E25" s="835">
        <v>38905258</v>
      </c>
    </row>
    <row r="26" spans="1:5" s="832" customFormat="1">
      <c r="A26" s="836"/>
      <c r="B26" s="835"/>
      <c r="C26" s="835"/>
      <c r="D26" s="832" t="s">
        <v>1534</v>
      </c>
      <c r="E26" s="835">
        <v>38905258</v>
      </c>
    </row>
    <row r="27" spans="1:5" s="832" customFormat="1">
      <c r="A27" s="835" t="s">
        <v>1535</v>
      </c>
      <c r="B27" s="835">
        <v>21305957</v>
      </c>
      <c r="C27" s="835"/>
      <c r="D27" s="835"/>
      <c r="E27" s="835"/>
    </row>
    <row r="28" spans="1:5" s="832" customFormat="1">
      <c r="A28" s="835" t="s">
        <v>1536</v>
      </c>
      <c r="B28" s="835">
        <v>21305957</v>
      </c>
      <c r="C28" s="835"/>
      <c r="D28" s="836" t="s">
        <v>1537</v>
      </c>
      <c r="E28" s="835">
        <v>40674307</v>
      </c>
    </row>
    <row r="29" spans="1:5" s="832" customFormat="1">
      <c r="A29" s="835"/>
      <c r="B29" s="835"/>
      <c r="C29" s="835"/>
      <c r="D29" s="835" t="s">
        <v>1538</v>
      </c>
      <c r="E29" s="835">
        <v>40674307</v>
      </c>
    </row>
    <row r="30" spans="1:5" s="832" customFormat="1">
      <c r="A30" s="835" t="s">
        <v>1539</v>
      </c>
      <c r="B30" s="835">
        <v>11685578</v>
      </c>
      <c r="C30" s="835"/>
      <c r="D30" s="835"/>
      <c r="E30" s="835"/>
    </row>
    <row r="31" spans="1:5" s="832" customFormat="1">
      <c r="A31" s="835" t="s">
        <v>1540</v>
      </c>
      <c r="B31" s="835">
        <v>3402634</v>
      </c>
      <c r="C31" s="835"/>
      <c r="D31" s="835" t="s">
        <v>1541</v>
      </c>
      <c r="E31" s="835">
        <v>154146</v>
      </c>
    </row>
    <row r="32" spans="1:5" s="832" customFormat="1">
      <c r="A32" s="835" t="s">
        <v>1542</v>
      </c>
      <c r="B32" s="835">
        <v>7580871</v>
      </c>
      <c r="C32" s="835"/>
      <c r="D32" s="835" t="s">
        <v>1543</v>
      </c>
      <c r="E32" s="835">
        <v>27443</v>
      </c>
    </row>
    <row r="33" spans="1:5" s="832" customFormat="1">
      <c r="A33" s="835" t="s">
        <v>1544</v>
      </c>
      <c r="B33" s="835">
        <v>693551</v>
      </c>
      <c r="C33" s="835"/>
      <c r="D33" s="835" t="s">
        <v>1545</v>
      </c>
      <c r="E33" s="835">
        <v>258</v>
      </c>
    </row>
    <row r="34" spans="1:5" s="832" customFormat="1">
      <c r="A34" s="835" t="s">
        <v>1546</v>
      </c>
      <c r="B34" s="835">
        <v>1546</v>
      </c>
      <c r="C34" s="835"/>
      <c r="D34" s="835" t="s">
        <v>1547</v>
      </c>
      <c r="E34" s="835">
        <v>40489</v>
      </c>
    </row>
    <row r="35" spans="1:5" s="832" customFormat="1">
      <c r="A35" s="835" t="s">
        <v>1548</v>
      </c>
      <c r="B35" s="835">
        <v>0</v>
      </c>
      <c r="C35" s="835"/>
      <c r="D35" s="835" t="s">
        <v>1549</v>
      </c>
      <c r="E35" s="835">
        <v>85956</v>
      </c>
    </row>
    <row r="36" spans="1:5" s="832" customFormat="1">
      <c r="A36" s="835" t="s">
        <v>1550</v>
      </c>
      <c r="B36" s="835">
        <v>171</v>
      </c>
      <c r="C36" s="835"/>
      <c r="D36" s="835"/>
      <c r="E36" s="835"/>
    </row>
    <row r="37" spans="1:5" s="832" customFormat="1">
      <c r="A37" s="835" t="s">
        <v>1551</v>
      </c>
      <c r="B37" s="835">
        <v>6805</v>
      </c>
      <c r="C37" s="835"/>
      <c r="D37" s="834" t="s">
        <v>1552</v>
      </c>
      <c r="E37" s="834">
        <v>3701210</v>
      </c>
    </row>
    <row r="38" spans="1:5" s="832" customFormat="1">
      <c r="A38" s="836"/>
      <c r="B38" s="836"/>
      <c r="C38" s="835"/>
      <c r="D38" s="835"/>
      <c r="E38" s="835"/>
    </row>
    <row r="39" spans="1:5" s="832" customFormat="1">
      <c r="A39" s="834" t="s">
        <v>1071</v>
      </c>
      <c r="B39" s="834">
        <v>89929</v>
      </c>
      <c r="C39" s="835"/>
      <c r="D39" s="835" t="s">
        <v>1553</v>
      </c>
      <c r="E39" s="835">
        <v>3701210</v>
      </c>
    </row>
    <row r="40" spans="1:5" s="832" customFormat="1">
      <c r="A40" s="834"/>
      <c r="B40" s="835"/>
      <c r="C40" s="835"/>
      <c r="D40" s="832" t="s">
        <v>1554</v>
      </c>
      <c r="E40" s="835">
        <v>3701210</v>
      </c>
    </row>
    <row r="41" spans="1:5" s="832" customFormat="1">
      <c r="A41" s="835" t="s">
        <v>1553</v>
      </c>
      <c r="B41" s="835">
        <v>89929</v>
      </c>
      <c r="C41" s="835"/>
      <c r="E41" s="835"/>
    </row>
    <row r="42" spans="1:5" s="832" customFormat="1">
      <c r="A42" s="835" t="s">
        <v>1555</v>
      </c>
      <c r="B42" s="835">
        <v>89929</v>
      </c>
      <c r="C42" s="835"/>
      <c r="E42" s="835"/>
    </row>
    <row r="43" spans="1:5" s="832" customFormat="1">
      <c r="C43" s="835"/>
      <c r="D43" s="837" t="s">
        <v>1556</v>
      </c>
      <c r="E43" s="834">
        <v>150952807</v>
      </c>
    </row>
    <row r="44" spans="1:5" s="832" customFormat="1">
      <c r="A44" s="835"/>
      <c r="B44" s="835"/>
      <c r="C44" s="835"/>
    </row>
    <row r="45" spans="1:5" s="832" customFormat="1">
      <c r="A45" s="836"/>
      <c r="B45" s="836"/>
      <c r="C45" s="835"/>
    </row>
    <row r="46" spans="1:5" s="832" customFormat="1">
      <c r="A46" s="836"/>
      <c r="B46" s="836"/>
      <c r="C46" s="835"/>
      <c r="D46" s="837" t="s">
        <v>1557</v>
      </c>
      <c r="E46" s="834"/>
    </row>
    <row r="47" spans="1:5" s="832" customFormat="1">
      <c r="A47" s="836"/>
      <c r="B47" s="836"/>
      <c r="C47" s="835"/>
      <c r="D47" s="835" t="s">
        <v>1558</v>
      </c>
      <c r="E47" s="835">
        <v>4048344</v>
      </c>
    </row>
    <row r="48" spans="1:5" s="832" customFormat="1">
      <c r="A48" s="836"/>
      <c r="B48" s="836"/>
      <c r="C48" s="835"/>
      <c r="D48" s="835" t="s">
        <v>308</v>
      </c>
      <c r="E48" s="835">
        <v>4131956</v>
      </c>
    </row>
    <row r="49" spans="1:5" s="832" customFormat="1">
      <c r="A49" s="836"/>
      <c r="B49" s="836"/>
      <c r="C49" s="835"/>
      <c r="D49" s="835" t="s">
        <v>1559</v>
      </c>
      <c r="E49" s="835">
        <v>715098</v>
      </c>
    </row>
    <row r="50" spans="1:5" s="832" customFormat="1">
      <c r="A50" s="836"/>
      <c r="B50" s="836"/>
      <c r="C50" s="835"/>
      <c r="D50" s="837" t="s">
        <v>1560</v>
      </c>
      <c r="E50" s="834">
        <v>8895398</v>
      </c>
    </row>
    <row r="51" spans="1:5" s="832" customFormat="1">
      <c r="A51" s="836"/>
      <c r="B51" s="836"/>
      <c r="C51" s="835"/>
    </row>
    <row r="52" spans="1:5" s="832" customFormat="1">
      <c r="A52" s="836"/>
      <c r="B52" s="836"/>
      <c r="C52" s="835"/>
    </row>
    <row r="53" spans="1:5" s="832" customFormat="1">
      <c r="A53" s="836"/>
      <c r="B53" s="836"/>
      <c r="C53" s="835"/>
      <c r="D53" s="834"/>
      <c r="E53" s="834"/>
    </row>
    <row r="54" spans="1:5" s="832" customFormat="1">
      <c r="A54" s="834" t="s">
        <v>1561</v>
      </c>
      <c r="B54" s="834">
        <v>159848205</v>
      </c>
      <c r="C54" s="835"/>
      <c r="D54" s="834" t="s">
        <v>1562</v>
      </c>
      <c r="E54" s="834">
        <v>159848205</v>
      </c>
    </row>
    <row r="55" spans="1:5" s="832" customFormat="1">
      <c r="A55" s="838"/>
      <c r="B55" s="834"/>
      <c r="C55" s="835"/>
      <c r="D55" s="834"/>
      <c r="E55" s="834"/>
    </row>
    <row r="56" spans="1:5" s="832" customFormat="1">
      <c r="A56" s="835" t="s">
        <v>1563</v>
      </c>
      <c r="B56" s="835">
        <v>533886741</v>
      </c>
      <c r="C56" s="835"/>
      <c r="D56" s="835" t="s">
        <v>1564</v>
      </c>
      <c r="E56" s="835">
        <v>533886741</v>
      </c>
    </row>
    <row r="57" spans="1:5" s="832" customFormat="1">
      <c r="A57" s="835"/>
      <c r="B57" s="835"/>
      <c r="C57" s="835"/>
      <c r="D57" s="835"/>
      <c r="E57" s="835"/>
    </row>
    <row r="58" spans="1:5" s="832" customFormat="1" ht="30" customHeight="1">
      <c r="A58" s="831" t="s">
        <v>1565</v>
      </c>
      <c r="B58" s="831"/>
      <c r="C58" s="831"/>
      <c r="D58" s="831"/>
      <c r="E58" s="831"/>
    </row>
    <row r="59" spans="1:5" s="832" customFormat="1">
      <c r="A59" s="839"/>
      <c r="B59" s="839"/>
      <c r="C59" s="839"/>
      <c r="D59" s="839"/>
      <c r="E59" s="839"/>
    </row>
    <row r="60" spans="1:5" s="832" customFormat="1">
      <c r="A60" s="834" t="s">
        <v>1566</v>
      </c>
      <c r="B60" s="834"/>
      <c r="C60" s="834"/>
      <c r="D60" s="834" t="s">
        <v>1567</v>
      </c>
      <c r="E60" s="835"/>
    </row>
    <row r="61" spans="1:5" s="832" customFormat="1">
      <c r="A61" s="835"/>
      <c r="B61" s="835"/>
      <c r="C61" s="835"/>
      <c r="D61" s="835" t="s">
        <v>1568</v>
      </c>
      <c r="E61" s="835">
        <v>15257</v>
      </c>
    </row>
    <row r="62" spans="1:5" s="832" customFormat="1">
      <c r="A62" s="835" t="s">
        <v>1569</v>
      </c>
      <c r="B62" s="835">
        <v>891313</v>
      </c>
      <c r="C62" s="835"/>
      <c r="D62" s="835" t="s">
        <v>1570</v>
      </c>
      <c r="E62" s="835">
        <v>6862</v>
      </c>
    </row>
    <row r="63" spans="1:5" s="832" customFormat="1">
      <c r="A63" s="835" t="s">
        <v>1571</v>
      </c>
      <c r="B63" s="835">
        <v>3107</v>
      </c>
      <c r="C63" s="835"/>
      <c r="D63" s="835" t="s">
        <v>1572</v>
      </c>
      <c r="E63" s="835">
        <v>115236</v>
      </c>
    </row>
    <row r="64" spans="1:5" s="832" customFormat="1">
      <c r="A64" s="835" t="s">
        <v>1573</v>
      </c>
      <c r="B64" s="835">
        <v>46</v>
      </c>
      <c r="C64" s="835"/>
      <c r="D64" s="835" t="s">
        <v>1574</v>
      </c>
      <c r="E64" s="835">
        <v>32472</v>
      </c>
    </row>
    <row r="65" spans="1:6" s="832" customFormat="1">
      <c r="A65" s="835"/>
      <c r="B65" s="835"/>
      <c r="C65" s="835"/>
      <c r="D65" s="835" t="s">
        <v>1575</v>
      </c>
      <c r="E65" s="835">
        <v>15</v>
      </c>
    </row>
    <row r="66" spans="1:6" s="832" customFormat="1">
      <c r="A66" s="835"/>
      <c r="B66" s="835"/>
      <c r="C66" s="835"/>
      <c r="D66" s="835"/>
    </row>
    <row r="67" spans="1:6" s="832" customFormat="1">
      <c r="A67" s="835"/>
      <c r="B67" s="835"/>
      <c r="C67" s="835"/>
      <c r="D67" s="835"/>
      <c r="E67" s="835"/>
    </row>
    <row r="68" spans="1:6" s="832" customFormat="1">
      <c r="A68" s="834" t="s">
        <v>1576</v>
      </c>
      <c r="B68" s="834">
        <v>894466</v>
      </c>
      <c r="C68" s="835"/>
      <c r="D68" s="834" t="s">
        <v>1577</v>
      </c>
      <c r="E68" s="834">
        <v>169842</v>
      </c>
    </row>
    <row r="69" spans="1:6" s="832" customFormat="1">
      <c r="A69" s="835"/>
      <c r="B69" s="835"/>
      <c r="C69" s="835"/>
      <c r="D69" s="835"/>
      <c r="E69" s="835"/>
    </row>
    <row r="70" spans="1:6" s="832" customFormat="1">
      <c r="A70" s="840"/>
      <c r="B70" s="839"/>
      <c r="C70" s="839"/>
    </row>
    <row r="71" spans="1:6" s="832" customFormat="1">
      <c r="A71" s="839"/>
      <c r="B71" s="839"/>
      <c r="C71" s="839"/>
      <c r="D71" s="835"/>
      <c r="E71" s="835"/>
    </row>
    <row r="72" spans="1:6" s="832" customFormat="1">
      <c r="A72" s="839"/>
      <c r="B72" s="839"/>
      <c r="C72" s="839"/>
      <c r="D72" s="835" t="s">
        <v>1578</v>
      </c>
      <c r="E72" s="835">
        <v>724624</v>
      </c>
      <c r="F72" s="841"/>
    </row>
    <row r="73" spans="1:6" s="832" customFormat="1">
      <c r="A73" s="839"/>
      <c r="B73" s="839"/>
      <c r="C73" s="839"/>
      <c r="D73" s="835"/>
      <c r="E73" s="835"/>
    </row>
    <row r="74" spans="1:6" s="832" customFormat="1">
      <c r="A74" s="839"/>
      <c r="B74" s="839"/>
      <c r="C74" s="839"/>
      <c r="D74" s="835" t="s">
        <v>1579</v>
      </c>
      <c r="E74" s="842">
        <v>-9526</v>
      </c>
      <c r="F74" s="841"/>
    </row>
    <row r="75" spans="1:6" s="832" customFormat="1">
      <c r="A75" s="839"/>
      <c r="B75" s="839"/>
      <c r="C75" s="839"/>
      <c r="D75" s="834"/>
      <c r="E75" s="834"/>
    </row>
    <row r="76" spans="1:6" s="832" customFormat="1">
      <c r="A76" s="839"/>
      <c r="B76" s="839"/>
      <c r="C76" s="839"/>
      <c r="D76" s="834" t="s">
        <v>1580</v>
      </c>
      <c r="E76" s="834">
        <v>715098</v>
      </c>
    </row>
    <row r="77" spans="1:6" s="832" customFormat="1" ht="13.5" thickBot="1">
      <c r="A77" s="843"/>
      <c r="B77" s="843"/>
      <c r="C77" s="843"/>
      <c r="D77" s="843"/>
      <c r="E77" s="843"/>
    </row>
    <row r="78" spans="1:6" s="832" customFormat="1">
      <c r="A78" s="836"/>
      <c r="B78" s="836"/>
      <c r="C78" s="836"/>
      <c r="D78" s="836"/>
      <c r="E78" s="836"/>
    </row>
    <row r="79" spans="1:6" s="832" customFormat="1">
      <c r="A79" s="844"/>
    </row>
    <row r="80" spans="1:6" s="832" customFormat="1">
      <c r="A80" s="844"/>
    </row>
    <row r="81" spans="1:1" s="832" customFormat="1">
      <c r="A81" s="844"/>
    </row>
    <row r="82" spans="1:1" s="832" customFormat="1">
      <c r="A82" s="844"/>
    </row>
    <row r="83" spans="1:1" s="832" customFormat="1">
      <c r="A83" s="844"/>
    </row>
    <row r="84" spans="1:1" s="832" customFormat="1">
      <c r="A84" s="844"/>
    </row>
    <row r="85" spans="1:1" s="832" customFormat="1">
      <c r="A85" s="844"/>
    </row>
    <row r="86" spans="1:1" s="832" customFormat="1">
      <c r="A86" s="844"/>
    </row>
    <row r="87" spans="1:1" s="832" customFormat="1">
      <c r="A87" s="844"/>
    </row>
    <row r="88" spans="1:1" s="832" customFormat="1">
      <c r="A88" s="844"/>
    </row>
    <row r="89" spans="1:1" s="832" customFormat="1">
      <c r="A89" s="844"/>
    </row>
    <row r="90" spans="1:1" s="832" customFormat="1">
      <c r="A90" s="844"/>
    </row>
    <row r="91" spans="1:1" s="832" customFormat="1">
      <c r="A91" s="844"/>
    </row>
    <row r="92" spans="1:1" s="832" customFormat="1">
      <c r="A92" s="844"/>
    </row>
    <row r="93" spans="1:1" s="832" customFormat="1">
      <c r="A93" s="844"/>
    </row>
    <row r="94" spans="1:1" s="832" customFormat="1">
      <c r="A94" s="844"/>
    </row>
    <row r="95" spans="1:1" s="832" customFormat="1">
      <c r="A95" s="844"/>
    </row>
    <row r="96" spans="1:1" s="832" customFormat="1">
      <c r="A96" s="844"/>
    </row>
    <row r="97" spans="1:1" s="832" customFormat="1">
      <c r="A97" s="844"/>
    </row>
    <row r="98" spans="1:1" s="832" customFormat="1">
      <c r="A98" s="844"/>
    </row>
    <row r="99" spans="1:1" s="832" customFormat="1">
      <c r="A99" s="844"/>
    </row>
    <row r="100" spans="1:1" s="832" customFormat="1">
      <c r="A100" s="844"/>
    </row>
    <row r="101" spans="1:1" s="832" customFormat="1">
      <c r="A101" s="844"/>
    </row>
    <row r="102" spans="1:1" s="832" customFormat="1">
      <c r="A102" s="844"/>
    </row>
    <row r="103" spans="1:1" s="832" customFormat="1">
      <c r="A103" s="844"/>
    </row>
  </sheetData>
  <mergeCells count="6">
    <mergeCell ref="A1:E1"/>
    <mergeCell ref="A2:E2"/>
    <mergeCell ref="A3:E3"/>
    <mergeCell ref="A4:E4"/>
    <mergeCell ref="A6:E6"/>
    <mergeCell ref="A58:E58"/>
  </mergeCells>
  <pageMargins left="0.96" right="0.46" top="0.78" bottom="0.78" header="0.5" footer="0.5"/>
  <pageSetup scale="49"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3" t="s">
        <v>31</v>
      </c>
      <c r="B1" s="823"/>
      <c r="C1" s="7"/>
      <c r="D1" s="7"/>
      <c r="E1" s="7"/>
      <c r="F1" s="7"/>
      <c r="G1" s="7"/>
      <c r="H1" s="7"/>
    </row>
    <row r="2" spans="1:8">
      <c r="A2" s="8"/>
      <c r="B2" s="624"/>
      <c r="C2" s="7"/>
      <c r="D2" s="7"/>
      <c r="E2" s="7"/>
      <c r="F2" s="7"/>
      <c r="G2" s="7"/>
      <c r="H2" s="7"/>
    </row>
    <row r="3" spans="1:8">
      <c r="A3" s="8" t="s">
        <v>32</v>
      </c>
      <c r="B3" s="624"/>
      <c r="C3" s="7"/>
      <c r="D3" s="7"/>
      <c r="E3" s="7"/>
      <c r="F3" s="7"/>
      <c r="G3" s="7"/>
      <c r="H3" s="7"/>
    </row>
    <row r="4" spans="1:8">
      <c r="A4" s="624" t="s">
        <v>33</v>
      </c>
      <c r="B4" s="624" t="s">
        <v>34</v>
      </c>
      <c r="C4" s="7"/>
      <c r="D4" s="7"/>
      <c r="E4" s="7"/>
      <c r="F4" s="7"/>
      <c r="G4" s="7"/>
      <c r="H4" s="7"/>
    </row>
    <row r="5" spans="1:8">
      <c r="A5" s="624" t="s">
        <v>35</v>
      </c>
      <c r="B5" s="624" t="s">
        <v>36</v>
      </c>
      <c r="C5" s="7"/>
      <c r="D5" s="7"/>
      <c r="E5" s="7"/>
      <c r="F5" s="7"/>
      <c r="G5" s="7"/>
      <c r="H5" s="7"/>
    </row>
    <row r="6" spans="1:8">
      <c r="A6" s="624" t="s">
        <v>37</v>
      </c>
      <c r="B6" s="624" t="s">
        <v>38</v>
      </c>
      <c r="C6" s="7"/>
      <c r="D6" s="7"/>
      <c r="E6" s="7"/>
      <c r="F6" s="7"/>
      <c r="G6" s="7"/>
      <c r="H6" s="7"/>
    </row>
    <row r="7" spans="1:8">
      <c r="A7" s="624" t="s">
        <v>39</v>
      </c>
      <c r="B7" s="624" t="s">
        <v>40</v>
      </c>
      <c r="C7" s="7"/>
      <c r="D7" s="7"/>
      <c r="E7" s="7"/>
      <c r="F7" s="7"/>
      <c r="G7" s="7"/>
      <c r="H7" s="7"/>
    </row>
    <row r="8" spans="1:8">
      <c r="A8" s="624" t="s">
        <v>41</v>
      </c>
      <c r="B8" s="624" t="s">
        <v>42</v>
      </c>
      <c r="C8" s="7"/>
      <c r="D8" s="7"/>
      <c r="E8" s="7"/>
      <c r="F8" s="7"/>
      <c r="G8" s="7"/>
      <c r="H8" s="7"/>
    </row>
    <row r="9" spans="1:8">
      <c r="A9" s="624" t="s">
        <v>43</v>
      </c>
      <c r="B9" s="624" t="s">
        <v>44</v>
      </c>
      <c r="C9" s="7"/>
      <c r="D9" s="7"/>
      <c r="E9" s="7"/>
      <c r="F9" s="7"/>
      <c r="G9" s="7"/>
      <c r="H9" s="7"/>
    </row>
    <row r="10" spans="1:8">
      <c r="A10" s="624" t="s">
        <v>45</v>
      </c>
      <c r="B10" s="624" t="s">
        <v>46</v>
      </c>
      <c r="C10" s="7"/>
      <c r="D10" s="7"/>
      <c r="E10" s="7"/>
      <c r="F10" s="7"/>
      <c r="G10" s="7"/>
      <c r="H10" s="7"/>
    </row>
    <row r="11" spans="1:8">
      <c r="A11" s="624" t="s">
        <v>47</v>
      </c>
      <c r="B11" s="624" t="s">
        <v>48</v>
      </c>
      <c r="C11" s="7"/>
      <c r="D11" s="7"/>
      <c r="E11" s="7"/>
      <c r="F11" s="7"/>
      <c r="G11" s="7"/>
      <c r="H11" s="7"/>
    </row>
    <row r="12" spans="1:8">
      <c r="A12" s="624" t="s">
        <v>49</v>
      </c>
      <c r="B12" s="624" t="s">
        <v>50</v>
      </c>
      <c r="C12" s="7"/>
      <c r="D12" s="7"/>
      <c r="E12" s="7"/>
      <c r="F12" s="7"/>
      <c r="G12" s="7"/>
      <c r="H12" s="7"/>
    </row>
    <row r="13" spans="1:8">
      <c r="A13" s="624" t="s">
        <v>51</v>
      </c>
      <c r="B13" s="624" t="s">
        <v>52</v>
      </c>
      <c r="C13" s="7"/>
      <c r="D13" s="7"/>
      <c r="E13" s="7"/>
      <c r="F13" s="7"/>
      <c r="G13" s="7"/>
      <c r="H13" s="7"/>
    </row>
    <row r="14" spans="1:8">
      <c r="A14" s="624" t="s">
        <v>53</v>
      </c>
      <c r="B14" s="624" t="s">
        <v>54</v>
      </c>
      <c r="C14" s="7"/>
      <c r="D14" s="7"/>
      <c r="E14" s="7"/>
      <c r="F14" s="7"/>
      <c r="G14" s="7"/>
      <c r="H14" s="7"/>
    </row>
    <row r="15" spans="1:8">
      <c r="A15" s="624" t="s">
        <v>55</v>
      </c>
      <c r="B15" s="624" t="s">
        <v>56</v>
      </c>
      <c r="C15" s="7"/>
      <c r="D15" s="7"/>
      <c r="E15" s="7"/>
      <c r="F15" s="7"/>
      <c r="G15" s="7"/>
      <c r="H15" s="7"/>
    </row>
    <row r="16" spans="1:8" s="5" customFormat="1">
      <c r="A16" s="624" t="s">
        <v>1500</v>
      </c>
      <c r="B16" s="624" t="s">
        <v>980</v>
      </c>
      <c r="C16" s="7"/>
      <c r="D16" s="7"/>
      <c r="E16" s="7"/>
      <c r="F16" s="7"/>
      <c r="G16" s="7"/>
      <c r="H16" s="7"/>
    </row>
    <row r="17" spans="1:8">
      <c r="A17" s="624"/>
      <c r="B17" s="624"/>
      <c r="C17" s="7"/>
      <c r="D17" s="7"/>
      <c r="E17" s="7"/>
      <c r="F17" s="7"/>
      <c r="G17" s="7"/>
      <c r="H17" s="7"/>
    </row>
    <row r="18" spans="1:8">
      <c r="A18" s="8" t="s">
        <v>57</v>
      </c>
      <c r="B18" s="624"/>
      <c r="C18" s="7"/>
      <c r="D18" s="7"/>
      <c r="E18" s="7"/>
      <c r="F18" s="7"/>
      <c r="G18" s="7"/>
      <c r="H18" s="7"/>
    </row>
    <row r="19" spans="1:8">
      <c r="A19" s="624" t="s">
        <v>1466</v>
      </c>
      <c r="B19" s="624" t="s">
        <v>58</v>
      </c>
      <c r="C19" s="7"/>
      <c r="D19" s="7"/>
      <c r="E19" s="7"/>
      <c r="F19" s="7"/>
      <c r="G19" s="7"/>
      <c r="H19" s="7"/>
    </row>
    <row r="20" spans="1:8">
      <c r="A20" s="624" t="s">
        <v>59</v>
      </c>
      <c r="B20" s="624" t="s">
        <v>60</v>
      </c>
      <c r="C20" s="7"/>
      <c r="D20" s="7"/>
      <c r="E20" s="7"/>
      <c r="F20" s="7"/>
      <c r="G20" s="7"/>
      <c r="H20" s="7"/>
    </row>
    <row r="21" spans="1:8">
      <c r="A21" s="624"/>
      <c r="B21" s="624"/>
      <c r="C21" s="7"/>
      <c r="D21" s="7"/>
      <c r="E21" s="7"/>
      <c r="F21" s="7"/>
      <c r="G21" s="7"/>
      <c r="H21" s="7"/>
    </row>
    <row r="22" spans="1:8">
      <c r="A22" s="8" t="s">
        <v>61</v>
      </c>
      <c r="B22" s="624"/>
      <c r="C22" s="7"/>
      <c r="D22" s="7"/>
      <c r="E22" s="7"/>
      <c r="F22" s="7"/>
      <c r="G22" s="7"/>
      <c r="H22" s="7"/>
    </row>
    <row r="23" spans="1:8">
      <c r="A23" s="624" t="s">
        <v>62</v>
      </c>
      <c r="B23" s="624" t="s">
        <v>63</v>
      </c>
      <c r="C23" s="7"/>
      <c r="D23" s="7"/>
      <c r="E23" s="7"/>
      <c r="F23" s="7"/>
      <c r="G23" s="7"/>
      <c r="H23" s="7"/>
    </row>
    <row r="24" spans="1:8">
      <c r="A24" s="624" t="s">
        <v>64</v>
      </c>
      <c r="B24" s="624" t="s">
        <v>65</v>
      </c>
      <c r="C24" s="7"/>
      <c r="D24" s="7"/>
      <c r="E24" s="7"/>
      <c r="F24" s="7"/>
      <c r="G24" s="7"/>
      <c r="H24" s="7"/>
    </row>
    <row r="25" spans="1:8">
      <c r="A25" s="624" t="s">
        <v>66</v>
      </c>
      <c r="B25" s="624" t="s">
        <v>67</v>
      </c>
      <c r="C25" s="7"/>
      <c r="D25" s="7"/>
      <c r="E25" s="7"/>
      <c r="F25" s="7"/>
      <c r="G25" s="7"/>
      <c r="H25" s="7"/>
    </row>
    <row r="26" spans="1:8">
      <c r="A26" s="624"/>
      <c r="B26" s="624"/>
      <c r="C26" s="7"/>
      <c r="D26" s="7"/>
      <c r="E26" s="7"/>
      <c r="F26" s="7"/>
      <c r="G26" s="7"/>
      <c r="H26" s="7"/>
    </row>
    <row r="27" spans="1:8">
      <c r="A27" s="8" t="s">
        <v>517</v>
      </c>
      <c r="B27" s="624"/>
      <c r="C27" s="7"/>
      <c r="D27" s="7"/>
      <c r="E27" s="7"/>
      <c r="F27" s="7"/>
      <c r="G27" s="7"/>
      <c r="H27" s="7"/>
    </row>
    <row r="28" spans="1:8">
      <c r="A28" s="624" t="s">
        <v>1377</v>
      </c>
      <c r="B28" s="624" t="s">
        <v>68</v>
      </c>
      <c r="C28" s="7"/>
      <c r="D28" s="7"/>
      <c r="E28" s="7"/>
      <c r="F28" s="7"/>
      <c r="G28" s="7"/>
      <c r="H28" s="7"/>
    </row>
    <row r="29" spans="1:8">
      <c r="A29" s="624" t="s">
        <v>1378</v>
      </c>
      <c r="B29" s="624" t="s">
        <v>69</v>
      </c>
      <c r="C29" s="7"/>
      <c r="D29" s="7"/>
      <c r="E29" s="7"/>
      <c r="F29" s="7"/>
      <c r="G29" s="7"/>
      <c r="H29" s="7"/>
    </row>
    <row r="30" spans="1:8">
      <c r="A30" s="624" t="s">
        <v>1379</v>
      </c>
      <c r="B30" s="624" t="s">
        <v>70</v>
      </c>
      <c r="C30" s="7"/>
      <c r="D30" s="7"/>
      <c r="E30" s="7"/>
      <c r="F30" s="7"/>
      <c r="G30" s="7"/>
      <c r="H30" s="7"/>
    </row>
    <row r="31" spans="1:8">
      <c r="A31" s="624" t="s">
        <v>1476</v>
      </c>
      <c r="B31" s="624" t="s">
        <v>71</v>
      </c>
      <c r="C31" s="7"/>
      <c r="D31" s="7"/>
      <c r="E31" s="7"/>
      <c r="F31" s="7"/>
      <c r="G31" s="7"/>
      <c r="H31" s="7"/>
    </row>
    <row r="32" spans="1:8">
      <c r="A32" s="624" t="s">
        <v>1380</v>
      </c>
      <c r="B32" s="624" t="s">
        <v>72</v>
      </c>
      <c r="C32" s="7"/>
      <c r="D32" s="7"/>
      <c r="E32" s="7"/>
      <c r="F32" s="7"/>
      <c r="G32" s="7"/>
      <c r="H32" s="7"/>
    </row>
    <row r="33" spans="1:8">
      <c r="A33" s="624" t="s">
        <v>1467</v>
      </c>
      <c r="B33" s="624" t="s">
        <v>73</v>
      </c>
      <c r="C33" s="7"/>
      <c r="D33" s="7"/>
      <c r="E33" s="7"/>
      <c r="F33" s="7"/>
      <c r="G33" s="7"/>
      <c r="H33" s="7"/>
    </row>
    <row r="34" spans="1:8">
      <c r="A34" s="624" t="s">
        <v>1381</v>
      </c>
      <c r="B34" s="624" t="s">
        <v>74</v>
      </c>
      <c r="C34" s="7"/>
      <c r="D34" s="7"/>
      <c r="E34" s="7"/>
      <c r="F34" s="7"/>
      <c r="G34" s="7"/>
      <c r="H34" s="7"/>
    </row>
    <row r="35" spans="1:8">
      <c r="A35" s="624" t="s">
        <v>1468</v>
      </c>
      <c r="B35" s="624" t="s">
        <v>75</v>
      </c>
      <c r="C35" s="7"/>
      <c r="D35" s="7"/>
      <c r="E35" s="7"/>
      <c r="F35" s="7"/>
      <c r="G35" s="7"/>
      <c r="H35" s="7"/>
    </row>
    <row r="36" spans="1:8">
      <c r="A36" s="624" t="s">
        <v>1469</v>
      </c>
      <c r="B36" s="624" t="s">
        <v>76</v>
      </c>
      <c r="C36" s="7"/>
      <c r="D36" s="7"/>
      <c r="E36" s="7"/>
      <c r="F36" s="7"/>
      <c r="G36" s="7"/>
      <c r="H36" s="7"/>
    </row>
    <row r="37" spans="1:8">
      <c r="A37" s="624" t="s">
        <v>1470</v>
      </c>
      <c r="B37" s="624" t="s">
        <v>77</v>
      </c>
      <c r="C37" s="7"/>
      <c r="D37" s="7"/>
      <c r="E37" s="7"/>
      <c r="F37" s="7"/>
      <c r="G37" s="7"/>
      <c r="H37" s="7"/>
    </row>
    <row r="38" spans="1:8">
      <c r="A38" s="624" t="s">
        <v>1391</v>
      </c>
      <c r="B38" s="624" t="s">
        <v>78</v>
      </c>
      <c r="C38" s="7"/>
      <c r="D38" s="7"/>
      <c r="E38" s="7"/>
      <c r="F38" s="7"/>
      <c r="G38" s="7"/>
      <c r="H38" s="7"/>
    </row>
    <row r="39" spans="1:8">
      <c r="A39" s="624" t="s">
        <v>1389</v>
      </c>
      <c r="B39" s="624" t="s">
        <v>79</v>
      </c>
      <c r="C39" s="7"/>
      <c r="D39" s="7"/>
      <c r="E39" s="7"/>
      <c r="F39" s="7"/>
      <c r="G39" s="7"/>
      <c r="H39" s="7"/>
    </row>
    <row r="40" spans="1:8">
      <c r="A40" s="624" t="s">
        <v>1382</v>
      </c>
      <c r="B40" s="624" t="s">
        <v>80</v>
      </c>
      <c r="C40" s="7"/>
      <c r="D40" s="7"/>
      <c r="E40" s="7"/>
      <c r="F40" s="7"/>
      <c r="G40" s="7"/>
      <c r="H40" s="7"/>
    </row>
    <row r="41" spans="1:8">
      <c r="A41" s="624" t="s">
        <v>1387</v>
      </c>
      <c r="B41" s="624" t="s">
        <v>81</v>
      </c>
      <c r="C41" s="7"/>
      <c r="D41" s="7"/>
      <c r="E41" s="7"/>
      <c r="F41" s="7"/>
      <c r="G41" s="7"/>
      <c r="H41" s="7"/>
    </row>
    <row r="42" spans="1:8">
      <c r="A42" s="624" t="s">
        <v>1390</v>
      </c>
      <c r="B42" s="624" t="s">
        <v>82</v>
      </c>
      <c r="C42" s="7"/>
      <c r="D42" s="7"/>
      <c r="E42" s="7"/>
      <c r="F42" s="7"/>
      <c r="G42" s="7"/>
      <c r="H42" s="7"/>
    </row>
    <row r="43" spans="1:8">
      <c r="A43" s="624" t="s">
        <v>1388</v>
      </c>
      <c r="B43" s="624" t="s">
        <v>83</v>
      </c>
      <c r="C43" s="7"/>
      <c r="D43" s="7"/>
      <c r="E43" s="7"/>
      <c r="F43" s="7"/>
      <c r="G43" s="7"/>
      <c r="H43" s="7"/>
    </row>
    <row r="44" spans="1:8">
      <c r="A44" s="624" t="s">
        <v>1393</v>
      </c>
      <c r="B44" s="624" t="s">
        <v>84</v>
      </c>
      <c r="C44" s="7"/>
      <c r="D44" s="7"/>
      <c r="E44" s="7"/>
      <c r="F44" s="7"/>
      <c r="G44" s="7"/>
      <c r="H44" s="7"/>
    </row>
    <row r="45" spans="1:8">
      <c r="A45" s="624" t="s">
        <v>1392</v>
      </c>
      <c r="B45" s="624" t="s">
        <v>85</v>
      </c>
      <c r="C45" s="7"/>
      <c r="D45" s="7"/>
      <c r="E45" s="7"/>
      <c r="F45" s="7"/>
      <c r="G45" s="7"/>
      <c r="H45" s="7"/>
    </row>
    <row r="46" spans="1:8">
      <c r="A46" s="624" t="s">
        <v>86</v>
      </c>
      <c r="B46" s="624" t="s">
        <v>87</v>
      </c>
      <c r="C46" s="7"/>
      <c r="D46" s="7"/>
      <c r="E46" s="7"/>
      <c r="F46" s="7"/>
      <c r="G46" s="7"/>
      <c r="H46" s="7"/>
    </row>
    <row r="47" spans="1:8">
      <c r="A47" s="624" t="s">
        <v>1383</v>
      </c>
      <c r="B47" s="624" t="s">
        <v>88</v>
      </c>
      <c r="C47" s="7"/>
      <c r="D47" s="7"/>
      <c r="E47" s="7"/>
      <c r="F47" s="7"/>
      <c r="G47" s="7"/>
      <c r="H47" s="7"/>
    </row>
    <row r="48" spans="1:8">
      <c r="A48" s="624" t="s">
        <v>1385</v>
      </c>
      <c r="B48" s="624" t="s">
        <v>89</v>
      </c>
      <c r="C48" s="7"/>
      <c r="D48" s="7"/>
      <c r="E48" s="7"/>
      <c r="F48" s="7"/>
      <c r="G48" s="7"/>
      <c r="H48" s="7"/>
    </row>
    <row r="49" spans="1:8">
      <c r="A49" s="624" t="s">
        <v>1386</v>
      </c>
      <c r="B49" s="624" t="s">
        <v>90</v>
      </c>
      <c r="C49" s="7"/>
      <c r="D49" s="7"/>
      <c r="E49" s="7"/>
      <c r="F49" s="7"/>
      <c r="G49" s="7"/>
      <c r="H49" s="7"/>
    </row>
    <row r="50" spans="1:8">
      <c r="A50" s="624" t="s">
        <v>1394</v>
      </c>
      <c r="B50" s="624" t="s">
        <v>91</v>
      </c>
      <c r="C50" s="7"/>
      <c r="D50" s="7"/>
      <c r="E50" s="7"/>
      <c r="F50" s="7"/>
      <c r="G50" s="7"/>
      <c r="H50" s="7"/>
    </row>
    <row r="51" spans="1:8">
      <c r="A51" s="624" t="s">
        <v>1395</v>
      </c>
      <c r="B51" s="624" t="s">
        <v>92</v>
      </c>
      <c r="C51" s="7"/>
      <c r="D51" s="7"/>
      <c r="E51" s="7"/>
      <c r="F51" s="7"/>
      <c r="G51" s="7"/>
      <c r="H51" s="7"/>
    </row>
    <row r="52" spans="1:8">
      <c r="A52" s="624" t="s">
        <v>1396</v>
      </c>
      <c r="B52" s="624" t="s">
        <v>93</v>
      </c>
      <c r="C52" s="7"/>
      <c r="D52" s="7"/>
      <c r="E52" s="7"/>
      <c r="F52" s="7"/>
      <c r="G52" s="7"/>
      <c r="H52" s="7"/>
    </row>
    <row r="53" spans="1:8">
      <c r="A53" s="624" t="s">
        <v>1397</v>
      </c>
      <c r="B53" s="624" t="s">
        <v>94</v>
      </c>
      <c r="C53" s="7"/>
      <c r="D53" s="7"/>
      <c r="E53" s="7"/>
      <c r="F53" s="7"/>
      <c r="G53" s="7"/>
      <c r="H53" s="7"/>
    </row>
    <row r="54" spans="1:8">
      <c r="A54" s="624" t="s">
        <v>1398</v>
      </c>
      <c r="B54" s="624" t="s">
        <v>95</v>
      </c>
      <c r="C54" s="7"/>
      <c r="D54" s="7"/>
      <c r="E54" s="7"/>
      <c r="F54" s="7"/>
      <c r="G54" s="7"/>
      <c r="H54" s="7"/>
    </row>
    <row r="55" spans="1:8">
      <c r="A55" s="624" t="s">
        <v>1399</v>
      </c>
      <c r="B55" s="624" t="s">
        <v>96</v>
      </c>
      <c r="C55" s="7"/>
      <c r="D55" s="7"/>
      <c r="E55" s="7"/>
      <c r="F55" s="7"/>
      <c r="G55" s="7"/>
      <c r="H55" s="7"/>
    </row>
    <row r="56" spans="1:8">
      <c r="A56" s="624" t="s">
        <v>1322</v>
      </c>
      <c r="B56" s="624" t="s">
        <v>97</v>
      </c>
      <c r="C56" s="7"/>
      <c r="D56" s="7"/>
      <c r="E56" s="7"/>
      <c r="F56" s="7"/>
      <c r="G56" s="7"/>
      <c r="H56" s="7"/>
    </row>
    <row r="57" spans="1:8">
      <c r="A57" s="624" t="s">
        <v>1472</v>
      </c>
      <c r="B57" s="624" t="s">
        <v>98</v>
      </c>
      <c r="C57" s="7"/>
      <c r="D57" s="7"/>
      <c r="E57" s="7"/>
      <c r="F57" s="7"/>
      <c r="G57" s="7"/>
      <c r="H57" s="7"/>
    </row>
    <row r="58" spans="1:8" s="5" customFormat="1">
      <c r="A58" s="624" t="s">
        <v>1296</v>
      </c>
      <c r="B58" s="624" t="s">
        <v>518</v>
      </c>
      <c r="C58" s="7"/>
      <c r="D58" s="7"/>
      <c r="E58" s="7"/>
      <c r="F58" s="7"/>
      <c r="G58" s="7"/>
      <c r="H58" s="7"/>
    </row>
    <row r="59" spans="1:8" s="5" customFormat="1">
      <c r="A59" s="624" t="s">
        <v>1324</v>
      </c>
      <c r="B59" s="624" t="s">
        <v>1317</v>
      </c>
      <c r="C59" s="7"/>
      <c r="D59" s="7"/>
      <c r="E59" s="7"/>
      <c r="F59" s="7"/>
      <c r="G59" s="7"/>
      <c r="H59" s="7"/>
    </row>
    <row r="60" spans="1:8" s="5" customFormat="1">
      <c r="A60" s="624" t="s">
        <v>1473</v>
      </c>
      <c r="B60" s="624" t="s">
        <v>1332</v>
      </c>
      <c r="C60" s="7"/>
      <c r="D60" s="7"/>
      <c r="E60" s="7"/>
      <c r="F60" s="7"/>
      <c r="G60" s="7"/>
      <c r="H60" s="7"/>
    </row>
    <row r="61" spans="1:8" s="5" customFormat="1">
      <c r="A61" s="624" t="s">
        <v>1474</v>
      </c>
      <c r="B61" s="624" t="s">
        <v>1333</v>
      </c>
      <c r="C61" s="7"/>
      <c r="D61" s="7"/>
      <c r="E61" s="7"/>
      <c r="F61" s="7"/>
      <c r="G61" s="7"/>
      <c r="H61" s="7"/>
    </row>
    <row r="62" spans="1:8" s="706" customFormat="1">
      <c r="A62" s="624" t="s">
        <v>1384</v>
      </c>
      <c r="B62" s="624" t="s">
        <v>1350</v>
      </c>
      <c r="C62" s="7"/>
      <c r="D62" s="7"/>
      <c r="E62" s="7"/>
      <c r="F62" s="7"/>
      <c r="G62" s="7"/>
      <c r="H62" s="7"/>
    </row>
    <row r="63" spans="1:8" s="706" customFormat="1">
      <c r="A63" s="624" t="s">
        <v>1475</v>
      </c>
      <c r="B63" s="624" t="s">
        <v>1349</v>
      </c>
      <c r="C63" s="7"/>
      <c r="D63" s="7"/>
      <c r="E63" s="7"/>
      <c r="F63" s="7"/>
      <c r="G63" s="7"/>
      <c r="H63" s="7"/>
    </row>
    <row r="64" spans="1:8" s="721" customFormat="1">
      <c r="A64" s="624" t="s">
        <v>1486</v>
      </c>
      <c r="B64" s="624" t="s">
        <v>1481</v>
      </c>
      <c r="C64" s="7"/>
      <c r="D64" s="7"/>
      <c r="E64" s="7"/>
      <c r="F64" s="7"/>
      <c r="G64" s="7"/>
      <c r="H64" s="7"/>
    </row>
    <row r="65" spans="1:8">
      <c r="A65" s="624"/>
      <c r="B65" s="624"/>
      <c r="C65" s="7"/>
      <c r="D65" s="7"/>
      <c r="E65" s="7"/>
      <c r="F65" s="7"/>
      <c r="G65" s="7"/>
      <c r="H65" s="7"/>
    </row>
    <row r="66" spans="1:8">
      <c r="A66" s="8" t="s">
        <v>99</v>
      </c>
      <c r="B66" s="624"/>
      <c r="C66" s="7"/>
      <c r="D66" s="7"/>
      <c r="E66" s="7"/>
      <c r="F66" s="7"/>
      <c r="G66" s="7"/>
      <c r="H66" s="7"/>
    </row>
    <row r="67" spans="1:8">
      <c r="A67" s="624" t="s">
        <v>100</v>
      </c>
      <c r="B67" s="624" t="s">
        <v>101</v>
      </c>
      <c r="C67" s="7"/>
      <c r="D67" s="7"/>
      <c r="E67" s="7"/>
      <c r="F67" s="7"/>
      <c r="G67" s="7"/>
      <c r="H67" s="7"/>
    </row>
    <row r="68" spans="1:8">
      <c r="A68" s="624" t="s">
        <v>102</v>
      </c>
      <c r="B68" s="624" t="s">
        <v>103</v>
      </c>
      <c r="C68" s="7"/>
      <c r="D68" s="7"/>
      <c r="E68" s="7"/>
      <c r="F68" s="7"/>
      <c r="G68" s="7"/>
      <c r="H68" s="7"/>
    </row>
    <row r="69" spans="1:8">
      <c r="A69" s="624" t="s">
        <v>1471</v>
      </c>
      <c r="B69" s="624" t="s">
        <v>104</v>
      </c>
      <c r="C69" s="7"/>
      <c r="D69" s="7"/>
      <c r="E69" s="7"/>
      <c r="F69" s="7"/>
      <c r="G69" s="7"/>
      <c r="H69" s="7"/>
    </row>
    <row r="70" spans="1:8">
      <c r="A70" s="624" t="s">
        <v>105</v>
      </c>
      <c r="B70" s="624" t="s">
        <v>106</v>
      </c>
      <c r="C70" s="7"/>
      <c r="D70" s="7"/>
      <c r="E70" s="7"/>
      <c r="F70" s="7"/>
      <c r="G70" s="7"/>
      <c r="H70" s="7"/>
    </row>
    <row r="71" spans="1:8">
      <c r="A71" s="624" t="s">
        <v>107</v>
      </c>
      <c r="B71" s="624" t="s">
        <v>108</v>
      </c>
      <c r="C71" s="7"/>
      <c r="D71" s="7"/>
      <c r="E71" s="7"/>
      <c r="F71" s="7"/>
      <c r="G71" s="7"/>
      <c r="H71" s="7"/>
    </row>
    <row r="72" spans="1:8">
      <c r="A72" s="624" t="s">
        <v>109</v>
      </c>
      <c r="B72" s="624" t="s">
        <v>110</v>
      </c>
      <c r="C72" s="7"/>
      <c r="D72" s="7"/>
      <c r="E72" s="7"/>
      <c r="F72" s="7"/>
      <c r="G72" s="7"/>
      <c r="H72" s="7"/>
    </row>
    <row r="73" spans="1:8">
      <c r="A73" s="624" t="s">
        <v>111</v>
      </c>
      <c r="B73" s="625" t="s">
        <v>112</v>
      </c>
      <c r="C73" s="7"/>
      <c r="D73" s="7"/>
      <c r="E73" s="7"/>
      <c r="F73" s="7"/>
      <c r="G73" s="7"/>
      <c r="H73" s="7"/>
    </row>
    <row r="74" spans="1:8">
      <c r="A74" s="624" t="s">
        <v>113</v>
      </c>
      <c r="B74" s="625" t="s">
        <v>114</v>
      </c>
      <c r="C74" s="7"/>
      <c r="D74" s="7"/>
      <c r="E74" s="7"/>
      <c r="F74" s="7"/>
      <c r="G74" s="7"/>
      <c r="H74" s="7"/>
    </row>
    <row r="75" spans="1:8" s="5" customFormat="1">
      <c r="A75" s="624" t="s">
        <v>1295</v>
      </c>
      <c r="B75" s="625" t="s">
        <v>511</v>
      </c>
      <c r="C75" s="7"/>
      <c r="D75" s="7"/>
      <c r="E75" s="7"/>
      <c r="F75" s="7"/>
      <c r="G75" s="7"/>
      <c r="H75" s="7"/>
    </row>
    <row r="76" spans="1:8">
      <c r="A76" s="624"/>
      <c r="B76" s="624"/>
      <c r="C76" s="7"/>
      <c r="D76" s="7"/>
      <c r="E76" s="7"/>
      <c r="F76" s="7"/>
      <c r="G76" s="7"/>
      <c r="H76" s="7"/>
    </row>
    <row r="77" spans="1:8">
      <c r="A77" s="8" t="s">
        <v>115</v>
      </c>
      <c r="B77" s="624"/>
      <c r="C77" s="7"/>
      <c r="D77" s="7"/>
      <c r="E77" s="7"/>
      <c r="F77" s="7"/>
      <c r="G77" s="7"/>
      <c r="H77" s="7"/>
    </row>
    <row r="78" spans="1:8">
      <c r="A78" s="624" t="s">
        <v>116</v>
      </c>
      <c r="B78" s="624" t="s">
        <v>117</v>
      </c>
      <c r="C78" s="7"/>
      <c r="D78" s="7"/>
      <c r="E78" s="7"/>
      <c r="F78" s="7"/>
      <c r="G78" s="7"/>
      <c r="H78" s="7"/>
    </row>
    <row r="79" spans="1:8">
      <c r="A79" s="624"/>
      <c r="B79" s="624"/>
      <c r="C79" s="7"/>
      <c r="D79" s="7"/>
      <c r="E79" s="7"/>
      <c r="F79" s="7"/>
      <c r="G79" s="7"/>
      <c r="H79" s="7"/>
    </row>
    <row r="80" spans="1:8">
      <c r="A80" s="8" t="s">
        <v>118</v>
      </c>
      <c r="B80" s="624"/>
      <c r="C80" s="7"/>
      <c r="D80" s="7"/>
      <c r="E80" s="7"/>
      <c r="F80" s="7"/>
      <c r="G80" s="7"/>
      <c r="H80" s="7"/>
    </row>
    <row r="81" spans="1:8">
      <c r="A81" s="624" t="s">
        <v>119</v>
      </c>
      <c r="B81" s="624" t="s">
        <v>120</v>
      </c>
      <c r="C81" s="7"/>
      <c r="D81" s="7"/>
      <c r="E81" s="7"/>
      <c r="F81" s="7"/>
      <c r="G81" s="7"/>
      <c r="H81" s="7"/>
    </row>
    <row r="82" spans="1:8">
      <c r="A82" s="624"/>
      <c r="B82" s="624"/>
      <c r="C82" s="7"/>
      <c r="D82" s="7"/>
      <c r="E82" s="7"/>
      <c r="F82" s="7"/>
      <c r="G82" s="7"/>
      <c r="H82" s="7"/>
    </row>
    <row r="83" spans="1:8">
      <c r="A83" s="8" t="s">
        <v>121</v>
      </c>
      <c r="B83" s="624"/>
      <c r="C83" s="7"/>
      <c r="D83" s="7"/>
      <c r="E83" s="7"/>
      <c r="F83" s="7"/>
      <c r="G83" s="7"/>
      <c r="H83" s="7"/>
    </row>
    <row r="84" spans="1:8">
      <c r="A84" s="8" t="s">
        <v>24</v>
      </c>
      <c r="B84" s="624"/>
      <c r="C84" s="7"/>
      <c r="D84" s="7"/>
      <c r="E84" s="7"/>
      <c r="F84" s="7"/>
      <c r="G84" s="7"/>
      <c r="H84" s="7"/>
    </row>
    <row r="85" spans="1:8">
      <c r="A85" s="624" t="s">
        <v>126</v>
      </c>
      <c r="B85" s="624" t="s">
        <v>127</v>
      </c>
      <c r="C85" s="7"/>
      <c r="D85" s="7"/>
      <c r="E85" s="7"/>
      <c r="F85" s="7"/>
      <c r="G85" s="7"/>
      <c r="H85" s="7"/>
    </row>
    <row r="86" spans="1:8">
      <c r="A86" s="624" t="s">
        <v>128</v>
      </c>
      <c r="B86" s="624" t="s">
        <v>129</v>
      </c>
      <c r="C86" s="7"/>
      <c r="D86" s="7"/>
      <c r="E86" s="7"/>
      <c r="F86" s="7"/>
      <c r="G86" s="7"/>
      <c r="H86" s="7"/>
    </row>
    <row r="87" spans="1:8">
      <c r="A87" s="624" t="s">
        <v>130</v>
      </c>
      <c r="B87" s="624" t="s">
        <v>131</v>
      </c>
      <c r="C87" s="7"/>
      <c r="D87" s="7"/>
      <c r="E87" s="7"/>
      <c r="F87" s="7"/>
      <c r="G87" s="7"/>
      <c r="H87" s="7"/>
    </row>
    <row r="88" spans="1:8" s="5" customFormat="1">
      <c r="A88" s="624"/>
      <c r="B88" s="624"/>
      <c r="C88" s="7"/>
      <c r="D88" s="7"/>
      <c r="E88" s="7"/>
      <c r="F88" s="7"/>
      <c r="G88" s="7"/>
      <c r="H88" s="7"/>
    </row>
    <row r="89" spans="1:8">
      <c r="A89" s="8" t="s">
        <v>25</v>
      </c>
      <c r="B89" s="624"/>
      <c r="C89" s="7"/>
      <c r="D89" s="7"/>
      <c r="E89" s="7"/>
      <c r="F89" s="7"/>
      <c r="G89" s="7"/>
      <c r="H89" s="7"/>
    </row>
    <row r="90" spans="1:8">
      <c r="A90" s="624" t="s">
        <v>122</v>
      </c>
      <c r="B90" s="624" t="s">
        <v>123</v>
      </c>
      <c r="C90" s="7"/>
      <c r="D90" s="7"/>
      <c r="E90" s="7"/>
      <c r="F90" s="7"/>
      <c r="G90" s="7"/>
      <c r="H90" s="7"/>
    </row>
    <row r="91" spans="1:8">
      <c r="A91" s="624" t="s">
        <v>124</v>
      </c>
      <c r="B91" s="624" t="s">
        <v>125</v>
      </c>
      <c r="C91" s="7"/>
      <c r="D91" s="7"/>
      <c r="E91" s="7"/>
      <c r="F91" s="7"/>
      <c r="G91" s="7"/>
      <c r="H91" s="7"/>
    </row>
    <row r="92" spans="1:8" s="5" customFormat="1">
      <c r="A92" s="624" t="s">
        <v>1293</v>
      </c>
      <c r="B92" s="624" t="s">
        <v>473</v>
      </c>
      <c r="C92" s="7"/>
      <c r="D92" s="7"/>
      <c r="E92" s="7"/>
      <c r="F92" s="7"/>
      <c r="G92" s="7"/>
      <c r="H92" s="7"/>
    </row>
    <row r="93" spans="1:8">
      <c r="A93" s="624"/>
      <c r="B93" s="624"/>
      <c r="C93" s="7"/>
      <c r="D93" s="7"/>
      <c r="E93" s="7"/>
      <c r="F93" s="7"/>
      <c r="G93" s="7"/>
      <c r="H93" s="7"/>
    </row>
    <row r="94" spans="1:8">
      <c r="A94" s="8" t="s">
        <v>132</v>
      </c>
      <c r="B94" s="624"/>
      <c r="C94" s="7"/>
      <c r="D94" s="7"/>
      <c r="E94" s="7"/>
      <c r="F94" s="7"/>
      <c r="G94" s="7"/>
      <c r="H94" s="7"/>
    </row>
    <row r="95" spans="1:8">
      <c r="A95" s="624" t="s">
        <v>1400</v>
      </c>
      <c r="B95" s="624" t="s">
        <v>462</v>
      </c>
      <c r="C95" s="7"/>
      <c r="D95" s="7"/>
      <c r="E95" s="7"/>
      <c r="F95" s="7"/>
      <c r="G95" s="7"/>
      <c r="H95" s="7"/>
    </row>
    <row r="96" spans="1:8" s="5" customFormat="1" ht="29.25">
      <c r="A96" s="626" t="s">
        <v>514</v>
      </c>
      <c r="B96" s="624" t="s">
        <v>513</v>
      </c>
      <c r="C96" s="7"/>
      <c r="D96" s="7"/>
      <c r="E96" s="7"/>
      <c r="F96" s="7"/>
      <c r="G96" s="7"/>
      <c r="H96" s="7"/>
    </row>
    <row r="97" spans="1:8">
      <c r="A97" s="624"/>
      <c r="B97" s="624"/>
      <c r="C97" s="7"/>
      <c r="D97" s="7"/>
      <c r="E97" s="7"/>
      <c r="F97" s="7"/>
      <c r="G97" s="7"/>
      <c r="H97" s="7"/>
    </row>
    <row r="98" spans="1:8">
      <c r="A98" s="8" t="s">
        <v>27</v>
      </c>
      <c r="B98" s="624"/>
      <c r="C98" s="7"/>
      <c r="D98" s="7"/>
      <c r="E98" s="7"/>
      <c r="F98" s="7"/>
      <c r="G98" s="7"/>
      <c r="H98" s="7"/>
    </row>
    <row r="99" spans="1:8">
      <c r="A99" s="624" t="s">
        <v>515</v>
      </c>
      <c r="B99" s="624" t="s">
        <v>463</v>
      </c>
      <c r="C99" s="7"/>
      <c r="D99" s="7"/>
      <c r="E99" s="7"/>
      <c r="F99" s="7"/>
      <c r="G99" s="7"/>
      <c r="H99" s="7"/>
    </row>
    <row r="100" spans="1:8">
      <c r="A100" s="624" t="s">
        <v>516</v>
      </c>
      <c r="B100" s="624" t="s">
        <v>464</v>
      </c>
      <c r="C100" s="7"/>
      <c r="D100" s="7"/>
      <c r="E100" s="7"/>
      <c r="F100" s="7"/>
      <c r="G100" s="7"/>
      <c r="H100" s="7"/>
    </row>
    <row r="101" spans="1:8">
      <c r="A101" s="624"/>
      <c r="B101" s="624"/>
      <c r="C101" s="7"/>
      <c r="D101" s="7"/>
      <c r="E101" s="7"/>
      <c r="F101" s="7"/>
      <c r="G101" s="7"/>
      <c r="H101" s="7"/>
    </row>
    <row r="102" spans="1:8">
      <c r="A102" s="8" t="s">
        <v>495</v>
      </c>
      <c r="B102" s="624"/>
      <c r="C102" s="7"/>
      <c r="D102" s="7"/>
      <c r="E102" s="7"/>
      <c r="F102" s="7"/>
      <c r="G102" s="7"/>
      <c r="H102" s="7"/>
    </row>
    <row r="103" spans="1:8">
      <c r="A103" s="624" t="s">
        <v>133</v>
      </c>
      <c r="B103" s="624" t="s">
        <v>134</v>
      </c>
      <c r="C103" s="7"/>
      <c r="D103" s="7"/>
      <c r="E103" s="7"/>
      <c r="F103" s="7"/>
      <c r="G103" s="7"/>
      <c r="H103" s="7"/>
    </row>
    <row r="104" spans="1:8">
      <c r="A104" s="624"/>
      <c r="B104" s="624"/>
      <c r="C104" s="7"/>
      <c r="D104" s="7"/>
      <c r="E104" s="7"/>
      <c r="F104" s="7"/>
      <c r="G104" s="7"/>
      <c r="H104" s="7"/>
    </row>
    <row r="105" spans="1:8">
      <c r="A105" s="8" t="s">
        <v>135</v>
      </c>
      <c r="B105" s="624"/>
      <c r="C105" s="7"/>
      <c r="D105" s="7"/>
      <c r="E105" s="7"/>
      <c r="F105" s="7"/>
      <c r="G105" s="7"/>
      <c r="H105" s="7"/>
    </row>
    <row r="106" spans="1:8">
      <c r="A106" s="624" t="s">
        <v>1291</v>
      </c>
      <c r="B106" s="624" t="s">
        <v>466</v>
      </c>
      <c r="C106" s="7"/>
      <c r="D106" s="7"/>
      <c r="E106" s="7"/>
      <c r="F106" s="7"/>
      <c r="G106" s="7"/>
      <c r="H106" s="7"/>
    </row>
    <row r="107" spans="1:8">
      <c r="A107" s="624" t="s">
        <v>496</v>
      </c>
      <c r="B107" s="624" t="s">
        <v>465</v>
      </c>
      <c r="C107" s="7"/>
      <c r="D107" s="7"/>
      <c r="E107" s="7"/>
      <c r="F107" s="7"/>
      <c r="G107" s="7"/>
      <c r="H107" s="7"/>
    </row>
    <row r="108" spans="1:8">
      <c r="A108" s="624"/>
      <c r="B108" s="624"/>
      <c r="C108" s="7"/>
      <c r="D108" s="7"/>
      <c r="E108" s="7"/>
      <c r="F108" s="7"/>
      <c r="G108" s="7"/>
      <c r="H108" s="7"/>
    </row>
    <row r="109" spans="1:8" s="5" customFormat="1">
      <c r="A109" s="8" t="s">
        <v>494</v>
      </c>
      <c r="B109" s="624"/>
      <c r="C109" s="7"/>
      <c r="D109" s="7"/>
      <c r="E109" s="7"/>
      <c r="F109" s="7"/>
      <c r="G109" s="7"/>
      <c r="H109" s="7"/>
    </row>
    <row r="110" spans="1:8" s="5" customFormat="1">
      <c r="A110" s="624" t="s">
        <v>497</v>
      </c>
      <c r="B110" s="624" t="s">
        <v>476</v>
      </c>
      <c r="C110" s="7"/>
      <c r="D110" s="7"/>
      <c r="E110" s="7"/>
      <c r="F110" s="7"/>
      <c r="G110" s="7"/>
      <c r="H110" s="7"/>
    </row>
    <row r="111" spans="1:8" s="5" customFormat="1">
      <c r="A111" s="624" t="s">
        <v>498</v>
      </c>
      <c r="B111" s="624" t="s">
        <v>477</v>
      </c>
      <c r="C111" s="7"/>
      <c r="D111" s="7"/>
      <c r="E111" s="7"/>
      <c r="F111" s="7"/>
      <c r="G111" s="7"/>
      <c r="H111" s="7"/>
    </row>
    <row r="112" spans="1:8" s="5" customFormat="1">
      <c r="A112" s="624" t="s">
        <v>499</v>
      </c>
      <c r="B112" s="624" t="s">
        <v>478</v>
      </c>
      <c r="C112" s="7"/>
      <c r="D112" s="7"/>
      <c r="E112" s="7"/>
      <c r="F112" s="7"/>
      <c r="G112" s="7"/>
      <c r="H112" s="7"/>
    </row>
    <row r="113" spans="1:8" s="5" customFormat="1">
      <c r="A113" s="624" t="s">
        <v>500</v>
      </c>
      <c r="B113" s="624" t="s">
        <v>479</v>
      </c>
      <c r="C113" s="7"/>
      <c r="D113" s="7"/>
      <c r="E113" s="7"/>
      <c r="F113" s="7"/>
      <c r="G113" s="7"/>
      <c r="H113" s="7"/>
    </row>
    <row r="114" spans="1:8" s="5" customFormat="1">
      <c r="A114" s="624" t="s">
        <v>501</v>
      </c>
      <c r="B114" s="624" t="s">
        <v>480</v>
      </c>
      <c r="C114" s="7"/>
      <c r="D114" s="7"/>
      <c r="E114" s="7"/>
      <c r="F114" s="7"/>
      <c r="G114" s="7"/>
      <c r="H114" s="7"/>
    </row>
    <row r="115" spans="1:8" s="5" customFormat="1">
      <c r="A115" s="624" t="s">
        <v>502</v>
      </c>
      <c r="B115" s="624" t="s">
        <v>481</v>
      </c>
      <c r="C115" s="7"/>
      <c r="D115" s="7"/>
      <c r="E115" s="7"/>
      <c r="F115" s="7"/>
      <c r="G115" s="7"/>
      <c r="H115" s="7"/>
    </row>
    <row r="116" spans="1:8" s="5" customFormat="1">
      <c r="A116" s="624" t="s">
        <v>503</v>
      </c>
      <c r="B116" s="624" t="s">
        <v>482</v>
      </c>
      <c r="C116" s="7"/>
      <c r="D116" s="7"/>
      <c r="E116" s="7"/>
      <c r="F116" s="7"/>
      <c r="G116" s="7"/>
      <c r="H116" s="7"/>
    </row>
    <row r="117" spans="1:8" s="5" customFormat="1">
      <c r="A117" s="7"/>
      <c r="B117" s="624"/>
      <c r="C117" s="7"/>
      <c r="D117" s="7"/>
      <c r="E117" s="7"/>
      <c r="F117" s="7"/>
      <c r="G117" s="7"/>
      <c r="H117" s="7"/>
    </row>
    <row r="118" spans="1:8" s="5" customFormat="1">
      <c r="A118" s="8" t="s">
        <v>485</v>
      </c>
      <c r="B118" s="624"/>
      <c r="C118" s="7"/>
      <c r="D118" s="7"/>
      <c r="E118" s="7"/>
      <c r="F118" s="7"/>
      <c r="G118" s="7"/>
      <c r="H118" s="7"/>
    </row>
    <row r="119" spans="1:8" s="5" customFormat="1">
      <c r="A119" s="626" t="s">
        <v>504</v>
      </c>
      <c r="B119" s="624" t="s">
        <v>484</v>
      </c>
      <c r="C119" s="7"/>
      <c r="D119" s="7"/>
      <c r="E119" s="7"/>
      <c r="F119" s="7"/>
      <c r="G119" s="7"/>
      <c r="H119" s="7"/>
    </row>
    <row r="120" spans="1:8" s="5" customFormat="1">
      <c r="A120" s="626" t="s">
        <v>505</v>
      </c>
      <c r="B120" s="624" t="s">
        <v>483</v>
      </c>
      <c r="C120" s="7"/>
      <c r="D120" s="7"/>
      <c r="E120" s="7"/>
      <c r="F120" s="7"/>
      <c r="G120" s="7"/>
      <c r="H120" s="7"/>
    </row>
    <row r="121" spans="1:8" s="5" customFormat="1">
      <c r="A121" s="624"/>
      <c r="B121" s="624"/>
      <c r="C121" s="7"/>
      <c r="D121" s="7"/>
      <c r="E121" s="7"/>
      <c r="F121" s="7"/>
      <c r="G121" s="7"/>
      <c r="H121" s="7"/>
    </row>
    <row r="122" spans="1:8" s="5" customFormat="1">
      <c r="A122" s="8" t="s">
        <v>1230</v>
      </c>
      <c r="B122" s="627"/>
      <c r="C122" s="13"/>
      <c r="D122" s="13"/>
      <c r="E122" s="13"/>
      <c r="F122" s="13"/>
      <c r="G122" s="13"/>
      <c r="H122" s="13"/>
    </row>
    <row r="123" spans="1:8" s="5" customFormat="1">
      <c r="A123" s="626" t="s">
        <v>1232</v>
      </c>
      <c r="B123" s="624" t="s">
        <v>1224</v>
      </c>
      <c r="C123" s="13"/>
      <c r="D123" s="13"/>
      <c r="E123" s="13"/>
      <c r="F123" s="13"/>
      <c r="G123" s="13"/>
      <c r="H123" s="13"/>
    </row>
    <row r="124" spans="1:8" s="5" customFormat="1">
      <c r="A124" s="626" t="s">
        <v>1233</v>
      </c>
      <c r="B124" s="624" t="s">
        <v>1225</v>
      </c>
      <c r="C124" s="13"/>
      <c r="D124" s="13"/>
      <c r="E124" s="13"/>
      <c r="F124" s="13"/>
      <c r="G124" s="13"/>
      <c r="H124" s="13"/>
    </row>
    <row r="125" spans="1:8" s="5" customFormat="1">
      <c r="A125" s="626" t="s">
        <v>1234</v>
      </c>
      <c r="B125" s="624" t="s">
        <v>1226</v>
      </c>
      <c r="C125" s="13"/>
      <c r="D125" s="13"/>
      <c r="E125" s="13"/>
      <c r="F125" s="13"/>
      <c r="G125" s="13"/>
      <c r="H125" s="13"/>
    </row>
    <row r="126" spans="1:8" s="5" customFormat="1">
      <c r="A126" s="626" t="s">
        <v>1312</v>
      </c>
      <c r="B126" s="624" t="s">
        <v>1227</v>
      </c>
      <c r="C126" s="13"/>
      <c r="D126" s="13"/>
      <c r="E126" s="13"/>
      <c r="F126" s="13"/>
      <c r="G126" s="13"/>
      <c r="H126" s="13"/>
    </row>
    <row r="127" spans="1:8" s="5" customFormat="1">
      <c r="A127" s="626" t="s">
        <v>1235</v>
      </c>
      <c r="B127" s="624" t="s">
        <v>1228</v>
      </c>
      <c r="C127" s="13"/>
      <c r="D127" s="13"/>
      <c r="E127" s="13"/>
      <c r="F127" s="13"/>
      <c r="G127" s="13"/>
      <c r="H127" s="13"/>
    </row>
    <row r="128" spans="1:8" s="5" customFormat="1">
      <c r="A128" s="626" t="s">
        <v>1236</v>
      </c>
      <c r="B128" s="624" t="s">
        <v>1229</v>
      </c>
      <c r="C128" s="13"/>
      <c r="D128" s="13"/>
      <c r="E128" s="13"/>
      <c r="F128" s="13"/>
      <c r="G128" s="13"/>
      <c r="H128" s="13"/>
    </row>
    <row r="129" spans="1:8" s="5" customFormat="1">
      <c r="A129" s="626" t="s">
        <v>1237</v>
      </c>
      <c r="B129" s="624" t="s">
        <v>1231</v>
      </c>
      <c r="C129" s="13"/>
      <c r="D129" s="13"/>
      <c r="E129" s="13"/>
      <c r="F129" s="13"/>
      <c r="G129" s="13"/>
      <c r="H129" s="13"/>
    </row>
    <row r="130" spans="1:8" s="5" customFormat="1">
      <c r="A130" s="628"/>
      <c r="B130" s="627"/>
      <c r="C130" s="13"/>
      <c r="D130" s="13"/>
      <c r="E130" s="13"/>
      <c r="F130" s="13"/>
      <c r="G130" s="13"/>
      <c r="H130" s="13"/>
    </row>
    <row r="131" spans="1:8">
      <c r="A131" s="8" t="s">
        <v>136</v>
      </c>
      <c r="B131" s="624"/>
      <c r="C131" s="7"/>
      <c r="D131" s="7"/>
      <c r="E131" s="7"/>
      <c r="F131" s="7"/>
      <c r="G131" s="7"/>
      <c r="H131" s="7"/>
    </row>
    <row r="132" spans="1:8">
      <c r="A132" s="624" t="s">
        <v>137</v>
      </c>
      <c r="B132" s="624" t="s">
        <v>138</v>
      </c>
      <c r="C132" s="7"/>
      <c r="D132" s="7"/>
      <c r="E132" s="7"/>
      <c r="F132" s="7"/>
      <c r="G132" s="7"/>
      <c r="H132" s="7"/>
    </row>
    <row r="133" spans="1:8">
      <c r="A133" s="624" t="s">
        <v>139</v>
      </c>
      <c r="B133" s="624" t="s">
        <v>140</v>
      </c>
      <c r="C133" s="7"/>
      <c r="D133" s="7"/>
      <c r="E133" s="7"/>
      <c r="F133" s="7"/>
      <c r="G133" s="7"/>
      <c r="H133" s="7"/>
    </row>
    <row r="134" spans="1:8">
      <c r="A134" s="624" t="s">
        <v>141</v>
      </c>
      <c r="B134" s="624" t="s">
        <v>142</v>
      </c>
      <c r="C134" s="7"/>
      <c r="D134" s="7"/>
      <c r="E134" s="7"/>
      <c r="F134" s="7"/>
      <c r="G134" s="7"/>
      <c r="H134" s="7"/>
    </row>
    <row r="135" spans="1:8">
      <c r="A135" s="624" t="s">
        <v>143</v>
      </c>
      <c r="B135" s="624" t="s">
        <v>144</v>
      </c>
      <c r="C135" s="7"/>
      <c r="D135" s="7"/>
      <c r="E135" s="7"/>
      <c r="F135" s="7"/>
      <c r="G135" s="7"/>
      <c r="H135" s="7"/>
    </row>
    <row r="136" spans="1:8">
      <c r="A136" s="624" t="s">
        <v>145</v>
      </c>
      <c r="B136" s="624" t="s">
        <v>146</v>
      </c>
      <c r="C136" s="7"/>
      <c r="D136" s="7"/>
      <c r="E136" s="7"/>
      <c r="F136" s="7"/>
      <c r="G136" s="7"/>
      <c r="H136" s="7"/>
    </row>
    <row r="137" spans="1:8">
      <c r="A137" s="624"/>
      <c r="B137" s="624"/>
      <c r="C137" s="7"/>
      <c r="D137" s="7"/>
      <c r="E137" s="7"/>
      <c r="F137" s="7"/>
      <c r="G137" s="7"/>
      <c r="H137" s="7"/>
    </row>
    <row r="138" spans="1:8">
      <c r="A138" s="624"/>
      <c r="B138" s="624"/>
      <c r="C138" s="7"/>
      <c r="D138" s="7"/>
      <c r="E138" s="7"/>
      <c r="F138" s="7"/>
      <c r="G138" s="7"/>
      <c r="H138" s="7"/>
    </row>
    <row r="139" spans="1:8">
      <c r="A139" s="708" t="s">
        <v>147</v>
      </c>
      <c r="B139" s="691"/>
      <c r="C139" s="7"/>
      <c r="D139" s="7"/>
      <c r="E139" s="7"/>
      <c r="F139" s="7"/>
      <c r="G139" s="7"/>
      <c r="H139" s="7"/>
    </row>
    <row r="140" spans="1:8">
      <c r="A140" s="708" t="s">
        <v>148</v>
      </c>
      <c r="B140" s="691"/>
      <c r="C140" s="7"/>
      <c r="D140" s="7"/>
      <c r="E140" s="7"/>
      <c r="F140" s="7"/>
      <c r="G140" s="7"/>
      <c r="H140" s="7"/>
    </row>
    <row r="141" spans="1:8">
      <c r="A141" s="708" t="s">
        <v>149</v>
      </c>
      <c r="B141" s="691"/>
      <c r="C141" s="7"/>
      <c r="D141" s="7"/>
      <c r="E141" s="7"/>
      <c r="F141" s="7"/>
      <c r="G141" s="7"/>
      <c r="H141" s="7"/>
    </row>
    <row r="142" spans="1:8">
      <c r="A142" s="708" t="s">
        <v>150</v>
      </c>
      <c r="B142" s="691"/>
      <c r="C142" s="7"/>
      <c r="D142" s="7"/>
      <c r="E142" s="7"/>
      <c r="F142" s="7"/>
      <c r="G142" s="7"/>
      <c r="H142" s="7"/>
    </row>
    <row r="143" spans="1:8" ht="28.5">
      <c r="A143" s="708" t="s">
        <v>151</v>
      </c>
      <c r="B143" s="691"/>
      <c r="C143" s="7"/>
      <c r="D143" s="7"/>
      <c r="E143" s="7"/>
      <c r="F143" s="7"/>
      <c r="G143" s="7"/>
      <c r="H143" s="7"/>
    </row>
    <row r="144" spans="1:8" ht="28.5">
      <c r="A144" s="708" t="s">
        <v>152</v>
      </c>
      <c r="B144" s="691"/>
      <c r="C144" s="7"/>
      <c r="D144" s="7"/>
      <c r="E144" s="7"/>
      <c r="F144" s="7"/>
      <c r="G144" s="7"/>
      <c r="H144" s="7"/>
    </row>
    <row r="145" spans="1:8">
      <c r="A145" s="708" t="s">
        <v>153</v>
      </c>
      <c r="B145" s="691"/>
      <c r="C145" s="7"/>
      <c r="D145" s="7"/>
      <c r="E145" s="7"/>
      <c r="F145" s="7"/>
      <c r="G145" s="7"/>
      <c r="H145" s="7"/>
    </row>
    <row r="146" spans="1:8">
      <c r="A146" s="708" t="s">
        <v>154</v>
      </c>
      <c r="B146" s="691"/>
      <c r="C146" s="7"/>
      <c r="D146" s="7"/>
      <c r="E146" s="7"/>
      <c r="F146" s="7"/>
      <c r="G146" s="7"/>
      <c r="H146" s="7"/>
    </row>
    <row r="147" spans="1:8" ht="28.5">
      <c r="A147" s="708" t="s">
        <v>155</v>
      </c>
      <c r="B147" s="691"/>
      <c r="C147" s="7"/>
      <c r="D147" s="7"/>
      <c r="E147" s="7"/>
      <c r="F147" s="7"/>
      <c r="G147" s="7"/>
      <c r="H147" s="7"/>
    </row>
    <row r="148" spans="1:8" ht="28.5">
      <c r="A148" s="708" t="s">
        <v>474</v>
      </c>
      <c r="B148" s="691"/>
      <c r="C148" s="7"/>
      <c r="D148" s="7"/>
      <c r="E148" s="7"/>
      <c r="F148" s="7"/>
      <c r="G148" s="7"/>
      <c r="H148" s="7"/>
    </row>
    <row r="149" spans="1:8" ht="28.5">
      <c r="A149" s="708" t="s">
        <v>475</v>
      </c>
      <c r="B149" s="691"/>
      <c r="C149" s="7"/>
      <c r="D149" s="7"/>
      <c r="E149" s="7"/>
      <c r="F149" s="7"/>
      <c r="G149" s="7"/>
      <c r="H149" s="7"/>
    </row>
    <row r="150" spans="1:8" ht="28.5">
      <c r="A150" s="708" t="s">
        <v>1292</v>
      </c>
      <c r="B150" s="691"/>
      <c r="C150" s="7"/>
      <c r="D150" s="7"/>
      <c r="E150" s="7"/>
      <c r="F150" s="7"/>
      <c r="G150" s="7"/>
      <c r="H150" s="7"/>
    </row>
    <row r="151" spans="1:8">
      <c r="A151" s="708" t="s">
        <v>1294</v>
      </c>
      <c r="B151" s="691"/>
      <c r="C151" s="7"/>
      <c r="D151" s="7"/>
      <c r="E151" s="7"/>
      <c r="F151" s="7"/>
      <c r="G151" s="7"/>
      <c r="H151" s="7"/>
    </row>
    <row r="152" spans="1:8">
      <c r="A152" s="708" t="s">
        <v>1297</v>
      </c>
      <c r="B152" s="691"/>
      <c r="C152" s="7"/>
      <c r="D152" s="7"/>
      <c r="E152" s="7"/>
      <c r="F152" s="7"/>
      <c r="G152" s="7"/>
      <c r="H152" s="7"/>
    </row>
    <row r="153" spans="1:8" ht="30" customHeight="1">
      <c r="A153" s="708" t="s">
        <v>1298</v>
      </c>
      <c r="B153" s="691"/>
    </row>
    <row r="154" spans="1:8" ht="30" customHeight="1">
      <c r="A154" s="708" t="s">
        <v>1325</v>
      </c>
      <c r="B154" s="692"/>
    </row>
    <row r="155" spans="1:8" ht="30" customHeight="1">
      <c r="A155" s="708" t="s">
        <v>1340</v>
      </c>
      <c r="B155" s="700"/>
    </row>
    <row r="156" spans="1:8" ht="45" customHeight="1">
      <c r="A156" s="708" t="s">
        <v>1341</v>
      </c>
      <c r="B156" s="700"/>
    </row>
    <row r="157" spans="1:8" ht="30" customHeight="1">
      <c r="A157" s="708" t="s">
        <v>1357</v>
      </c>
    </row>
    <row r="158" spans="1:8" ht="45" customHeight="1">
      <c r="A158" s="708" t="s">
        <v>1358</v>
      </c>
    </row>
    <row r="159" spans="1:8" ht="42.75">
      <c r="A159" s="708" t="s">
        <v>1487</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97</vt:i4>
      </vt:variant>
    </vt:vector>
  </HeadingPairs>
  <TitlesOfParts>
    <vt:vector size="97"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2022-08-24T21:44:10Z</dcterms:modified>
</cp:coreProperties>
</file>